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sps.utility.pge.com@SSL\DavWWWRoot\sites\WWCI\PMO\Wildfire Mitigation Plan\2020 WMP Discovery\CalAdvocates\039 (2021WMP-05)\"/>
    </mc:Choice>
  </mc:AlternateContent>
  <xr:revisionPtr revIDLastSave="0" documentId="13_ncr:1_{FB53894C-41AD-418A-A0D3-B6448F20D2B7}" xr6:coauthVersionLast="45" xr6:coauthVersionMax="45" xr10:uidLastSave="{00000000-0000-0000-0000-000000000000}"/>
  <bookViews>
    <workbookView xWindow="1560" yWindow="1560" windowWidth="18900" windowHeight="9120" activeTab="1" xr2:uid="{7AD9EBA8-8779-42D6-BE2F-78A2429A39B5}"/>
  </bookViews>
  <sheets>
    <sheet name="Cover" sheetId="9" r:id="rId1"/>
    <sheet name="Rate Comparison" sheetId="8" r:id="rId2"/>
    <sheet name="Bill Comp" sheetId="10" r:id="rId3"/>
    <sheet name="Bundled" sheetId="6" r:id="rId4"/>
    <sheet name="DA,CCA" sheetId="7" r:id="rId5"/>
    <sheet name="B Results" sheetId="1" r:id="rId6"/>
    <sheet name="DA,CCA Results" sheetId="2" r:id="rId7"/>
    <sheet name="B Results (2)" sheetId="4" r:id="rId8"/>
    <sheet name="DA,CCA Results (2)" sheetId="5" r:id="rId9"/>
    <sheet name="WMP RRQ" sheetId="3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</externalReferences>
  <definedNames>
    <definedName name="______huh2" localSheetId="2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_____huh2" localSheetId="0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_____huh2" localSheetId="6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_____huh2" localSheetId="8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_____huh2" localSheetId="1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_____huh2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_____L2" hidden="1">{"PI_Data",#N/A,TRUE,"P&amp;I Data"}</definedName>
    <definedName name="______m2" hidden="1">{"PI_Data",#N/A,TRUE,"P&amp;I Data"}</definedName>
    <definedName name="______p2" hidden="1">{"PI_Data",#N/A,TRUE,"P&amp;I Data"}</definedName>
    <definedName name="______t2" hidden="1">{"PI_Data",#N/A,TRUE,"P&amp;I Data"}</definedName>
    <definedName name="_____foo1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__foo2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_____foo3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_____foo4" hidden="1">{"Summary","1",FALSE,"Summary"}</definedName>
    <definedName name="_____foo99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_____L2" hidden="1">{"PI_Data",#N/A,TRUE,"P&amp;I Data"}</definedName>
    <definedName name="_____m2" hidden="1">{"PI_Data",#N/A,TRUE,"P&amp;I Data"}</definedName>
    <definedName name="_____p2" hidden="1">{"PI_Data",#N/A,TRUE,"P&amp;I Data"}</definedName>
    <definedName name="_____t2" hidden="1">{"PI_Data",#N/A,TRUE,"P&amp;I Data"}</definedName>
    <definedName name="____foo1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_foo2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____foo3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____foo4" hidden="1">{"Summary","1",FALSE,"Summary"}</definedName>
    <definedName name="____foo99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____L2" hidden="1">{"PI_Data",#N/A,TRUE,"P&amp;I Data"}</definedName>
    <definedName name="____m2" hidden="1">{"PI_Data",#N/A,TRUE,"P&amp;I Data"}</definedName>
    <definedName name="____p2" hidden="1">{"PI_Data",#N/A,TRUE,"P&amp;I Data"}</definedName>
    <definedName name="____t2" hidden="1">{"PI_Data",#N/A,TRUE,"P&amp;I Data"}</definedName>
    <definedName name="___foo1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_foo2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___foo3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___foo4" hidden="1">{"Summary","1",FALSE,"Summary"}</definedName>
    <definedName name="___foo99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___huh2" localSheetId="2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__huh2" localSheetId="0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__huh2" localSheetId="6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__huh2" localSheetId="8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__huh2" localSheetId="1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__huh2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__L2" hidden="1">{"PI_Data",#N/A,TRUE,"P&amp;I Data"}</definedName>
    <definedName name="___m2" hidden="1">{"PI_Data",#N/A,TRUE,"P&amp;I Data"}</definedName>
    <definedName name="___p2" hidden="1">{"PI_Data",#N/A,TRUE,"P&amp;I Data"}</definedName>
    <definedName name="___t2" hidden="1">{"PI_Data",#N/A,TRUE,"P&amp;I Data"}</definedName>
    <definedName name="__foo1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_foo2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__foo3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__foo4" hidden="1">{"Summary","1",FALSE,"Summary"}</definedName>
    <definedName name="__foo99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__L2" hidden="1">{"PI_Data",#N/A,TRUE,"P&amp;I Data"}</definedName>
    <definedName name="__m2" hidden="1">{"PI_Data",#N/A,TRUE,"P&amp;I Data"}</definedName>
    <definedName name="__p2" hidden="1">{"PI_Data",#N/A,TRUE,"P&amp;I Data"}</definedName>
    <definedName name="__t2" hidden="1">{"PI_Data",#N/A,TRUE,"P&amp;I Data"}</definedName>
    <definedName name="_2017_Labor_Escalation_Rate" localSheetId="2">'[1]Escalation Rates'!$B$6</definedName>
    <definedName name="_2017_Labor_Escalation_Rate" localSheetId="0">'[1]Escalation Rates'!$B$6</definedName>
    <definedName name="_2017_Labor_Escalation_Rate" localSheetId="1">'[1]Escalation Rates'!$B$6</definedName>
    <definedName name="_2017_Labor_Escalation_Rate">'[2]Escalation Rates'!$B$6</definedName>
    <definedName name="_4ColName">SUBSTITUTE(SUBSTITUTE(SUBSTITUTE(SUBSTITUTE(SUBSTITUTE(TRIM(T([3]DATAIN.xls!B1)&amp;"."&amp;T([3]DATAIN.xls!C1)&amp;"."&amp;T([3]DATAIN.xls!D1)&amp;"."&amp;T([3]DATAIN.xls!E1)&amp;"."),"+","and"),"%","pct"),"-",""),"..","."),"&amp;","and")</definedName>
    <definedName name="_AMO_UniqueIdentifier" hidden="1">"'c8ac2209-dc69-4df0-a877-06421254bf59'"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MacroRecalculationBehavior" hidden="1">0</definedName>
    <definedName name="_AtRisk_SimSetting_RandomNumberGenerator" hidden="1">0</definedName>
    <definedName name="_AtRisk_SimSetting_ReportsList" hidden="1">1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Fill" hidden="1">#REF!</definedName>
    <definedName name="_foo1" localSheetId="2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foo1" localSheetId="0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foo1" localSheetId="6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foo1" localSheetId="8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foo1" localSheetId="1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foo1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_foo2" localSheetId="2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_foo2" localSheetId="0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_foo2" localSheetId="6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_foo2" localSheetId="8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_foo2" localSheetId="1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_foo2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_foo3" localSheetId="2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_foo3" localSheetId="0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_foo3" localSheetId="6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_foo3" localSheetId="8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_foo3" localSheetId="1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_foo3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_foo4" localSheetId="2" hidden="1">{"Summary","1",FALSE,"Summary"}</definedName>
    <definedName name="_foo4" localSheetId="0" hidden="1">{"Summary","1",FALSE,"Summary"}</definedName>
    <definedName name="_foo4" localSheetId="6" hidden="1">{"Summary","1",FALSE,"Summary"}</definedName>
    <definedName name="_foo4" localSheetId="8" hidden="1">{"Summary","1",FALSE,"Summary"}</definedName>
    <definedName name="_foo4" localSheetId="1" hidden="1">{"Summary","1",FALSE,"Summary"}</definedName>
    <definedName name="_foo4" hidden="1">{"Summary","1",FALSE,"Summary"}</definedName>
    <definedName name="_foo99" localSheetId="2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_foo99" localSheetId="0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_foo99" localSheetId="6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_foo99" localSheetId="8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_foo99" localSheetId="1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_foo99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_FPV1">'[4]#REF'!$N$106:$X$156</definedName>
    <definedName name="_FPV3">'[4]#REF'!$N$160:$X$209</definedName>
    <definedName name="_huh2" localSheetId="2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huh2" localSheetId="0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huh2" localSheetId="6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huh2" localSheetId="8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huh2" localSheetId="1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huh2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_Key1" hidden="1">#REF!</definedName>
    <definedName name="_Key2" hidden="1">#REF!</definedName>
    <definedName name="_L2" localSheetId="2" hidden="1">{"PI_Data",#N/A,TRUE,"P&amp;I Data"}</definedName>
    <definedName name="_L2" localSheetId="0" hidden="1">{"PI_Data",#N/A,TRUE,"P&amp;I Data"}</definedName>
    <definedName name="_L2" localSheetId="6" hidden="1">{"PI_Data",#N/A,TRUE,"P&amp;I Data"}</definedName>
    <definedName name="_L2" localSheetId="8" hidden="1">{"PI_Data",#N/A,TRUE,"P&amp;I Data"}</definedName>
    <definedName name="_L2" localSheetId="1" hidden="1">{"PI_Data",#N/A,TRUE,"P&amp;I Data"}</definedName>
    <definedName name="_L2" hidden="1">{"PI_Data",#N/A,TRUE,"P&amp;I Data"}</definedName>
    <definedName name="_m2" localSheetId="2" hidden="1">{"PI_Data",#N/A,TRUE,"P&amp;I Data"}</definedName>
    <definedName name="_m2" localSheetId="0" hidden="1">{"PI_Data",#N/A,TRUE,"P&amp;I Data"}</definedName>
    <definedName name="_m2" localSheetId="6" hidden="1">{"PI_Data",#N/A,TRUE,"P&amp;I Data"}</definedName>
    <definedName name="_m2" localSheetId="8" hidden="1">{"PI_Data",#N/A,TRUE,"P&amp;I Data"}</definedName>
    <definedName name="_m2" localSheetId="1" hidden="1">{"PI_Data",#N/A,TRUE,"P&amp;I Data"}</definedName>
    <definedName name="_m2" hidden="1">{"PI_Data",#N/A,TRUE,"P&amp;I Data"}</definedName>
    <definedName name="_Order1" hidden="1">0</definedName>
    <definedName name="_Order2" hidden="1">0</definedName>
    <definedName name="_p2" localSheetId="2" hidden="1">{"PI_Data",#N/A,TRUE,"P&amp;I Data"}</definedName>
    <definedName name="_p2" localSheetId="0" hidden="1">{"PI_Data",#N/A,TRUE,"P&amp;I Data"}</definedName>
    <definedName name="_p2" localSheetId="6" hidden="1">{"PI_Data",#N/A,TRUE,"P&amp;I Data"}</definedName>
    <definedName name="_p2" localSheetId="8" hidden="1">{"PI_Data",#N/A,TRUE,"P&amp;I Data"}</definedName>
    <definedName name="_p2" localSheetId="1" hidden="1">{"PI_Data",#N/A,TRUE,"P&amp;I Data"}</definedName>
    <definedName name="_p2" hidden="1">{"PI_Data",#N/A,TRUE,"P&amp;I Data"}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SPV1">'[4]#REF'!$N$105:$X$154</definedName>
    <definedName name="_SPV3">'[4]#REF'!$N$158:$X$207</definedName>
    <definedName name="_t2" localSheetId="2" hidden="1">{"PI_Data",#N/A,TRUE,"P&amp;I Data"}</definedName>
    <definedName name="_t2" localSheetId="0" hidden="1">{"PI_Data",#N/A,TRUE,"P&amp;I Data"}</definedName>
    <definedName name="_t2" localSheetId="6" hidden="1">{"PI_Data",#N/A,TRUE,"P&amp;I Data"}</definedName>
    <definedName name="_t2" localSheetId="8" hidden="1">{"PI_Data",#N/A,TRUE,"P&amp;I Data"}</definedName>
    <definedName name="_t2" localSheetId="1" hidden="1">{"PI_Data",#N/A,TRUE,"P&amp;I Data"}</definedName>
    <definedName name="_t2" hidden="1">{"PI_Data",#N/A,TRUE,"P&amp;I Data"}</definedName>
    <definedName name="a" hidden="1">{#N/A,#N/A,FALSE,"CTC Summary - EOY";#N/A,#N/A,FALSE,"CTC Summary - Wtavg"}</definedName>
    <definedName name="aaaaaaaaaaaaaaaaa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aaaaaaaaaaaaaaaaaaaaa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aaaaaaaaaaaaaaaaaaaaaaaaa">"UnitSumMonthlyData!R1C1:R1201C31"</definedName>
    <definedName name="aaaaaaaaaaaaaaaaaaaaaaaaaaaaaaa" hidden="1">{"Summary","1",FALSE,"Summary"}</definedName>
    <definedName name="ACCELERATED2" localSheetId="2" hidden="1">{#N/A,#N/A,FALSE,"CTC Summary - EOY";#N/A,#N/A,FALSE,"CTC Summary - Wtavg"}</definedName>
    <definedName name="ACCELERATED2" localSheetId="0" hidden="1">{#N/A,#N/A,FALSE,"CTC Summary - EOY";#N/A,#N/A,FALSE,"CTC Summary - Wtavg"}</definedName>
    <definedName name="ACCELERATED2" localSheetId="6" hidden="1">{#N/A,#N/A,FALSE,"CTC Summary - EOY";#N/A,#N/A,FALSE,"CTC Summary - Wtavg"}</definedName>
    <definedName name="ACCELERATED2" localSheetId="8" hidden="1">{#N/A,#N/A,FALSE,"CTC Summary - EOY";#N/A,#N/A,FALSE,"CTC Summary - Wtavg"}</definedName>
    <definedName name="ACCELERATED2" localSheetId="1" hidden="1">{#N/A,#N/A,FALSE,"CTC Summary - EOY";#N/A,#N/A,FALSE,"CTC Summary - Wtavg"}</definedName>
    <definedName name="ACCELERATED2" hidden="1">{#N/A,#N/A,FALSE,"CTC Summary - EOY";#N/A,#N/A,FALSE,"CTC Summary - Wtavg"}</definedName>
    <definedName name="ACCELLERATED1X" localSheetId="2" hidden="1">{#N/A,#N/A,FALSE,"CTC Summary - EOY";#N/A,#N/A,FALSE,"CTC Summary - Wtavg"}</definedName>
    <definedName name="ACCELLERATED1X" localSheetId="0" hidden="1">{#N/A,#N/A,FALSE,"CTC Summary - EOY";#N/A,#N/A,FALSE,"CTC Summary - Wtavg"}</definedName>
    <definedName name="ACCELLERATED1X" localSheetId="6" hidden="1">{#N/A,#N/A,FALSE,"CTC Summary - EOY";#N/A,#N/A,FALSE,"CTC Summary - Wtavg"}</definedName>
    <definedName name="ACCELLERATED1X" localSheetId="8" hidden="1">{#N/A,#N/A,FALSE,"CTC Summary - EOY";#N/A,#N/A,FALSE,"CTC Summary - Wtavg"}</definedName>
    <definedName name="ACCELLERATED1X" localSheetId="1" hidden="1">{#N/A,#N/A,FALSE,"CTC Summary - EOY";#N/A,#N/A,FALSE,"CTC Summary - Wtavg"}</definedName>
    <definedName name="ACCELLERATED1X" hidden="1">{#N/A,#N/A,FALSE,"CTC Summary - EOY";#N/A,#N/A,FALSE,"CTC Summary - Wtavg"}</definedName>
    <definedName name="Actuals">'[5]Model Inputs'!$H$109</definedName>
    <definedName name="AddAgRange">'[6]MODEL CONTROL ROOM'!$G$46</definedName>
    <definedName name="AddCIRange">'[6]MODEL CONTROL ROOM'!$G$52</definedName>
    <definedName name="adsfag" hidden="1">{"PI_Data",#N/A,TRUE,"P&amp;I Data"}</definedName>
    <definedName name="afg" hidden="1">{#N/A,#N/A,FALSE,"CTC Summary - EOY";#N/A,#N/A,FALSE,"CTC Summary - Wtavg"}</definedName>
    <definedName name="afgasdfgasd" hidden="1">{#N/A,#N/A,FALSE,"CTC Summary - EOY";#N/A,#N/A,FALSE,"CTC Summary - Wtavg"}</definedName>
    <definedName name="afgva" hidden="1">{"PI_Data",#N/A,TRUE,"P&amp;I Data"}</definedName>
    <definedName name="Aflag" localSheetId="2">#REF!</definedName>
    <definedName name="Aflag" localSheetId="0">#REF!</definedName>
    <definedName name="Aflag" localSheetId="1">#REF!</definedName>
    <definedName name="Aflag">#REF!</definedName>
    <definedName name="Aflag2" localSheetId="2">#REF!</definedName>
    <definedName name="Aflag2" localSheetId="0">#REF!</definedName>
    <definedName name="Aflag2" localSheetId="1">#REF!</definedName>
    <definedName name="Aflag2">#REF!</definedName>
    <definedName name="ag" hidden="1">{"PI_Data",#N/A,TRUE,"P&amp;I Data"}</definedName>
    <definedName name="again" localSheetId="2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again" localSheetId="0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again" localSheetId="6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again" localSheetId="8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again" localSheetId="1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again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AIR">'[4]#REF'!$U$1:$AD$48</definedName>
    <definedName name="AnnualCCGT">[7]EnergyBenefits_NewCCGT_Val!$V$9:$BF$28</definedName>
    <definedName name="AnnualCT">[7]EnergyBenefits_NewCT_Val!$V$9:$BF$28</definedName>
    <definedName name="AnnualSU">[7]EnergyBenefits_ExistSU_Val!$V$9:$BF$28</definedName>
    <definedName name="April" hidden="1">{#N/A,#N/A,FALSE,"CTC Summary - EOY";#N/A,#N/A,FALSE,"CTC Summary - Wtavg"}</definedName>
    <definedName name="ARatio2004">[8]Summary!$B$30</definedName>
    <definedName name="AS2DocOpenMode" hidden="1">"AS2DocumentEdit"</definedName>
    <definedName name="August" hidden="1">{#N/A,#N/A,FALSE,"CTC Summary - EOY";#N/A,#N/A,FALSE,"CTC Summary - Wtavg"}</definedName>
    <definedName name="b" hidden="1">{#N/A,#N/A,FALSE,"CTC Summary - EOY";#N/A,#N/A,FALSE,"CTC Summary - Wtavg"}</definedName>
    <definedName name="ba_detail" hidden="1">'[9]Rates Inputs'!#REF!</definedName>
    <definedName name="Balancing_Authority">[10]Choices!$A$2:$A$41</definedName>
    <definedName name="bbbbbbbbbbbbbbbbbbbbbbbbbbbbbbbbbb" hidden="1">{"Summary","1",FALSE,"Summary"}</definedName>
    <definedName name="bncv" hidden="1">{"PI_Data",#N/A,TRUE,"P&amp;I Data"}</definedName>
    <definedName name="BondsIssued">'[5]Model Inputs'!$H$108</definedName>
    <definedName name="Boolean">[10]Choices!$AG$2:$AG$3</definedName>
    <definedName name="bt_d">'[4]#REF'!$Z$1:$AM$23</definedName>
    <definedName name="Bundled_Unbundled">[10]Choices!$B$2:$B$3</definedName>
    <definedName name="bv">[7]NewCCGTVal!$CH$13</definedName>
    <definedName name="CapCostr">'[7]User Inputs&amp;Unit Characteristic'!$E$44</definedName>
    <definedName name="CARED">'[11]Billing Table'!$AI$15</definedName>
    <definedName name="CBond" localSheetId="2">#REF!</definedName>
    <definedName name="CBond" localSheetId="0">#REF!</definedName>
    <definedName name="CBond" localSheetId="1">#REF!</definedName>
    <definedName name="CBond">#REF!</definedName>
    <definedName name="CCA_Ag_kwh_M">[12]ESF_Mon!$B$48:$LA$48</definedName>
    <definedName name="CCA_Large_kwh_M">[12]ESF_Mon!$B$47:$LA$47</definedName>
    <definedName name="CCA_Stl_kwh_M">[12]ESF_Mon!$B$49:$LA$49</definedName>
    <definedName name="cccccccccccccccccccccccccccccc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ccccccccccccccccccccccccccccccccc" hidden="1">{"Basedata_Print",#N/A,TRUE,"Basedata";#N/A,#N/A,TRUE,"Case A";#N/A,#N/A,TRUE,"Case B";#N/A,#N/A,TRUE,"Case A1";#N/A,#N/A,TRUE,"Net Margin";#N/A,#N/A,TRUE,"Description of Cases"}</definedName>
    <definedName name="CCGTcap">'[7]User Inputs&amp;Unit Characteristic'!$C$7</definedName>
    <definedName name="CCGTCapCost">'[7]User Inputs&amp;Unit Characteristic'!$C$16</definedName>
    <definedName name="CCGTCapCostbaseyr">'[7]User Inputs&amp;Unit Characteristic'!$D$16</definedName>
    <definedName name="CCGTFOM">'[7]User Inputs&amp;Unit Characteristic'!$C$32</definedName>
    <definedName name="CCGTFOMbaseyr">'[7]User Inputs&amp;Unit Characteristic'!$D$32</definedName>
    <definedName name="CCGTforcedO">'[7]User Inputs&amp;Unit Characteristic'!$C$28</definedName>
    <definedName name="CCGTinccap">'[7]User Inputs&amp;Unit Characteristic'!$C$24</definedName>
    <definedName name="CCGTincHR">'[7]User Inputs&amp;Unit Characteristic'!$C$25</definedName>
    <definedName name="CCGTmincap">'[7]User Inputs&amp;Unit Characteristic'!$C$23</definedName>
    <definedName name="CCGTminHR">'[7]User Inputs&amp;Unit Characteristic'!$C$22</definedName>
    <definedName name="CCGTonlineyr">'[7]User Inputs&amp;Unit Characteristic'!$C$6</definedName>
    <definedName name="CCGTplannedO">'[7]User Inputs&amp;Unit Characteristic'!$C$27</definedName>
    <definedName name="CCGTVOM">'[7]User Inputs&amp;Unit Characteristic'!$C$33</definedName>
    <definedName name="CCGTVOMbaseyr">'[7]User Inputs&amp;Unit Characteristic'!$D$33</definedName>
    <definedName name="CECRA" localSheetId="2">#REF!</definedName>
    <definedName name="CECRA" localSheetId="0">#REF!</definedName>
    <definedName name="CECRA" localSheetId="1">#REF!</definedName>
    <definedName name="CECRA">#REF!</definedName>
    <definedName name="CIADiffFinal">[13]CALC_DASHBOARD!$C$15</definedName>
    <definedName name="CoName">'[14]FormList&amp;FilerInfo'!$C$3</definedName>
    <definedName name="Construction_Status">[10]Choices!$G$2:$G$5</definedName>
    <definedName name="copy" localSheetId="2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copy" localSheetId="0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copy" localSheetId="6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copy" localSheetId="8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copy" localSheetId="1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copy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copyprint" localSheetId="2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copyprint" localSheetId="0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copyprint" localSheetId="6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copyprint" localSheetId="8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copyprint" localSheetId="1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copyprint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copyrap" localSheetId="2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copyrap" localSheetId="0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copyrap" localSheetId="6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copyrap" localSheetId="8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copyrap" localSheetId="1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copyrap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copyrevalloc" localSheetId="2" hidden="1">{#N/A,#N/A,FALSE,"RRQ inputs ";#N/A,#N/A,FALSE,"FERC Rev @ PR";#N/A,#N/A,FALSE,"Distribution Revenue Allocation";#N/A,#N/A,FALSE,"Nonallocated Revenues";#N/A,#N/A,FALSE,"MC Revenues-03 sales, 96 MC's";#N/A,#N/A,FALSE,"FTA"}</definedName>
    <definedName name="copyrevalloc" localSheetId="0" hidden="1">{#N/A,#N/A,FALSE,"RRQ inputs ";#N/A,#N/A,FALSE,"FERC Rev @ PR";#N/A,#N/A,FALSE,"Distribution Revenue Allocation";#N/A,#N/A,FALSE,"Nonallocated Revenues";#N/A,#N/A,FALSE,"MC Revenues-03 sales, 96 MC's";#N/A,#N/A,FALSE,"FTA"}</definedName>
    <definedName name="copyrevalloc" localSheetId="6" hidden="1">{#N/A,#N/A,FALSE,"RRQ inputs ";#N/A,#N/A,FALSE,"FERC Rev @ PR";#N/A,#N/A,FALSE,"Distribution Revenue Allocation";#N/A,#N/A,FALSE,"Nonallocated Revenues";#N/A,#N/A,FALSE,"MC Revenues-03 sales, 96 MC's";#N/A,#N/A,FALSE,"FTA"}</definedName>
    <definedName name="copyrevalloc" localSheetId="8" hidden="1">{#N/A,#N/A,FALSE,"RRQ inputs ";#N/A,#N/A,FALSE,"FERC Rev @ PR";#N/A,#N/A,FALSE,"Distribution Revenue Allocation";#N/A,#N/A,FALSE,"Nonallocated Revenues";#N/A,#N/A,FALSE,"MC Revenues-03 sales, 96 MC's";#N/A,#N/A,FALSE,"FTA"}</definedName>
    <definedName name="copyrevalloc" localSheetId="1" hidden="1">{#N/A,#N/A,FALSE,"RRQ inputs ";#N/A,#N/A,FALSE,"FERC Rev @ PR";#N/A,#N/A,FALSE,"Distribution Revenue Allocation";#N/A,#N/A,FALSE,"Nonallocated Revenues";#N/A,#N/A,FALSE,"MC Revenues-03 sales, 96 MC's";#N/A,#N/A,FALSE,"FTA"}</definedName>
    <definedName name="copyrevalloc" hidden="1">{#N/A,#N/A,FALSE,"RRQ inputs ";#N/A,#N/A,FALSE,"FERC Rev @ PR";#N/A,#N/A,FALSE,"Distribution Revenue Allocation";#N/A,#N/A,FALSE,"Nonallocated Revenues";#N/A,#N/A,FALSE,"MC Revenues-03 sales, 96 MC's";#N/A,#N/A,FALSE,"FTA"}</definedName>
    <definedName name="copyschudel" localSheetId="2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copyschudel" localSheetId="0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copyschudel" localSheetId="6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copyschudel" localSheetId="8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copyschudel" localSheetId="1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copyschudel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CORE_U" localSheetId="2">#REF!</definedName>
    <definedName name="CORE_U" localSheetId="0">#REF!</definedName>
    <definedName name="CORE_U" localSheetId="1">#REF!</definedName>
    <definedName name="CORE_U">#REF!</definedName>
    <definedName name="corrdate">'[7]Market Data Load'!$H$3</definedName>
    <definedName name="Country">[10]Choices!$AO$2:$AO$5</definedName>
    <definedName name="CPUC_Approval_Status">[10]Choices!$E$2:$E$8</definedName>
    <definedName name="CREZ">[10]Choices!$F$2:$F$39</definedName>
    <definedName name="CTAC" localSheetId="2">#REF!</definedName>
    <definedName name="CTAC" localSheetId="0">#REF!</definedName>
    <definedName name="CTAC" localSheetId="1">#REF!</definedName>
    <definedName name="CTAC">#REF!</definedName>
    <definedName name="CTcap">'[7]User Inputs&amp;Unit Characteristic'!$E$7</definedName>
    <definedName name="CTCapCost">'[7]User Inputs&amp;Unit Characteristic'!$E$16</definedName>
    <definedName name="CTCapCostbaseyr">'[7]User Inputs&amp;Unit Characteristic'!$F$16</definedName>
    <definedName name="CTFOM">'[7]User Inputs&amp;Unit Characteristic'!$E$32</definedName>
    <definedName name="CTFOMbaseyr">'[7]User Inputs&amp;Unit Characteristic'!$F$32</definedName>
    <definedName name="CTforcedO">'[7]User Inputs&amp;Unit Characteristic'!$E$28</definedName>
    <definedName name="CTinccap">'[7]User Inputs&amp;Unit Characteristic'!$E$24</definedName>
    <definedName name="CTincHR">'[7]User Inputs&amp;Unit Characteristic'!$E$25</definedName>
    <definedName name="CTIT" localSheetId="2" hidden="1">{"PI_Data",#N/A,TRUE,"P&amp;I Data"}</definedName>
    <definedName name="CTIT" localSheetId="0" hidden="1">{"PI_Data",#N/A,TRUE,"P&amp;I Data"}</definedName>
    <definedName name="CTIT" localSheetId="6" hidden="1">{"PI_Data",#N/A,TRUE,"P&amp;I Data"}</definedName>
    <definedName name="CTIT" localSheetId="8" hidden="1">{"PI_Data",#N/A,TRUE,"P&amp;I Data"}</definedName>
    <definedName name="CTIT" localSheetId="1" hidden="1">{"PI_Data",#N/A,TRUE,"P&amp;I Data"}</definedName>
    <definedName name="CTIT" hidden="1">{"PI_Data",#N/A,TRUE,"P&amp;I Data"}</definedName>
    <definedName name="CTmincap">'[7]User Inputs&amp;Unit Characteristic'!$E$23</definedName>
    <definedName name="CTminHR">'[7]User Inputs&amp;Unit Characteristic'!$E$22</definedName>
    <definedName name="CTonlineyr">'[7]User Inputs&amp;Unit Characteristic'!$E$6</definedName>
    <definedName name="CTplannedO">'[7]User Inputs&amp;Unit Characteristic'!$E$27</definedName>
    <definedName name="CTRBA" localSheetId="2">#REF!</definedName>
    <definedName name="CTRBA" localSheetId="0">#REF!</definedName>
    <definedName name="CTRBA" localSheetId="1">#REF!</definedName>
    <definedName name="CTRBA">#REF!</definedName>
    <definedName name="CTVOM">'[7]User Inputs&amp;Unit Characteristic'!$E$33</definedName>
    <definedName name="CTVOMbaseyr">'[7]User Inputs&amp;Unit Characteristic'!$F$33</definedName>
    <definedName name="d" hidden="1">{#N/A,#N/A,FALSE,"CTC Summary - EOY";#N/A,#N/A,FALSE,"CTC Summary - Wtavg"}</definedName>
    <definedName name="DACRS" localSheetId="2">SUM(#REF!)</definedName>
    <definedName name="DACRS" localSheetId="0">SUM(#REF!)</definedName>
    <definedName name="DACRS" localSheetId="1">SUM(#REF!)</definedName>
    <definedName name="DACRS">SUM(#REF!)</definedName>
    <definedName name="_xlnm.Database" localSheetId="2">#REF!</definedName>
    <definedName name="_xlnm.Database" localSheetId="0">#REF!</definedName>
    <definedName name="_xlnm.Database" localSheetId="1">#REF!</definedName>
    <definedName name="_xlnm.Database">#REF!</definedName>
    <definedName name="Dchoice" localSheetId="2">#REF!</definedName>
    <definedName name="Dchoice" localSheetId="0">#REF!</definedName>
    <definedName name="Dchoice" localSheetId="1">#REF!</definedName>
    <definedName name="Dchoice">#REF!</definedName>
    <definedName name="DDDD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dddddddddddddddddddddddddddddd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debt_timer">'[7]Mid-year debt adjustment'!$C$15</definedName>
    <definedName name="debtP">'[7]User Inputs&amp;Unit Characteristic'!$E$51</definedName>
    <definedName name="debtterm">'[7]User Inputs&amp;Unit Characteristic'!$E$52</definedName>
    <definedName name="decay_start">'[7]Inputs for Valuation'!$D$3</definedName>
    <definedName name="Delay_Termination_Reason">[10]Choices!$K$2:$K$4</definedName>
    <definedName name="DeleteAgRange">'[6]MODEL CONTROL ROOM'!$G$47</definedName>
    <definedName name="DeleteCIRange">'[6]MODEL CONTROL ROOM'!$G$53</definedName>
    <definedName name="DeliverabilityStatusOptions">[15]Lists!$B$36:$B$37</definedName>
    <definedName name="Distflag" localSheetId="2">#REF!</definedName>
    <definedName name="Distflag" localSheetId="0">#REF!</definedName>
    <definedName name="Distflag" localSheetId="1">#REF!</definedName>
    <definedName name="Distflag">#REF!</definedName>
    <definedName name="Dmdmult" localSheetId="2">#REF!</definedName>
    <definedName name="Dmdmult" localSheetId="0">#REF!</definedName>
    <definedName name="Dmdmult" localSheetId="1">#REF!</definedName>
    <definedName name="Dmdmult">#REF!</definedName>
    <definedName name="e" hidden="1">{#N/A,#N/A,FALSE,"CTC Summary - EOY";#N/A,#N/A,FALSE,"CTC Summary - Wtavg"}</definedName>
    <definedName name="ee" localSheetId="2" hidden="1">{"PI_Data",#N/A,TRUE,"P&amp;I Data"}</definedName>
    <definedName name="ee" localSheetId="0" hidden="1">{"PI_Data",#N/A,TRUE,"P&amp;I Data"}</definedName>
    <definedName name="ee" localSheetId="6" hidden="1">{"PI_Data",#N/A,TRUE,"P&amp;I Data"}</definedName>
    <definedName name="ee" localSheetId="8" hidden="1">{"PI_Data",#N/A,TRUE,"P&amp;I Data"}</definedName>
    <definedName name="ee" localSheetId="1" hidden="1">{"PI_Data",#N/A,TRUE,"P&amp;I Data"}</definedName>
    <definedName name="ee" hidden="1">{"PI_Data",#N/A,TRUE,"P&amp;I Data"}</definedName>
    <definedName name="EEEE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eeeeeeeeeeeeeeeeeeeeeeeeeeeeee" hidden="1">{"Summary","1",FALSE,"Summary"}</definedName>
    <definedName name="EPC_Contract_Status">[10]Choices!$AW$2:$AW$7</definedName>
    <definedName name="EPS">0.01</definedName>
    <definedName name="ERRACostSummary">[16]ERRACost!$C$5:$N$34</definedName>
    <definedName name="ERRAEnergyDemand">[16]ERRAEnergy!$B$5:$M$7</definedName>
    <definedName name="ERRAEnergySupply">[16]ERRAEnergy!$B$14:$M$43</definedName>
    <definedName name="ESF_Mon_Year">[12]ESF_Mon!$B$6:$LA$6</definedName>
    <definedName name="F_E">'[4]#REF'!$A$53:$S$100</definedName>
    <definedName name="Facility_Status">[10]Choices!$N$2:$N$7</definedName>
    <definedName name="FAIR">'[4]#REF'!$N$1:$X$49</definedName>
    <definedName name="FBUILD">'[4]#REF'!$N$53:$X$79</definedName>
    <definedName name="FCOMM">'[4]#REF'!$AA$53:$AN$78</definedName>
    <definedName name="FCOMP">'[4]#REF'!$A$106:$K$155</definedName>
    <definedName name="FedTaxR">'[7]User Inputs&amp;Unit Characteristic'!$E$57</definedName>
    <definedName name="fffffffffffffffffffffffffffffff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Financing_Status">[10]Choices!$O$2:$O$7</definedName>
    <definedName name="Flat" localSheetId="2">#REF!</definedName>
    <definedName name="Flat" localSheetId="0">#REF!</definedName>
    <definedName name="Flat" localSheetId="1">#REF!</definedName>
    <definedName name="Flat">#REF!</definedName>
    <definedName name="FM">'[4]#REF'!$BB$1</definedName>
    <definedName name="FOMr">'[7]User Inputs&amp;Unit Characteristic'!$E$45</definedName>
    <definedName name="foo" localSheetId="2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foo" localSheetId="0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foo" localSheetId="6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foo" localSheetId="8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foo" localSheetId="1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foo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foo1x" localSheetId="2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foo1x" localSheetId="0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foo1x" localSheetId="6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foo1x" localSheetId="8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foo1x" localSheetId="1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foo1x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foo2x" localSheetId="2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foo2x" localSheetId="0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foo2x" localSheetId="6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foo2x" localSheetId="8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foo2x" localSheetId="1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foo2x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foo4x" localSheetId="2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foo4x" localSheetId="0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foo4x" localSheetId="6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foo4x" localSheetId="8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foo4x" localSheetId="1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foo4x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foo4xx" localSheetId="2" hidden="1">{"Summary","1",FALSE,"Summary"}</definedName>
    <definedName name="foo4xx" localSheetId="0" hidden="1">{"Summary","1",FALSE,"Summary"}</definedName>
    <definedName name="foo4xx" localSheetId="6" hidden="1">{"Summary","1",FALSE,"Summary"}</definedName>
    <definedName name="foo4xx" localSheetId="8" hidden="1">{"Summary","1",FALSE,"Summary"}</definedName>
    <definedName name="foo4xx" localSheetId="1" hidden="1">{"Summary","1",FALSE,"Summary"}</definedName>
    <definedName name="foo4xx" hidden="1">{"Summary","1",FALSE,"Summary"}</definedName>
    <definedName name="FOPROD">'[4]#REF'!$A$53:$K$102</definedName>
    <definedName name="franchiseF">'[7]User Inputs&amp;Unit Characteristic'!$E$41</definedName>
    <definedName name="FSONG2">'[4]#REF'!$A$159:$K$208</definedName>
    <definedName name="FSTEAM">'[4]#REF'!$A$1:$K$49</definedName>
    <definedName name="FT_D">'[4]#REF'!$AA$1:$AP$26</definedName>
    <definedName name="FYear01">[17]!FYear01</definedName>
    <definedName name="FYear02">[17]!FYear02</definedName>
    <definedName name="FYear03">[17]!FYear03</definedName>
    <definedName name="FYear04">[17]!FYear04</definedName>
    <definedName name="FYear05">[17]!FYear05</definedName>
    <definedName name="FYear06">[17]!FYear06</definedName>
    <definedName name="FYear07">[17]!FYear07</definedName>
    <definedName name="FYear08">[17]!FYear08</definedName>
    <definedName name="g" localSheetId="2" hidden="1">{"'Summary'!$A$1:$J$24"}</definedName>
    <definedName name="g" localSheetId="0" hidden="1">{"'Summary'!$A$1:$J$24"}</definedName>
    <definedName name="g" localSheetId="6" hidden="1">{"'Summary'!$A$1:$J$24"}</definedName>
    <definedName name="g" localSheetId="8" hidden="1">{"'Summary'!$A$1:$J$24"}</definedName>
    <definedName name="g" localSheetId="1" hidden="1">{"'Summary'!$A$1:$J$24"}</definedName>
    <definedName name="g" hidden="1">{"'Summary'!$A$1:$J$24"}</definedName>
    <definedName name="GasReport" localSheetId="2" hidden="1">{#N/A,#N/A,FALSE,"CTC Summary - EOY";#N/A,#N/A,FALSE,"CTC Summary - Wtavg"}</definedName>
    <definedName name="GasReport" localSheetId="0" hidden="1">{#N/A,#N/A,FALSE,"CTC Summary - EOY";#N/A,#N/A,FALSE,"CTC Summary - Wtavg"}</definedName>
    <definedName name="GasReport" localSheetId="6" hidden="1">{#N/A,#N/A,FALSE,"CTC Summary - EOY";#N/A,#N/A,FALSE,"CTC Summary - Wtavg"}</definedName>
    <definedName name="GasReport" localSheetId="8" hidden="1">{#N/A,#N/A,FALSE,"CTC Summary - EOY";#N/A,#N/A,FALSE,"CTC Summary - Wtavg"}</definedName>
    <definedName name="GasReport" localSheetId="1" hidden="1">{#N/A,#N/A,FALSE,"CTC Summary - EOY";#N/A,#N/A,FALSE,"CTC Summary - Wtavg"}</definedName>
    <definedName name="GasReport" hidden="1">{#N/A,#N/A,FALSE,"CTC Summary - EOY";#N/A,#N/A,FALSE,"CTC Summary - Wtavg"}</definedName>
    <definedName name="GGGG" hidden="1">{"Basedata_Print",#N/A,TRUE,"Basedata";#N/A,#N/A,TRUE,"Case A";#N/A,#N/A,TRUE,"Case B";#N/A,#N/A,TRUE,"Case A1";#N/A,#N/A,TRUE,"Net Margin";#N/A,#N/A,TRUE,"Description of Cases"}</definedName>
    <definedName name="ggggggggggggggggggggggggggggggggg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GL">'[18]CE w_tax'!$A$3:$B$1450</definedName>
    <definedName name="GL_2">'[18]CE w_tax'!$A$3:$D$1450</definedName>
    <definedName name="GMM">'[7]User Inputs&amp;Unit Characteristic'!$E$39</definedName>
    <definedName name="gsur" localSheetId="2">'[19]Tariff G-SUR'!$A$1:$I$25</definedName>
    <definedName name="gsur" localSheetId="0">'[19]Tariff G-SUR'!$A$1:$I$25</definedName>
    <definedName name="gsur" localSheetId="1">'[19]Tariff G-SUR'!$A$1:$I$25</definedName>
    <definedName name="gsur">'[20]Tariff G-SUR'!$A$1:$I$25</definedName>
    <definedName name="h" localSheetId="2" hidden="1">{"'Summary'!$A$1:$J$24"}</definedName>
    <definedName name="h" localSheetId="0" hidden="1">{"'Summary'!$A$1:$J$24"}</definedName>
    <definedName name="h" localSheetId="6" hidden="1">{"'Summary'!$A$1:$J$24"}</definedName>
    <definedName name="h" localSheetId="8" hidden="1">{"'Summary'!$A$1:$J$24"}</definedName>
    <definedName name="h" localSheetId="1" hidden="1">{"'Summary'!$A$1:$J$24"}</definedName>
    <definedName name="h" hidden="1">{"'Summary'!$A$1:$J$24"}</definedName>
    <definedName name="h_control" localSheetId="2" hidden="1">{"'Summary'!$A$1:$J$24"}</definedName>
    <definedName name="h_control" localSheetId="0" hidden="1">{"'Summary'!$A$1:$J$24"}</definedName>
    <definedName name="h_control" localSheetId="6" hidden="1">{"'Summary'!$A$1:$J$24"}</definedName>
    <definedName name="h_control" localSheetId="8" hidden="1">{"'Summary'!$A$1:$J$24"}</definedName>
    <definedName name="h_control" localSheetId="1" hidden="1">{"'Summary'!$A$1:$J$24"}</definedName>
    <definedName name="h_control" hidden="1">{"'Summary'!$A$1:$J$24"}</definedName>
    <definedName name="head1" localSheetId="2">#REF!</definedName>
    <definedName name="head1" localSheetId="0">#REF!</definedName>
    <definedName name="head1" localSheetId="1">#REF!</definedName>
    <definedName name="head1">#REF!</definedName>
    <definedName name="head10" localSheetId="2">#REF!</definedName>
    <definedName name="head10" localSheetId="0">#REF!</definedName>
    <definedName name="head10" localSheetId="1">#REF!</definedName>
    <definedName name="head10">#REF!</definedName>
    <definedName name="head11" localSheetId="2">#REF!</definedName>
    <definedName name="head11" localSheetId="0">#REF!</definedName>
    <definedName name="head11" localSheetId="1">#REF!</definedName>
    <definedName name="head11">#REF!</definedName>
    <definedName name="head2" localSheetId="2">#REF!</definedName>
    <definedName name="head2" localSheetId="0">#REF!</definedName>
    <definedName name="head2" localSheetId="1">#REF!</definedName>
    <definedName name="head2">#REF!</definedName>
    <definedName name="head3" localSheetId="2">#REF!</definedName>
    <definedName name="head3" localSheetId="0">#REF!</definedName>
    <definedName name="head3" localSheetId="1">#REF!</definedName>
    <definedName name="head3">#REF!</definedName>
    <definedName name="head4" localSheetId="2">#REF!</definedName>
    <definedName name="head4" localSheetId="0">#REF!</definedName>
    <definedName name="head4" localSheetId="1">#REF!</definedName>
    <definedName name="head4">#REF!</definedName>
    <definedName name="head5" localSheetId="2">#REF!</definedName>
    <definedName name="head5" localSheetId="0">#REF!</definedName>
    <definedName name="head5" localSheetId="1">#REF!</definedName>
    <definedName name="head5">#REF!</definedName>
    <definedName name="head6" localSheetId="2">#REF!</definedName>
    <definedName name="head6" localSheetId="0">#REF!</definedName>
    <definedName name="head6" localSheetId="1">#REF!</definedName>
    <definedName name="head6">#REF!</definedName>
    <definedName name="head7" localSheetId="2">#REF!</definedName>
    <definedName name="head7" localSheetId="0">#REF!</definedName>
    <definedName name="head7" localSheetId="1">#REF!</definedName>
    <definedName name="head7">#REF!</definedName>
    <definedName name="head8" localSheetId="2">#REF!</definedName>
    <definedName name="head8" localSheetId="0">#REF!</definedName>
    <definedName name="head8" localSheetId="1">#REF!</definedName>
    <definedName name="head8">#REF!</definedName>
    <definedName name="head9" localSheetId="2">#REF!</definedName>
    <definedName name="head9" localSheetId="0">#REF!</definedName>
    <definedName name="head9" localSheetId="1">#REF!</definedName>
    <definedName name="head9">#REF!</definedName>
    <definedName name="hhhhhhhhhhhhhhhhhhhhhhhhhhhhh" hidden="1">{"Summary","1",FALSE,"Summary"}</definedName>
    <definedName name="HourlyLoads">'[21]IN_2009-2011 Loads'!$C$8:$Z$1080</definedName>
    <definedName name="HrLoadWithHoliday">'[21]IN_2009-2011 Loads'!$C$8:$Z$1107</definedName>
    <definedName name="HRrefyear">[7]PriceExtrapolation!$G$1</definedName>
    <definedName name="HTML_CodePage" hidden="1">1252</definedName>
    <definedName name="HTML_Control" localSheetId="2" hidden="1">{"'Summary'!$A$1:$J$24"}</definedName>
    <definedName name="HTML_Control" localSheetId="0" hidden="1">{"'Summary'!$A$1:$J$24"}</definedName>
    <definedName name="HTML_Control" localSheetId="6" hidden="1">{"'Summary'!$A$1:$J$24"}</definedName>
    <definedName name="HTML_Control" localSheetId="8" hidden="1">{"'Summary'!$A$1:$J$24"}</definedName>
    <definedName name="HTML_Control" localSheetId="1" hidden="1">{"'Summary'!$A$1:$J$24"}</definedName>
    <definedName name="HTML_Control" hidden="1">{"'Summary'!$A$1:$J$24"}</definedName>
    <definedName name="HTML_Description" hidden="1">""</definedName>
    <definedName name="HTML_Email" hidden="1">""</definedName>
    <definedName name="HTML_Header" hidden="1">""</definedName>
    <definedName name="HTML_LastUpdate" hidden="1">"10/13/1999"</definedName>
    <definedName name="HTML_LineAfter" hidden="1">FALSE</definedName>
    <definedName name="HTML_LineBefore" hidden="1">FALSE</definedName>
    <definedName name="HTML_Name" hidden="1">"Sharim Chaudhury"</definedName>
    <definedName name="HTML_OBDlg2" hidden="1">TRUE</definedName>
    <definedName name="HTML_OBDlg4" hidden="1">TRUE</definedName>
    <definedName name="HTML_OS" hidden="1">0</definedName>
    <definedName name="HTML_PathFile" hidden="1">"W:\19991013\default.htm"</definedName>
    <definedName name="HTML_PathFileMac" hidden="1">"Web Site Backup:sitingcases:MyHTML.html"</definedName>
    <definedName name="HTML_Title" hidden="1">"Daily MTM  Report"</definedName>
    <definedName name="huh" localSheetId="2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huh" localSheetId="0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huh" localSheetId="6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huh" localSheetId="8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huh" localSheetId="1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huh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huhnd" localSheetId="2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huhnd" localSheetId="0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huhnd" localSheetId="6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huhnd" localSheetId="8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huhnd" localSheetId="1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huhnd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huhnd2" localSheetId="2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huhnd2" localSheetId="0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huhnd2" localSheetId="6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huhnd2" localSheetId="8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huhnd2" localSheetId="1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huhnd2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huhprint" localSheetId="2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huhprint" localSheetId="0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huhprint" localSheetId="6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huhprint" localSheetId="8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huhprint" localSheetId="1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huhprint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huhrap" localSheetId="2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huhrap" localSheetId="0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huhrap" localSheetId="6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huhrap" localSheetId="8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huhrap" localSheetId="1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huhrap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huhrevalloc" localSheetId="2" hidden="1">{#N/A,#N/A,FALSE,"RRQ inputs ";#N/A,#N/A,FALSE,"FERC Rev @ PR";#N/A,#N/A,FALSE,"Distribution Revenue Allocation";#N/A,#N/A,FALSE,"Nonallocated Revenues";#N/A,#N/A,FALSE,"MC Revenues-03 sales, 96 MC's";#N/A,#N/A,FALSE,"FTA"}</definedName>
    <definedName name="huhrevalloc" localSheetId="0" hidden="1">{#N/A,#N/A,FALSE,"RRQ inputs ";#N/A,#N/A,FALSE,"FERC Rev @ PR";#N/A,#N/A,FALSE,"Distribution Revenue Allocation";#N/A,#N/A,FALSE,"Nonallocated Revenues";#N/A,#N/A,FALSE,"MC Revenues-03 sales, 96 MC's";#N/A,#N/A,FALSE,"FTA"}</definedName>
    <definedName name="huhrevalloc" localSheetId="6" hidden="1">{#N/A,#N/A,FALSE,"RRQ inputs ";#N/A,#N/A,FALSE,"FERC Rev @ PR";#N/A,#N/A,FALSE,"Distribution Revenue Allocation";#N/A,#N/A,FALSE,"Nonallocated Revenues";#N/A,#N/A,FALSE,"MC Revenues-03 sales, 96 MC's";#N/A,#N/A,FALSE,"FTA"}</definedName>
    <definedName name="huhrevalloc" localSheetId="8" hidden="1">{#N/A,#N/A,FALSE,"RRQ inputs ";#N/A,#N/A,FALSE,"FERC Rev @ PR";#N/A,#N/A,FALSE,"Distribution Revenue Allocation";#N/A,#N/A,FALSE,"Nonallocated Revenues";#N/A,#N/A,FALSE,"MC Revenues-03 sales, 96 MC's";#N/A,#N/A,FALSE,"FTA"}</definedName>
    <definedName name="huhrevalloc" localSheetId="1" hidden="1">{#N/A,#N/A,FALSE,"RRQ inputs ";#N/A,#N/A,FALSE,"FERC Rev @ PR";#N/A,#N/A,FALSE,"Distribution Revenue Allocation";#N/A,#N/A,FALSE,"Nonallocated Revenues";#N/A,#N/A,FALSE,"MC Revenues-03 sales, 96 MC's";#N/A,#N/A,FALSE,"FTA"}</definedName>
    <definedName name="huhrevalloc" hidden="1">{#N/A,#N/A,FALSE,"RRQ inputs ";#N/A,#N/A,FALSE,"FERC Rev @ PR";#N/A,#N/A,FALSE,"Distribution Revenue Allocation";#N/A,#N/A,FALSE,"Nonallocated Revenues";#N/A,#N/A,FALSE,"MC Revenues-03 sales, 96 MC's";#N/A,#N/A,FALSE,"FTA"}</definedName>
    <definedName name="huhschudel" localSheetId="2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huhschudel" localSheetId="0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huhschudel" localSheetId="6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huhschudel" localSheetId="8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huhschudel" localSheetId="1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huhschudel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Hydro2003">[22]NOTES!$C$12</definedName>
    <definedName name="i_control" localSheetId="2" hidden="1">{"'Summary'!$A$1:$J$24"}</definedName>
    <definedName name="i_control" localSheetId="0" hidden="1">{"'Summary'!$A$1:$J$24"}</definedName>
    <definedName name="i_control" localSheetId="6" hidden="1">{"'Summary'!$A$1:$J$24"}</definedName>
    <definedName name="i_control" localSheetId="8" hidden="1">{"'Summary'!$A$1:$J$24"}</definedName>
    <definedName name="i_control" localSheetId="1" hidden="1">{"'Summary'!$A$1:$J$24"}</definedName>
    <definedName name="i_control" hidden="1">{"'Summary'!$A$1:$J$24"}</definedName>
    <definedName name="iiiiiiiiiiiiiiiiiiiiiiiiiiiiiiiiiiiiiiiiiiiiiiiiiiiiiiiii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iMKT_ENG_PURCH_DATA">[23]iMKT_ENG_PURCH_DATA!$A$1:$I$2</definedName>
    <definedName name="iMKT_ENG_SALE_DATA">[23]iMKT_ENG_SALE_DATA!$A$1:$H$2</definedName>
    <definedName name="inflationR">'[7]User Inputs&amp;Unit Characteristic'!$E$37</definedName>
    <definedName name="insuranceP">'[7]User Inputs&amp;Unit Characteristic'!$E$54</definedName>
    <definedName name="insuranceR">'[7]User Inputs&amp;Unit Characteristic'!$E$55</definedName>
    <definedName name="interestR">'[7]User Inputs&amp;Unit Characteristic'!$E$50</definedName>
    <definedName name="IterationType" localSheetId="2">[24]CALC_DIST_ALLOC!$G$6</definedName>
    <definedName name="IterationType" localSheetId="0">[24]CALC_DIST_ALLOC!$G$6</definedName>
    <definedName name="IterationType" localSheetId="1">[24]CALC_DIST_ALLOC!$G$6</definedName>
    <definedName name="IterationType">[25]CALC_DIST_ALLOC!$G$6</definedName>
    <definedName name="July" hidden="1">{#N/A,#N/A,FALSE,"CTC Summary - EOY";#N/A,#N/A,FALSE,"CTC Summary - Wtavg"}</definedName>
    <definedName name="June" hidden="1">{#N/A,#N/A,FALSE,"CTC Summary - EOY";#N/A,#N/A,FALSE,"CTC Summary - Wtavg"}</definedName>
    <definedName name="junk" hidden="1">"S:\23150\06RET\Transformation\"</definedName>
    <definedName name="junk1" hidden="1">"Will Kane"</definedName>
    <definedName name="L" localSheetId="2" hidden="1">{"PI_Data",#N/A,TRUE,"P&amp;I Data"}</definedName>
    <definedName name="L" localSheetId="0" hidden="1">{"PI_Data",#N/A,TRUE,"P&amp;I Data"}</definedName>
    <definedName name="L" localSheetId="6" hidden="1">{"PI_Data",#N/A,TRUE,"P&amp;I Data"}</definedName>
    <definedName name="L" localSheetId="8" hidden="1">{"PI_Data",#N/A,TRUE,"P&amp;I Data"}</definedName>
    <definedName name="L" localSheetId="1" hidden="1">{"PI_Data",#N/A,TRUE,"P&amp;I Data"}</definedName>
    <definedName name="L" hidden="1">{"PI_Data",#N/A,TRUE,"P&amp;I Data"}</definedName>
    <definedName name="L2X" localSheetId="2" hidden="1">{"PI_Data",#N/A,TRUE,"P&amp;I Data"}</definedName>
    <definedName name="L2X" localSheetId="0" hidden="1">{"PI_Data",#N/A,TRUE,"P&amp;I Data"}</definedName>
    <definedName name="L2X" localSheetId="6" hidden="1">{"PI_Data",#N/A,TRUE,"P&amp;I Data"}</definedName>
    <definedName name="L2X" localSheetId="8" hidden="1">{"PI_Data",#N/A,TRUE,"P&amp;I Data"}</definedName>
    <definedName name="L2X" localSheetId="1" hidden="1">{"PI_Data",#N/A,TRUE,"P&amp;I Data"}</definedName>
    <definedName name="L2X" hidden="1">{"PI_Data",#N/A,TRUE,"P&amp;I Data"}</definedName>
    <definedName name="LCR_NAME">[26]IRRMSTR.RR_RES2AREA!$A$2:$D$600</definedName>
    <definedName name="LDC">'[7]User Inputs&amp;Unit Characteristic'!$E$40</definedName>
    <definedName name="LDCbaseyr">'[7]User Inputs&amp;Unit Characteristic'!$H$40</definedName>
    <definedName name="LDCr">'[7]User Inputs&amp;Unit Characteristic'!$E$47</definedName>
    <definedName name="LineLoss" localSheetId="2">'[27]Line Losses and Various Inputs'!$B$4</definedName>
    <definedName name="LineLoss" localSheetId="0">'[27]Line Losses and Various Inputs'!$B$4</definedName>
    <definedName name="LineLoss" localSheetId="1">'[27]Line Losses and Various Inputs'!$B$4</definedName>
    <definedName name="LineLoss">'[28]Line Losses and Various Inputs'!$B$4</definedName>
    <definedName name="LL" localSheetId="2" hidden="1">{"PI_Data",#N/A,TRUE,"P&amp;I Data"}</definedName>
    <definedName name="LL" localSheetId="0" hidden="1">{"PI_Data",#N/A,TRUE,"P&amp;I Data"}</definedName>
    <definedName name="LL" localSheetId="6" hidden="1">{"PI_Data",#N/A,TRUE,"P&amp;I Data"}</definedName>
    <definedName name="LL" localSheetId="8" hidden="1">{"PI_Data",#N/A,TRUE,"P&amp;I Data"}</definedName>
    <definedName name="LL" localSheetId="1" hidden="1">{"PI_Data",#N/A,TRUE,"P&amp;I Data"}</definedName>
    <definedName name="LL" hidden="1">{"PI_Data",#N/A,TRUE,"P&amp;I Data"}</definedName>
    <definedName name="LocalAreaOptions">[29]Lists!$B$11:$B$21</definedName>
    <definedName name="LOLD">1</definedName>
    <definedName name="LOLD_Table">7</definedName>
    <definedName name="lossF">'[7]User Inputs&amp;Unit Characteristic'!$E$38</definedName>
    <definedName name="m" localSheetId="2" hidden="1">{"PI_Data",#N/A,TRUE,"P&amp;I Data"}</definedName>
    <definedName name="m" localSheetId="0" hidden="1">{"PI_Data",#N/A,TRUE,"P&amp;I Data"}</definedName>
    <definedName name="m" localSheetId="6" hidden="1">{"PI_Data",#N/A,TRUE,"P&amp;I Data"}</definedName>
    <definedName name="m" localSheetId="8" hidden="1">{"PI_Data",#N/A,TRUE,"P&amp;I Data"}</definedName>
    <definedName name="m" localSheetId="1" hidden="1">{"PI_Data",#N/A,TRUE,"P&amp;I Data"}</definedName>
    <definedName name="m" hidden="1">{"PI_Data",#N/A,TRUE,"P&amp;I Data"}</definedName>
    <definedName name="M2X" localSheetId="2" hidden="1">{"PI_Data",#N/A,TRUE,"P&amp;I Data"}</definedName>
    <definedName name="M2X" localSheetId="0" hidden="1">{"PI_Data",#N/A,TRUE,"P&amp;I Data"}</definedName>
    <definedName name="M2X" localSheetId="6" hidden="1">{"PI_Data",#N/A,TRUE,"P&amp;I Data"}</definedName>
    <definedName name="M2X" localSheetId="8" hidden="1">{"PI_Data",#N/A,TRUE,"P&amp;I Data"}</definedName>
    <definedName name="M2X" localSheetId="1" hidden="1">{"PI_Data",#N/A,TRUE,"P&amp;I Data"}</definedName>
    <definedName name="M2X" hidden="1">{"PI_Data",#N/A,TRUE,"P&amp;I Data"}</definedName>
    <definedName name="MACRO1" localSheetId="2">#REF!</definedName>
    <definedName name="MACRO1" localSheetId="0">#REF!</definedName>
    <definedName name="MACRO1" localSheetId="1">#REF!</definedName>
    <definedName name="MACRO1">#REF!</definedName>
    <definedName name="MACRO2" localSheetId="2">#REF!</definedName>
    <definedName name="MACRO2" localSheetId="0">#REF!</definedName>
    <definedName name="MACRO2" localSheetId="1">#REF!</definedName>
    <definedName name="MACRO2">#REF!</definedName>
    <definedName name="MACRO3" localSheetId="2">#REF!</definedName>
    <definedName name="MACRO3" localSheetId="0">#REF!</definedName>
    <definedName name="MACRO3" localSheetId="1">#REF!</definedName>
    <definedName name="MACRO3">#REF!</definedName>
    <definedName name="MACRO4" localSheetId="2">#REF!</definedName>
    <definedName name="MACRO4" localSheetId="0">#REF!</definedName>
    <definedName name="MACRO4" localSheetId="1">#REF!</definedName>
    <definedName name="MACRO4">#REF!</definedName>
    <definedName name="MACRO5" localSheetId="2">#REF!</definedName>
    <definedName name="MACRO5" localSheetId="0">#REF!</definedName>
    <definedName name="MACRO5" localSheetId="1">#REF!</definedName>
    <definedName name="MACRO5">#REF!</definedName>
    <definedName name="May" hidden="1">{#N/A,#N/A,FALSE,"CTC Summary - EOY";#N/A,#N/A,FALSE,"CTC Summary - Wtavg"}</definedName>
    <definedName name="Mflag" localSheetId="2">#REF!</definedName>
    <definedName name="Mflag" localSheetId="0">#REF!</definedName>
    <definedName name="Mflag" localSheetId="1">#REF!</definedName>
    <definedName name="Mflag">#REF!</definedName>
    <definedName name="minBillCheck1">'[21]CALC_Min Bill Calcs'!$C$29:$G$30</definedName>
    <definedName name="minBillCheck2">'[21]CALC_Min Bill Calcs'!$C$55:$G$55</definedName>
    <definedName name="MM" localSheetId="2" hidden="1">{"PI_Data",#N/A,TRUE,"P&amp;I Data"}</definedName>
    <definedName name="MM" localSheetId="0" hidden="1">{"PI_Data",#N/A,TRUE,"P&amp;I Data"}</definedName>
    <definedName name="MM" localSheetId="6" hidden="1">{"PI_Data",#N/A,TRUE,"P&amp;I Data"}</definedName>
    <definedName name="MM" localSheetId="8" hidden="1">{"PI_Data",#N/A,TRUE,"P&amp;I Data"}</definedName>
    <definedName name="MM" localSheetId="1" hidden="1">{"PI_Data",#N/A,TRUE,"P&amp;I Data"}</definedName>
    <definedName name="MM" hidden="1">{"PI_Data",#N/A,TRUE,"P&amp;I Data"}</definedName>
    <definedName name="mmmmmmmmmmmmmmmmmmmmmmmmmmmmmmmm">"PosSumMonthlyData!R1C1:R3112C11"</definedName>
    <definedName name="Model_Names">[30]Overview!$B$4</definedName>
    <definedName name="Model_Version">[30]Overview!$B$5</definedName>
    <definedName name="n" hidden="1">{#N/A,#N/A,FALSE,"CTC Summary - EOY";#N/A,#N/A,FALSE,"CTC Summary - Wtavg"}</definedName>
    <definedName name="N_S">'[26]North or South of Z26'!$A$7:$B$12</definedName>
    <definedName name="NCORE_U" localSheetId="2">#REF!</definedName>
    <definedName name="NCORE_U" localSheetId="0">#REF!</definedName>
    <definedName name="NCORE_U" localSheetId="1">#REF!</definedName>
    <definedName name="NCORE_U">#REF!</definedName>
    <definedName name="ND" localSheetId="2">[31]Detail!$B$92</definedName>
    <definedName name="ND" localSheetId="0">[31]Detail!$B$92</definedName>
    <definedName name="ND" localSheetId="1">[31]Detail!$B$92</definedName>
    <definedName name="ND">[32]Detail!$B$92</definedName>
    <definedName name="New" hidden="1">{#N/A,#N/A,FALSE,"CTC Summary - EOY";#N/A,#N/A,FALSE,"CTC Summary - Wtavg"}</definedName>
    <definedName name="newname" localSheetId="2" hidden="1">{"Summary","1",FALSE,"Summary"}</definedName>
    <definedName name="newname" localSheetId="0" hidden="1">{"Summary","1",FALSE,"Summary"}</definedName>
    <definedName name="newname" localSheetId="6" hidden="1">{"Summary","1",FALSE,"Summary"}</definedName>
    <definedName name="newname" localSheetId="8" hidden="1">{"Summary","1",FALSE,"Summary"}</definedName>
    <definedName name="newname" localSheetId="1" hidden="1">{"Summary","1",FALSE,"Summary"}</definedName>
    <definedName name="newname" hidden="1">{"Summary","1",FALSE,"Summary"}</definedName>
    <definedName name="newname2" hidden="1">{"Summary","1",FALSE,"Summary"}</definedName>
    <definedName name="Nhourtable">[7]N_hours!$B$4:$E$543</definedName>
    <definedName name="nnnnnnnnnnnnnnnnnnnnnnnnnnnnnnnnnnnnnn">"OnOffPeakMonthlyData!R1C1:R3112C30"</definedName>
    <definedName name="OffPeak">'[33]MWD - Revised'!$H$3:$H$1098</definedName>
    <definedName name="one" localSheetId="2" hidden="1">{"'Summary'!$A$1:$J$24"}</definedName>
    <definedName name="one" localSheetId="0" hidden="1">{"'Summary'!$A$1:$J$24"}</definedName>
    <definedName name="one" localSheetId="6" hidden="1">{"'Summary'!$A$1:$J$24"}</definedName>
    <definedName name="one" localSheetId="8" hidden="1">{"'Summary'!$A$1:$J$24"}</definedName>
    <definedName name="one" localSheetId="1" hidden="1">{"'Summary'!$A$1:$J$24"}</definedName>
    <definedName name="one" hidden="1">{"'Summary'!$A$1:$J$24"}</definedName>
    <definedName name="OnOffPeakMonthlyData">"OnOffPeakMonthlyData!R1C1:R6886C30"</definedName>
    <definedName name="OnPeak">'[33]MWD - Revised'!$S$3:$S$1098</definedName>
    <definedName name="ooooooooooooooooooooooooooooo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Out_Start_Date">[34]Parameters!$F$15</definedName>
    <definedName name="Out_Term_Date">[34]Parameters!$F$16</definedName>
    <definedName name="Overall_Project_Status">[10]Choices!$T$2:$T$6</definedName>
    <definedName name="p" localSheetId="2" hidden="1">{"PI_Data",#N/A,TRUE,"P&amp;I Data"}</definedName>
    <definedName name="p" localSheetId="0" hidden="1">{"PI_Data",#N/A,TRUE,"P&amp;I Data"}</definedName>
    <definedName name="p" localSheetId="6" hidden="1">{"PI_Data",#N/A,TRUE,"P&amp;I Data"}</definedName>
    <definedName name="p" localSheetId="8" hidden="1">{"PI_Data",#N/A,TRUE,"P&amp;I Data"}</definedName>
    <definedName name="p" localSheetId="1" hidden="1">{"PI_Data",#N/A,TRUE,"P&amp;I Data"}</definedName>
    <definedName name="p" hidden="1">{"PI_Data",#N/A,TRUE,"P&amp;I Data"}</definedName>
    <definedName name="P2X" localSheetId="2" hidden="1">{"PI_Data",#N/A,TRUE,"P&amp;I Data"}</definedName>
    <definedName name="P2X" localSheetId="0" hidden="1">{"PI_Data",#N/A,TRUE,"P&amp;I Data"}</definedName>
    <definedName name="P2X" localSheetId="6" hidden="1">{"PI_Data",#N/A,TRUE,"P&amp;I Data"}</definedName>
    <definedName name="P2X" localSheetId="8" hidden="1">{"PI_Data",#N/A,TRUE,"P&amp;I Data"}</definedName>
    <definedName name="P2X" localSheetId="1" hidden="1">{"PI_Data",#N/A,TRUE,"P&amp;I Data"}</definedName>
    <definedName name="P2X" hidden="1">{"PI_Data",#N/A,TRUE,"P&amp;I Data"}</definedName>
    <definedName name="Pal_Workbook_GUID" hidden="1">"YYTY3DNVMEK2SQ9LNQWVCX9I"</definedName>
    <definedName name="Party_that_Terminated_Contract">[10]Choices!$AY$2:$AY$4</definedName>
    <definedName name="Path26DesignationOptions">[15]Lists!$B$28:$B$29</definedName>
    <definedName name="PBond" localSheetId="2">#REF!</definedName>
    <definedName name="PBond" localSheetId="0">#REF!</definedName>
    <definedName name="PBond" localSheetId="1">#REF!</definedName>
    <definedName name="PBond">#REF!</definedName>
    <definedName name="PCC_Classification">[10]Choices!$U$2:$U$5</definedName>
    <definedName name="PECRA" localSheetId="2">#REF!</definedName>
    <definedName name="PECRA" localSheetId="0">#REF!</definedName>
    <definedName name="PECRA" localSheetId="1">#REF!</definedName>
    <definedName name="PECRA">#REF!</definedName>
    <definedName name="PIX" localSheetId="2" hidden="1">{"PI_Data",#N/A,TRUE,"P&amp;I Data"}</definedName>
    <definedName name="PIX" localSheetId="0" hidden="1">{"PI_Data",#N/A,TRUE,"P&amp;I Data"}</definedName>
    <definedName name="PIX" localSheetId="6" hidden="1">{"PI_Data",#N/A,TRUE,"P&amp;I Data"}</definedName>
    <definedName name="PIX" localSheetId="8" hidden="1">{"PI_Data",#N/A,TRUE,"P&amp;I Data"}</definedName>
    <definedName name="PIX" localSheetId="1" hidden="1">{"PI_Data",#N/A,TRUE,"P&amp;I Data"}</definedName>
    <definedName name="PIX" hidden="1">{"PI_Data",#N/A,TRUE,"P&amp;I Data"}</definedName>
    <definedName name="PosSumMonthlyData">"PosSumMonthlyData!R1C1:R6886C11"</definedName>
    <definedName name="PP" localSheetId="2" hidden="1">{"PI_Data",#N/A,TRUE,"P&amp;I Data"}</definedName>
    <definedName name="PP" localSheetId="0" hidden="1">{"PI_Data",#N/A,TRUE,"P&amp;I Data"}</definedName>
    <definedName name="PP" localSheetId="6" hidden="1">{"PI_Data",#N/A,TRUE,"P&amp;I Data"}</definedName>
    <definedName name="PP" localSheetId="8" hidden="1">{"PI_Data",#N/A,TRUE,"P&amp;I Data"}</definedName>
    <definedName name="PP" localSheetId="1" hidden="1">{"PI_Data",#N/A,TRUE,"P&amp;I Data"}</definedName>
    <definedName name="PP" hidden="1">{"PI_Data",#N/A,TRUE,"P&amp;I Data"}</definedName>
    <definedName name="ppp_pct">1</definedName>
    <definedName name="ppppppppppppppppppppppppppppppp" hidden="1">{"PI_Data",#N/A,TRUE,"P&amp;I Data"}</definedName>
    <definedName name="pppppppppppppppppppppppppppppppppp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Pri">6.39*1.1062</definedName>
    <definedName name="pricetable">[7]PriceExtrapolation!$B$7:$E$546</definedName>
    <definedName name="Print_All_Tariff" localSheetId="2">'[19]Tariff G-SUR'!$A$1:$I$25</definedName>
    <definedName name="Print_All_Tariff" localSheetId="0">'[19]Tariff G-SUR'!$A$1:$I$25</definedName>
    <definedName name="Print_All_Tariff" localSheetId="1">'[19]Tariff G-SUR'!$A$1:$I$25</definedName>
    <definedName name="Print_All_Tariff">'[20]Tariff G-SUR'!$A$1:$I$25</definedName>
    <definedName name="_xlnm.Print_Area" localSheetId="5">'B Results'!$F$6:$BG$97</definedName>
    <definedName name="_xlnm.Print_Area" localSheetId="7">'B Results (2)'!$F$6:$BF$97</definedName>
    <definedName name="_xlnm.Print_Area" localSheetId="3">Bundled!#REF!</definedName>
    <definedName name="_xlnm.Print_Area" localSheetId="4">'DA,CCA'!#REF!</definedName>
    <definedName name="_xlnm.Print_Area" localSheetId="6">'DA,CCA Results'!$F$6:$BG$97</definedName>
    <definedName name="_xlnm.Print_Area" localSheetId="8">'DA,CCA Results (2)'!$F$6:$BF$97</definedName>
    <definedName name="_xlnm.Print_Area" localSheetId="1">'Rate Comparison'!$E$6:$Z$58</definedName>
    <definedName name="_xlnm.Print_Titles" localSheetId="5">'B Results'!$F:$F,'B Results'!$6:$16</definedName>
    <definedName name="_xlnm.Print_Titles" localSheetId="7">'B Results (2)'!$F:$F,'B Results (2)'!$6:$16</definedName>
    <definedName name="_xlnm.Print_Titles" localSheetId="6">'DA,CCA Results'!$F:$F,'DA,CCA Results'!$6:$16</definedName>
    <definedName name="_xlnm.Print_Titles" localSheetId="8">'DA,CCA Results (2)'!$F:$F,'DA,CCA Results (2)'!$6:$16</definedName>
    <definedName name="_xlnm.Print_Titles" localSheetId="1">'Rate Comparison'!$6:$9</definedName>
    <definedName name="Program_Origination">[10]Choices!$I$2:$I$13</definedName>
    <definedName name="propertyTax">'[7]User Inputs&amp;Unit Characteristic'!$E$56</definedName>
    <definedName name="qqqq" localSheetId="2" hidden="1">{"Summary","1",FALSE,"Summary"}</definedName>
    <definedName name="qqqq" localSheetId="0" hidden="1">{"Summary","1",FALSE,"Summary"}</definedName>
    <definedName name="qqqq" localSheetId="6" hidden="1">{"Summary","1",FALSE,"Summary"}</definedName>
    <definedName name="qqqq" localSheetId="8" hidden="1">{"Summary","1",FALSE,"Summary"}</definedName>
    <definedName name="qqqq" localSheetId="1" hidden="1">{"Summary","1",FALSE,"Summary"}</definedName>
    <definedName name="qqqq" hidden="1">{"Summary","1",FALSE,"Summary"}</definedName>
    <definedName name="qqqqqqqqqqqqqqqqqqqqqqqqqq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qwer" localSheetId="2" hidden="1">{"PI_Data",#N/A,TRUE,"P&amp;I Data"}</definedName>
    <definedName name="qwer" localSheetId="0" hidden="1">{"PI_Data",#N/A,TRUE,"P&amp;I Data"}</definedName>
    <definedName name="qwer" localSheetId="6" hidden="1">{"PI_Data",#N/A,TRUE,"P&amp;I Data"}</definedName>
    <definedName name="qwer" localSheetId="8" hidden="1">{"PI_Data",#N/A,TRUE,"P&amp;I Data"}</definedName>
    <definedName name="qwer" localSheetId="1" hidden="1">{"PI_Data",#N/A,TRUE,"P&amp;I Data"}</definedName>
    <definedName name="qwer" hidden="1">{"PI_Data",#N/A,TRUE,"P&amp;I Data"}</definedName>
    <definedName name="QWER1" localSheetId="2" hidden="1">{"PI_Data",#N/A,TRUE,"P&amp;I Data"}</definedName>
    <definedName name="QWER1" localSheetId="0" hidden="1">{"PI_Data",#N/A,TRUE,"P&amp;I Data"}</definedName>
    <definedName name="QWER1" localSheetId="6" hidden="1">{"PI_Data",#N/A,TRUE,"P&amp;I Data"}</definedName>
    <definedName name="QWER1" localSheetId="8" hidden="1">{"PI_Data",#N/A,TRUE,"P&amp;I Data"}</definedName>
    <definedName name="QWER1" localSheetId="1" hidden="1">{"PI_Data",#N/A,TRUE,"P&amp;I Data"}</definedName>
    <definedName name="QWER1" hidden="1">{"PI_Data",#N/A,TRUE,"P&amp;I Data"}</definedName>
    <definedName name="qwer2" localSheetId="2" hidden="1">{"PI_Data",#N/A,TRUE,"P&amp;I Data"}</definedName>
    <definedName name="qwer2" localSheetId="0" hidden="1">{"PI_Data",#N/A,TRUE,"P&amp;I Data"}</definedName>
    <definedName name="qwer2" localSheetId="6" hidden="1">{"PI_Data",#N/A,TRUE,"P&amp;I Data"}</definedName>
    <definedName name="qwer2" localSheetId="8" hidden="1">{"PI_Data",#N/A,TRUE,"P&amp;I Data"}</definedName>
    <definedName name="qwer2" localSheetId="1" hidden="1">{"PI_Data",#N/A,TRUE,"P&amp;I Data"}</definedName>
    <definedName name="qwer2" hidden="1">{"PI_Data",#N/A,TRUE,"P&amp;I Data"}</definedName>
    <definedName name="QWERX" localSheetId="2" hidden="1">{"PI_Data",#N/A,TRUE,"P&amp;I Data"}</definedName>
    <definedName name="QWERX" localSheetId="0" hidden="1">{"PI_Data",#N/A,TRUE,"P&amp;I Data"}</definedName>
    <definedName name="QWERX" localSheetId="6" hidden="1">{"PI_Data",#N/A,TRUE,"P&amp;I Data"}</definedName>
    <definedName name="QWERX" localSheetId="8" hidden="1">{"PI_Data",#N/A,TRUE,"P&amp;I Data"}</definedName>
    <definedName name="QWERX" localSheetId="1" hidden="1">{"PI_Data",#N/A,TRUE,"P&amp;I Data"}</definedName>
    <definedName name="QWERX" hidden="1">{"PI_Data",#N/A,TRUE,"P&amp;I Data"}</definedName>
    <definedName name="RAM_Auction_Round">[10]Choices!$AX$2:$AX$6</definedName>
    <definedName name="rateDesignTable">[13]CALC_DASHBOARD!$B$26:$N$972</definedName>
    <definedName name="record1">[35]MACRO1.XLM!$A$1</definedName>
    <definedName name="Record2">[35]MACRO1.XLM!$A$17</definedName>
    <definedName name="ReportDate">'[36]Transaction Detail'!$J$39</definedName>
    <definedName name="Reporting_LSE">[10]Choices!$J$2:$J$5</definedName>
    <definedName name="RES_MTR">1.8</definedName>
    <definedName name="Resource_Designation">[37]Lists!$A$6:$A$8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6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E">'[7]User Inputs&amp;Unit Characteristic'!$E$49</definedName>
    <definedName name="rrrrrrrrrrrrrrrrrrrrrrrrrrrrrr">"OnOffPeakMonthlyData!R1C1:R3112C30"</definedName>
    <definedName name="RSRC_EXTRACT">[26]RSRC_EXTRACT_8aug07!$A$1:$K$65536</definedName>
    <definedName name="SAIR">'[4]#REF'!$N$1:$X$49</definedName>
    <definedName name="SAPBEXhrIndnt" hidden="1">"Wide"</definedName>
    <definedName name="SAPBEXrevision" hidden="1">1</definedName>
    <definedName name="SAPBEXsysID" hidden="1">"BPR"</definedName>
    <definedName name="SAPBEXwbID" hidden="1">"3YKYT99XYLBVL968EKKHUVHV9"</definedName>
    <definedName name="SAPsysID" hidden="1">"708C5W7SBKP804JT78WJ0JNKI"</definedName>
    <definedName name="SAPwbID" hidden="1">"ARS"</definedName>
    <definedName name="SBUILD">'[4]#REF'!$N$53:$X$79</definedName>
    <definedName name="scheduleTOU">[13]CALC_DASHBOARD!$R$2:$R$47</definedName>
    <definedName name="SchedulingID">'[38]ID and Local Area'!$A$4:$A$667</definedName>
    <definedName name="SCOMM">'[4]#REF'!$AA$53:$AN$78</definedName>
    <definedName name="SCOMP">'[4]#REF'!$A$105:$K$154</definedName>
    <definedName name="sdfg" hidden="1">{"PI_Data",#N/A,TRUE,"P&amp;I Data"}</definedName>
    <definedName name="sds">[15]Lists!$B$11:$B$21</definedName>
    <definedName name="Season" localSheetId="2">'[19]Tariff G-CP'!$C$6</definedName>
    <definedName name="Season" localSheetId="0">'[19]Tariff G-CP'!$C$6</definedName>
    <definedName name="Season" localSheetId="1">'[19]Tariff G-CP'!$C$6</definedName>
    <definedName name="Season">'[20]Tariff G-CP'!$C$6</definedName>
    <definedName name="Sec">6.39*1.1267</definedName>
    <definedName name="Sflag" localSheetId="2">#REF!</definedName>
    <definedName name="Sflag" localSheetId="0">#REF!</definedName>
    <definedName name="Sflag" localSheetId="1">#REF!</definedName>
    <definedName name="Sflag">#REF!</definedName>
    <definedName name="SM">'[4]#REF'!$BB$1</definedName>
    <definedName name="solver_adj" hidden="1">'[39]RRQ ZERO CASE'!#REF!</definedName>
    <definedName name="solver_cvg" hidden="1">0.0001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opt" localSheetId="2" hidden="1">#REF!</definedName>
    <definedName name="solver_opt" localSheetId="0" hidden="1">#REF!</definedName>
    <definedName name="solver_opt" localSheetId="1" hidden="1">#REF!</definedName>
    <definedName name="solver_opt" hidden="1">#REF!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OPROD">'[4]#REF'!$A$53:$K$102</definedName>
    <definedName name="SPAdj">'[7]Inputs for Valuation'!$B$2</definedName>
    <definedName name="SpinnerUpdate" localSheetId="4">[40]!SpinnerUpdate</definedName>
    <definedName name="SpinnerUpdate">[40]!SpinnerUpdate</definedName>
    <definedName name="ssd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SSONG2">'[4]#REF'!$A$158:$K$207</definedName>
    <definedName name="sssssssssssssssssssssssss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ssssssssssssssssssssssssssssss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SSTEAM">'[4]#REF'!$A$1:$K$49</definedName>
    <definedName name="ST_D">'[4]#REF'!$AA$1:$AP$26</definedName>
    <definedName name="StateTaxR">'[7]User Inputs&amp;Unit Characteristic'!$E$58</definedName>
    <definedName name="Status_of_Facility_Study___Phase_II_Study">[10]Choices!$AA$2:$AA$10</definedName>
    <definedName name="Status_of_Feasibility_Study">[10]Choices!$AB$2:$AB$10</definedName>
    <definedName name="Status_of_Interconnection_Agreement">[10]Choices!$Q$2:$Q$22</definedName>
    <definedName name="Status_of_System_Impact_Study___Phase_I_Study">[10]Choices!$AC$2:$AC$10</definedName>
    <definedName name="STEAM">'[4]#REF'!$A$1:$S$50</definedName>
    <definedName name="Step2" hidden="1">{#N/A,#N/A,FALSE,"CTC Summary - EOY";#N/A,#N/A,FALSE,"CTC Summary - Wtavg"}</definedName>
    <definedName name="Study_Area">'[41]LCR Data 7mar07 from Cat'!$A$2:$C$571</definedName>
    <definedName name="Study_Area_Description">[41]IRRMSTR.RR_AREA!$A$2:$C$40</definedName>
    <definedName name="SUcap">'[7]User Inputs&amp;Unit Characteristic'!$G$7</definedName>
    <definedName name="SUCapCost">'[7]User Inputs&amp;Unit Characteristic'!$G$16</definedName>
    <definedName name="SUCapCostbaseyr">'[7]User Inputs&amp;Unit Characteristic'!$H$16</definedName>
    <definedName name="SUFOM">'[7]User Inputs&amp;Unit Characteristic'!$G$32</definedName>
    <definedName name="SUFOMbaseyr">'[7]User Inputs&amp;Unit Characteristic'!$H$32</definedName>
    <definedName name="SUforcedO">'[7]User Inputs&amp;Unit Characteristic'!$G$28</definedName>
    <definedName name="SUincCap">'[7]User Inputs&amp;Unit Characteristic'!$G$24</definedName>
    <definedName name="SUincHR">'[7]User Inputs&amp;Unit Characteristic'!$G$25</definedName>
    <definedName name="SUminCap">'[7]User Inputs&amp;Unit Characteristic'!$G$23</definedName>
    <definedName name="SUminHR">'[7]User Inputs&amp;Unit Characteristic'!$G$22</definedName>
    <definedName name="Summer">0.9068</definedName>
    <definedName name="Summer_Factor">0.627</definedName>
    <definedName name="Summer_GPo">1.4457</definedName>
    <definedName name="Summer_Peak_TOU">1.065</definedName>
    <definedName name="Summer_Po">0.018748</definedName>
    <definedName name="Summer_PPeak_TOU">1.022</definedName>
    <definedName name="Summer_SOPeak_TOU">0.946</definedName>
    <definedName name="SUonlineyr">'[7]User Inputs&amp;Unit Characteristic'!$G$6</definedName>
    <definedName name="SUplannedO">'[7]User Inputs&amp;Unit Characteristic'!$G$27</definedName>
    <definedName name="Support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SUVOM">'[7]User Inputs&amp;Unit Characteristic'!$G$33</definedName>
    <definedName name="SUVOMbaseyr">'[7]User Inputs&amp;Unit Characteristic'!$H$33</definedName>
    <definedName name="T" localSheetId="2" hidden="1">{"PI_Data",#N/A,TRUE,"P&amp;I Data"}</definedName>
    <definedName name="T" localSheetId="0" hidden="1">{"PI_Data",#N/A,TRUE,"P&amp;I Data"}</definedName>
    <definedName name="T" localSheetId="6" hidden="1">{"PI_Data",#N/A,TRUE,"P&amp;I Data"}</definedName>
    <definedName name="T" localSheetId="8" hidden="1">{"PI_Data",#N/A,TRUE,"P&amp;I Data"}</definedName>
    <definedName name="T" localSheetId="1" hidden="1">{"PI_Data",#N/A,TRUE,"P&amp;I Data"}</definedName>
    <definedName name="T" hidden="1">{"PI_Data",#N/A,TRUE,"P&amp;I Data"}</definedName>
    <definedName name="T2X" localSheetId="2" hidden="1">{"PI_Data",#N/A,TRUE,"P&amp;I Data"}</definedName>
    <definedName name="T2X" localSheetId="0" hidden="1">{"PI_Data",#N/A,TRUE,"P&amp;I Data"}</definedName>
    <definedName name="T2X" localSheetId="6" hidden="1">{"PI_Data",#N/A,TRUE,"P&amp;I Data"}</definedName>
    <definedName name="T2X" localSheetId="8" hidden="1">{"PI_Data",#N/A,TRUE,"P&amp;I Data"}</definedName>
    <definedName name="T2X" localSheetId="1" hidden="1">{"PI_Data",#N/A,TRUE,"P&amp;I Data"}</definedName>
    <definedName name="T2X" hidden="1">{"PI_Data",#N/A,TRUE,"P&amp;I Data"}</definedName>
    <definedName name="TAC" localSheetId="2">[31]Detail!$B$115</definedName>
    <definedName name="TAC" localSheetId="0">[31]Detail!$B$115</definedName>
    <definedName name="TAC" localSheetId="1">[31]Detail!$B$115</definedName>
    <definedName name="TAC">[32]Detail!$B$115</definedName>
    <definedName name="TACCalcOptions">[42]Lists!$B$32:$B$34</definedName>
    <definedName name="taxcodes">'[43]CE w_tax'!$A$3:$D$1785</definedName>
    <definedName name="Technology_SubType">[10]Choices!$AV$2:$AV$8</definedName>
    <definedName name="Technology_Type">[10]Choices!$AD$2:$AD$19</definedName>
    <definedName name="Test" localSheetId="2">#REF!</definedName>
    <definedName name="Test" localSheetId="0">#REF!</definedName>
    <definedName name="test" localSheetId="6" hidden="1">{"'Summary'!$A$1:$J$24"}</definedName>
    <definedName name="test" localSheetId="8" hidden="1">{"'Summary'!$A$1:$J$24"}</definedName>
    <definedName name="Test" localSheetId="1">#REF!</definedName>
    <definedName name="test" hidden="1">{"'Summary'!$A$1:$J$24"}</definedName>
    <definedName name="TP_Footer_Path" hidden="1">"S:\23150\05RET\exec calcs\Chinn\"</definedName>
    <definedName name="TP_Footer_User" hidden="1">"CORBINP"</definedName>
    <definedName name="TP_Footer_Version" hidden="1">"v3.00"</definedName>
    <definedName name="Tran">6.39*1.0389</definedName>
    <definedName name="TRBA" localSheetId="2">[31]Detail!$B$121</definedName>
    <definedName name="TRBA" localSheetId="0">[31]Detail!$B$121</definedName>
    <definedName name="TRBA" localSheetId="1">[31]Detail!$B$121</definedName>
    <definedName name="TRBA">[32]Detail!$B$121</definedName>
    <definedName name="TT" localSheetId="2" hidden="1">{"PI_Data",#N/A,TRUE,"P&amp;I Data"}</definedName>
    <definedName name="TT" localSheetId="0" hidden="1">{"PI_Data",#N/A,TRUE,"P&amp;I Data"}</definedName>
    <definedName name="TT" localSheetId="6" hidden="1">{"PI_Data",#N/A,TRUE,"P&amp;I Data"}</definedName>
    <definedName name="TT" localSheetId="8" hidden="1">{"PI_Data",#N/A,TRUE,"P&amp;I Data"}</definedName>
    <definedName name="TT" localSheetId="1" hidden="1">{"PI_Data",#N/A,TRUE,"P&amp;I Data"}</definedName>
    <definedName name="TT" hidden="1">{"PI_Data",#N/A,TRUE,"P&amp;I Data"}</definedName>
    <definedName name="ttttttttttttttttttttttaaaaaaaaaaaa" hidden="1">{"PI_Data",#N/A,TRUE,"P&amp;I Data"}</definedName>
    <definedName name="ttttttttttttttttttttttttttttt">"PosSumMonthlyData!R1C1:R3112C11"</definedName>
    <definedName name="UnitSumMonthlyData">"UnitSumMonthlyData!R1C1:R2921C31"</definedName>
    <definedName name="UUUU" hidden="1">{"Basedata_Print",#N/A,TRUE,"Basedata";#N/A,#N/A,TRUE,"Case A";#N/A,#N/A,TRUE,"Case B";#N/A,#N/A,TRUE,"Case A1";#N/A,#N/A,TRUE,"Net Margin";#N/A,#N/A,TRUE,"Description of Cases"}</definedName>
    <definedName name="uuuuuuuuuuuuuuuuuuuuuuuuuuu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VMBA05" hidden="1">{"PI_Data",#N/A,TRUE,"P&amp;I Data"}</definedName>
    <definedName name="voltable">'[7]Inputs for Valuation'!$D$8:$F$556</definedName>
    <definedName name="VolTuner">'[7]Inputs for Valuation'!$B$3</definedName>
    <definedName name="VOMr">'[7]User Inputs&amp;Unit Characteristic'!$E$46</definedName>
    <definedName name="vvvvvvvvvvvvvvvvvvvvvvvvvvvvvvvvvv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whatdistr" localSheetId="2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whatdistr" localSheetId="0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whatdistr" localSheetId="6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whatdistr" localSheetId="8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whatdistr" localSheetId="1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whatdistr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whatprint" localSheetId="2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whatprint" localSheetId="0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whatprint" localSheetId="6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whatprint" localSheetId="8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whatprint" localSheetId="1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whatprint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whatRAP" localSheetId="2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whatRAP" localSheetId="0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whatRAP" localSheetId="6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whatRAP" localSheetId="8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whatRAP" localSheetId="1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whatRAP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whatRevAlloc" localSheetId="2" hidden="1">{#N/A,#N/A,FALSE,"RRQ inputs ";#N/A,#N/A,FALSE,"FERC Rev @ PR";#N/A,#N/A,FALSE,"Distribution Revenue Allocation";#N/A,#N/A,FALSE,"Nonallocated Revenues";#N/A,#N/A,FALSE,"MC Revenues-03 sales, 96 MC's";#N/A,#N/A,FALSE,"FTA"}</definedName>
    <definedName name="whatRevAlloc" localSheetId="0" hidden="1">{#N/A,#N/A,FALSE,"RRQ inputs ";#N/A,#N/A,FALSE,"FERC Rev @ PR";#N/A,#N/A,FALSE,"Distribution Revenue Allocation";#N/A,#N/A,FALSE,"Nonallocated Revenues";#N/A,#N/A,FALSE,"MC Revenues-03 sales, 96 MC's";#N/A,#N/A,FALSE,"FTA"}</definedName>
    <definedName name="whatRevAlloc" localSheetId="6" hidden="1">{#N/A,#N/A,FALSE,"RRQ inputs ";#N/A,#N/A,FALSE,"FERC Rev @ PR";#N/A,#N/A,FALSE,"Distribution Revenue Allocation";#N/A,#N/A,FALSE,"Nonallocated Revenues";#N/A,#N/A,FALSE,"MC Revenues-03 sales, 96 MC's";#N/A,#N/A,FALSE,"FTA"}</definedName>
    <definedName name="whatRevAlloc" localSheetId="8" hidden="1">{#N/A,#N/A,FALSE,"RRQ inputs ";#N/A,#N/A,FALSE,"FERC Rev @ PR";#N/A,#N/A,FALSE,"Distribution Revenue Allocation";#N/A,#N/A,FALSE,"Nonallocated Revenues";#N/A,#N/A,FALSE,"MC Revenues-03 sales, 96 MC's";#N/A,#N/A,FALSE,"FTA"}</definedName>
    <definedName name="whatRevAlloc" localSheetId="1" hidden="1">{#N/A,#N/A,FALSE,"RRQ inputs ";#N/A,#N/A,FALSE,"FERC Rev @ PR";#N/A,#N/A,FALSE,"Distribution Revenue Allocation";#N/A,#N/A,FALSE,"Nonallocated Revenues";#N/A,#N/A,FALSE,"MC Revenues-03 sales, 96 MC's";#N/A,#N/A,FALSE,"FTA"}</definedName>
    <definedName name="whatRevAlloc" hidden="1">{#N/A,#N/A,FALSE,"RRQ inputs ";#N/A,#N/A,FALSE,"FERC Rev @ PR";#N/A,#N/A,FALSE,"Distribution Revenue Allocation";#N/A,#N/A,FALSE,"Nonallocated Revenues";#N/A,#N/A,FALSE,"MC Revenues-03 sales, 96 MC's";#N/A,#N/A,FALSE,"FTA"}</definedName>
    <definedName name="whatschedules" localSheetId="2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whatschedules" localSheetId="0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whatschedules" localSheetId="6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whatschedules" localSheetId="8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whatschedules" localSheetId="1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whatschedules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Winter_Factor">0.7875</definedName>
    <definedName name="Winter_GPo">1.6394</definedName>
    <definedName name="Winter_Po">0.023973</definedName>
    <definedName name="Winter_PPeak_TOU">1.032</definedName>
    <definedName name="Winter_SOPeak_TOU">0.95</definedName>
    <definedName name="wrn.Accelerated." localSheetId="2" hidden="1">{#N/A,#N/A,FALSE,"CTC Summary - EOY";#N/A,#N/A,FALSE,"CTC Summary - Wtavg"}</definedName>
    <definedName name="wrn.Accelerated." localSheetId="0" hidden="1">{#N/A,#N/A,FALSE,"CTC Summary - EOY";#N/A,#N/A,FALSE,"CTC Summary - Wtavg"}</definedName>
    <definedName name="wrn.Accelerated." localSheetId="6" hidden="1">{#N/A,#N/A,FALSE,"CTC Summary - EOY";#N/A,#N/A,FALSE,"CTC Summary - Wtavg"}</definedName>
    <definedName name="wrn.Accelerated." localSheetId="8" hidden="1">{#N/A,#N/A,FALSE,"CTC Summary - EOY";#N/A,#N/A,FALSE,"CTC Summary - Wtavg"}</definedName>
    <definedName name="wrn.Accelerated." localSheetId="1" hidden="1">{#N/A,#N/A,FALSE,"CTC Summary - EOY";#N/A,#N/A,FALSE,"CTC Summary - Wtavg"}</definedName>
    <definedName name="wrn.Accelerated." hidden="1">{#N/A,#N/A,FALSE,"CTC Summary - EOY";#N/A,#N/A,FALSE,"CTC Summary - Wtavg"}</definedName>
    <definedName name="wrn.accellerated1" localSheetId="2" hidden="1">{#N/A,#N/A,FALSE,"CTC Summary - EOY";#N/A,#N/A,FALSE,"CTC Summary - Wtavg"}</definedName>
    <definedName name="wrn.accellerated1" localSheetId="0" hidden="1">{#N/A,#N/A,FALSE,"CTC Summary - EOY";#N/A,#N/A,FALSE,"CTC Summary - Wtavg"}</definedName>
    <definedName name="wrn.accellerated1" localSheetId="6" hidden="1">{#N/A,#N/A,FALSE,"CTC Summary - EOY";#N/A,#N/A,FALSE,"CTC Summary - Wtavg"}</definedName>
    <definedName name="wrn.accellerated1" localSheetId="8" hidden="1">{#N/A,#N/A,FALSE,"CTC Summary - EOY";#N/A,#N/A,FALSE,"CTC Summary - Wtavg"}</definedName>
    <definedName name="wrn.accellerated1" localSheetId="1" hidden="1">{#N/A,#N/A,FALSE,"CTC Summary - EOY";#N/A,#N/A,FALSE,"CTC Summary - Wtavg"}</definedName>
    <definedName name="wrn.accellerated1" hidden="1">{#N/A,#N/A,FALSE,"CTC Summary - EOY";#N/A,#N/A,FALSE,"CTC Summary - Wtavg"}</definedName>
    <definedName name="wrn.AG." localSheetId="2" hidden="1">{#N/A,#N/A,FALSE,"AG-1";#N/A,#N/A,FALSE,"AG-R";#N/A,#N/A,FALSE,"AG-V";#N/A,#N/A,FALSE,"AG-4";#N/A,#N/A,FALSE,"AG-5";#N/A,#N/A,FALSE,"AG-6";#N/A,#N/A,FALSE,"AG-7"}</definedName>
    <definedName name="wrn.AG." localSheetId="0" hidden="1">{#N/A,#N/A,FALSE,"AG-1";#N/A,#N/A,FALSE,"AG-R";#N/A,#N/A,FALSE,"AG-V";#N/A,#N/A,FALSE,"AG-4";#N/A,#N/A,FALSE,"AG-5";#N/A,#N/A,FALSE,"AG-6";#N/A,#N/A,FALSE,"AG-7"}</definedName>
    <definedName name="wrn.AG." localSheetId="6" hidden="1">{#N/A,#N/A,FALSE,"AG-1";#N/A,#N/A,FALSE,"AG-R";#N/A,#N/A,FALSE,"AG-V";#N/A,#N/A,FALSE,"AG-4";#N/A,#N/A,FALSE,"AG-5";#N/A,#N/A,FALSE,"AG-6";#N/A,#N/A,FALSE,"AG-7"}</definedName>
    <definedName name="wrn.AG." localSheetId="8" hidden="1">{#N/A,#N/A,FALSE,"AG-1";#N/A,#N/A,FALSE,"AG-R";#N/A,#N/A,FALSE,"AG-V";#N/A,#N/A,FALSE,"AG-4";#N/A,#N/A,FALSE,"AG-5";#N/A,#N/A,FALSE,"AG-6";#N/A,#N/A,FALSE,"AG-7"}</definedName>
    <definedName name="wrn.AG." localSheetId="1" hidden="1">{#N/A,#N/A,FALSE,"AG-1";#N/A,#N/A,FALSE,"AG-R";#N/A,#N/A,FALSE,"AG-V";#N/A,#N/A,FALSE,"AG-4";#N/A,#N/A,FALSE,"AG-5";#N/A,#N/A,FALSE,"AG-6";#N/A,#N/A,FALSE,"AG-7"}</definedName>
    <definedName name="wrn.AG." hidden="1">{#N/A,#N/A,FALSE,"AG-1";#N/A,#N/A,FALSE,"AG-R";#N/A,#N/A,FALSE,"AG-V";#N/A,#N/A,FALSE,"AG-4";#N/A,#N/A,FALSE,"AG-5";#N/A,#N/A,FALSE,"AG-6";#N/A,#N/A,FALSE,"AG-7"}</definedName>
    <definedName name="wrn.AGa." localSheetId="2" hidden="1">{#N/A,#N/A,FALSE,"UN-AGRA";#N/A,#N/A,FALSE,"UN-AG1A";#N/A,#N/A,FALSE,"UN-AGVA";#N/A,#N/A,FALSE,"UN-AG4A ";#N/A,#N/A,FALSE,"UN-AG5A";#N/A,#N/A,FALSE,"UN-AG6A";#N/A,#N/A,FALSE,"Dist Calcs";#N/A,#N/A,FALSE,"7A-Avg.";#N/A,#N/A,FALSE,"7A Tier1-avg";#N/A,#N/A,FALSE,"7A Tier2-avg";#N/A,#N/A,FALSE,"Ag-7A Dist Calc"}</definedName>
    <definedName name="wrn.AGa." localSheetId="0" hidden="1">{#N/A,#N/A,FALSE,"UN-AGRA";#N/A,#N/A,FALSE,"UN-AG1A";#N/A,#N/A,FALSE,"UN-AGVA";#N/A,#N/A,FALSE,"UN-AG4A ";#N/A,#N/A,FALSE,"UN-AG5A";#N/A,#N/A,FALSE,"UN-AG6A";#N/A,#N/A,FALSE,"Dist Calcs";#N/A,#N/A,FALSE,"7A-Avg.";#N/A,#N/A,FALSE,"7A Tier1-avg";#N/A,#N/A,FALSE,"7A Tier2-avg";#N/A,#N/A,FALSE,"Ag-7A Dist Calc"}</definedName>
    <definedName name="wrn.AGa." localSheetId="6" hidden="1">{#N/A,#N/A,FALSE,"UN-AGRA";#N/A,#N/A,FALSE,"UN-AG1A";#N/A,#N/A,FALSE,"UN-AGVA";#N/A,#N/A,FALSE,"UN-AG4A ";#N/A,#N/A,FALSE,"UN-AG5A";#N/A,#N/A,FALSE,"UN-AG6A";#N/A,#N/A,FALSE,"Dist Calcs";#N/A,#N/A,FALSE,"7A-Avg.";#N/A,#N/A,FALSE,"7A Tier1-avg";#N/A,#N/A,FALSE,"7A Tier2-avg";#N/A,#N/A,FALSE,"Ag-7A Dist Calc"}</definedName>
    <definedName name="wrn.AGa." localSheetId="8" hidden="1">{#N/A,#N/A,FALSE,"UN-AGRA";#N/A,#N/A,FALSE,"UN-AG1A";#N/A,#N/A,FALSE,"UN-AGVA";#N/A,#N/A,FALSE,"UN-AG4A ";#N/A,#N/A,FALSE,"UN-AG5A";#N/A,#N/A,FALSE,"UN-AG6A";#N/A,#N/A,FALSE,"Dist Calcs";#N/A,#N/A,FALSE,"7A-Avg.";#N/A,#N/A,FALSE,"7A Tier1-avg";#N/A,#N/A,FALSE,"7A Tier2-avg";#N/A,#N/A,FALSE,"Ag-7A Dist Calc"}</definedName>
    <definedName name="wrn.AGa." localSheetId="1" hidden="1">{#N/A,#N/A,FALSE,"UN-AGRA";#N/A,#N/A,FALSE,"UN-AG1A";#N/A,#N/A,FALSE,"UN-AGVA";#N/A,#N/A,FALSE,"UN-AG4A ";#N/A,#N/A,FALSE,"UN-AG5A";#N/A,#N/A,FALSE,"UN-AG6A";#N/A,#N/A,FALSE,"Dist Calcs";#N/A,#N/A,FALSE,"7A-Avg.";#N/A,#N/A,FALSE,"7A Tier1-avg";#N/A,#N/A,FALSE,"7A Tier2-avg";#N/A,#N/A,FALSE,"Ag-7A Dist Calc"}</definedName>
    <definedName name="wrn.AGa." hidden="1">{#N/A,#N/A,FALSE,"UN-AGRA";#N/A,#N/A,FALSE,"UN-AG1A";#N/A,#N/A,FALSE,"UN-AGVA";#N/A,#N/A,FALSE,"UN-AG4A ";#N/A,#N/A,FALSE,"UN-AG5A";#N/A,#N/A,FALSE,"UN-AG6A";#N/A,#N/A,FALSE,"Dist Calcs";#N/A,#N/A,FALSE,"7A-Avg.";#N/A,#N/A,FALSE,"7A Tier1-avg";#N/A,#N/A,FALSE,"7A Tier2-avg";#N/A,#N/A,FALSE,"Ag-7A Dist Calc"}</definedName>
    <definedName name="wrn.Agb." localSheetId="2" hidden="1">{#N/A,#N/A,FALSE,"UN-AG1B";#N/A,#N/A,FALSE,"UN-AGRB  ";#N/A,#N/A,FALSE,"UN-AGVB ";#N/A,#N/A,FALSE,"UN-AG4B";#N/A,#N/A,FALSE,"UN-AG4C";#N/A,#N/A,FALSE,"UN-AG5B";#N/A,#N/A,FALSE,"UN-AG5C ";#N/A,#N/A,FALSE,"UN-AG6B";#N/A,#N/A,FALSE,"Dist Cals";#N/A,#N/A,FALSE,"7B-Avg.";#N/A,#N/A,FALSE,"7B Tier1-avg";#N/A,#N/A,FALSE,"7B Tier2-avg";#N/A,#N/A,FALSE,"Ag-7B Dist Calc";#N/A,#N/A,FALSE,"AG RL Calc"}</definedName>
    <definedName name="wrn.Agb." localSheetId="0" hidden="1">{#N/A,#N/A,FALSE,"UN-AG1B";#N/A,#N/A,FALSE,"UN-AGRB  ";#N/A,#N/A,FALSE,"UN-AGVB ";#N/A,#N/A,FALSE,"UN-AG4B";#N/A,#N/A,FALSE,"UN-AG4C";#N/A,#N/A,FALSE,"UN-AG5B";#N/A,#N/A,FALSE,"UN-AG5C ";#N/A,#N/A,FALSE,"UN-AG6B";#N/A,#N/A,FALSE,"Dist Cals";#N/A,#N/A,FALSE,"7B-Avg.";#N/A,#N/A,FALSE,"7B Tier1-avg";#N/A,#N/A,FALSE,"7B Tier2-avg";#N/A,#N/A,FALSE,"Ag-7B Dist Calc";#N/A,#N/A,FALSE,"AG RL Calc"}</definedName>
    <definedName name="wrn.Agb." localSheetId="6" hidden="1">{#N/A,#N/A,FALSE,"UN-AG1B";#N/A,#N/A,FALSE,"UN-AGRB  ";#N/A,#N/A,FALSE,"UN-AGVB ";#N/A,#N/A,FALSE,"UN-AG4B";#N/A,#N/A,FALSE,"UN-AG4C";#N/A,#N/A,FALSE,"UN-AG5B";#N/A,#N/A,FALSE,"UN-AG5C ";#N/A,#N/A,FALSE,"UN-AG6B";#N/A,#N/A,FALSE,"Dist Cals";#N/A,#N/A,FALSE,"7B-Avg.";#N/A,#N/A,FALSE,"7B Tier1-avg";#N/A,#N/A,FALSE,"7B Tier2-avg";#N/A,#N/A,FALSE,"Ag-7B Dist Calc";#N/A,#N/A,FALSE,"AG RL Calc"}</definedName>
    <definedName name="wrn.Agb." localSheetId="8" hidden="1">{#N/A,#N/A,FALSE,"UN-AG1B";#N/A,#N/A,FALSE,"UN-AGRB  ";#N/A,#N/A,FALSE,"UN-AGVB ";#N/A,#N/A,FALSE,"UN-AG4B";#N/A,#N/A,FALSE,"UN-AG4C";#N/A,#N/A,FALSE,"UN-AG5B";#N/A,#N/A,FALSE,"UN-AG5C ";#N/A,#N/A,FALSE,"UN-AG6B";#N/A,#N/A,FALSE,"Dist Cals";#N/A,#N/A,FALSE,"7B-Avg.";#N/A,#N/A,FALSE,"7B Tier1-avg";#N/A,#N/A,FALSE,"7B Tier2-avg";#N/A,#N/A,FALSE,"Ag-7B Dist Calc";#N/A,#N/A,FALSE,"AG RL Calc"}</definedName>
    <definedName name="wrn.Agb." localSheetId="1" hidden="1">{#N/A,#N/A,FALSE,"UN-AG1B";#N/A,#N/A,FALSE,"UN-AGRB  ";#N/A,#N/A,FALSE,"UN-AGVB ";#N/A,#N/A,FALSE,"UN-AG4B";#N/A,#N/A,FALSE,"UN-AG4C";#N/A,#N/A,FALSE,"UN-AG5B";#N/A,#N/A,FALSE,"UN-AG5C ";#N/A,#N/A,FALSE,"UN-AG6B";#N/A,#N/A,FALSE,"Dist Cals";#N/A,#N/A,FALSE,"7B-Avg.";#N/A,#N/A,FALSE,"7B Tier1-avg";#N/A,#N/A,FALSE,"7B Tier2-avg";#N/A,#N/A,FALSE,"Ag-7B Dist Calc";#N/A,#N/A,FALSE,"AG RL Calc"}</definedName>
    <definedName name="wrn.Agb." hidden="1">{#N/A,#N/A,FALSE,"UN-AG1B";#N/A,#N/A,FALSE,"UN-AGRB  ";#N/A,#N/A,FALSE,"UN-AGVB ";#N/A,#N/A,FALSE,"UN-AG4B";#N/A,#N/A,FALSE,"UN-AG4C";#N/A,#N/A,FALSE,"UN-AG5B";#N/A,#N/A,FALSE,"UN-AG5C ";#N/A,#N/A,FALSE,"UN-AG6B";#N/A,#N/A,FALSE,"Dist Cals";#N/A,#N/A,FALSE,"7B-Avg.";#N/A,#N/A,FALSE,"7B Tier1-avg";#N/A,#N/A,FALSE,"7B Tier2-avg";#N/A,#N/A,FALSE,"Ag-7B Dist Calc";#N/A,#N/A,FALSE,"AG RL Calc"}</definedName>
    <definedName name="wrn.All._.Sheets._.Engrs._.PMs.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Accounts";#N/A,#N/A,TRUE,"Counties";#N/A,#N/A,TRUE,"Cost Elements";#N/A,#N/A,TRUE,"Asset Classifications";#N/A,#N/A,TRUE,"GSM Common";#N/A,#N/A,TRUE,"Burney";#N/A,#N/A,TRUE,"Central Coast";#N/A,#N/A,TRUE,"De Anza";#N/A,#N/A,TRUE,"Diablo";#N/A,#N/A,TRUE,"East Bay";#N/A,#N/A,TRUE,"Fresno";#N/A,#N/A,TRUE,"Hinkley";#N/A,#N/A,TRUE,"Kern";#N/A,#N/A,TRUE,"Kettleman";#N/A,#N/A,TRUE,"Los Medanos";#N/A,#N/A,TRUE,"McDonald Island";#N/A,#N/A,TRUE,"Meridian-Orland";#N/A,#N/A,TRUE,"Milpitas-Hollister";#N/A,#N/A,TRUE,"Mission";#N/A,#N/A,TRUE,"North Bay";#N/A,#N/A,TRUE,"North Coast";#N/A,#N/A,TRUE,"North Valley";#N/A,#N/A,TRUE,"Peninsula";#N/A,#N/A,TRUE,"Rio Vista";#N/A,#N/A,TRUE,"Sacramento";#N/A,#N/A,TRUE,"San Francisco";#N/A,#N/A,TRUE,"San Jose";#N/A,#N/A,TRUE,"Sierra";#N/A,#N/A,TRUE,"Stockton";#N/A,#N/A,TRUE,"Topock";#N/A,#N/A,TRUE,"Tracy";#N/A,#N/A,TRUE,"Willows";#N/A,#N/A,TRUE,"Yosemite";#N/A,#N/A,TRUE,"Non-GSM"}</definedName>
    <definedName name="wrn.comind." localSheetId="2" hidden="1">{#N/A,#N/A,FALSE,"A-1, A-6, A-10, A-15";#N/A,#N/A,FALSE,"E-19 Firm";#N/A,#N/A,FALSE,"E-19 Nonfirm";#N/A,#N/A,FALSE,"E-20 Firm ";#N/A,#N/A,FALSE,"E-20 Nonfirm ";#N/A,#N/A,FALSE,"E-25";#N/A,#N/A,FALSE,"E-36, E-37";#N/A,#N/A,FALSE,"LS-1,-2,-3, TC-1, OL-1";#N/A,#N/A,FALSE,"Standby"}</definedName>
    <definedName name="wrn.comind." localSheetId="0" hidden="1">{#N/A,#N/A,FALSE,"A-1, A-6, A-10, A-15";#N/A,#N/A,FALSE,"E-19 Firm";#N/A,#N/A,FALSE,"E-19 Nonfirm";#N/A,#N/A,FALSE,"E-20 Firm ";#N/A,#N/A,FALSE,"E-20 Nonfirm ";#N/A,#N/A,FALSE,"E-25";#N/A,#N/A,FALSE,"E-36, E-37";#N/A,#N/A,FALSE,"LS-1,-2,-3, TC-1, OL-1";#N/A,#N/A,FALSE,"Standby"}</definedName>
    <definedName name="wrn.comind." localSheetId="6" hidden="1">{#N/A,#N/A,FALSE,"A-1, A-6, A-10, A-15";#N/A,#N/A,FALSE,"E-19 Firm";#N/A,#N/A,FALSE,"E-19 Nonfirm";#N/A,#N/A,FALSE,"E-20 Firm ";#N/A,#N/A,FALSE,"E-20 Nonfirm ";#N/A,#N/A,FALSE,"E-25";#N/A,#N/A,FALSE,"E-36, E-37";#N/A,#N/A,FALSE,"LS-1,-2,-3, TC-1, OL-1";#N/A,#N/A,FALSE,"Standby"}</definedName>
    <definedName name="wrn.comind." localSheetId="8" hidden="1">{#N/A,#N/A,FALSE,"A-1, A-6, A-10, A-15";#N/A,#N/A,FALSE,"E-19 Firm";#N/A,#N/A,FALSE,"E-19 Nonfirm";#N/A,#N/A,FALSE,"E-20 Firm ";#N/A,#N/A,FALSE,"E-20 Nonfirm ";#N/A,#N/A,FALSE,"E-25";#N/A,#N/A,FALSE,"E-36, E-37";#N/A,#N/A,FALSE,"LS-1,-2,-3, TC-1, OL-1";#N/A,#N/A,FALSE,"Standby"}</definedName>
    <definedName name="wrn.comind." localSheetId="1" hidden="1">{#N/A,#N/A,FALSE,"A-1, A-6, A-10, A-15";#N/A,#N/A,FALSE,"E-19 Firm";#N/A,#N/A,FALSE,"E-19 Nonfirm";#N/A,#N/A,FALSE,"E-20 Firm ";#N/A,#N/A,FALSE,"E-20 Nonfirm ";#N/A,#N/A,FALSE,"E-25";#N/A,#N/A,FALSE,"E-36, E-37";#N/A,#N/A,FALSE,"LS-1,-2,-3, TC-1, OL-1";#N/A,#N/A,FALSE,"Standby"}</definedName>
    <definedName name="wrn.comind." hidden="1">{#N/A,#N/A,FALSE,"A-1, A-6, A-10, A-15";#N/A,#N/A,FALSE,"E-19 Firm";#N/A,#N/A,FALSE,"E-19 Nonfirm";#N/A,#N/A,FALSE,"E-20 Firm ";#N/A,#N/A,FALSE,"E-20 Nonfirm ";#N/A,#N/A,FALSE,"E-25";#N/A,#N/A,FALSE,"E-36, E-37";#N/A,#N/A,FALSE,"LS-1,-2,-3, TC-1, OL-1";#N/A,#N/A,FALSE,"Standby"}</definedName>
    <definedName name="wrn.Cover." hidden="1">{#N/A,#N/A,TRUE,"Cover";#N/A,#N/A,TRUE,"Contents"}</definedName>
    <definedName name="wrn.CoverContents." hidden="1">{#N/A,#N/A,FALSE,"Cover";#N/A,#N/A,FALSE,"Contents"}</definedName>
    <definedName name="wrn.Distr." localSheetId="2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wrn.Distr." localSheetId="0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wrn.Distr." localSheetId="6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wrn.Distr." localSheetId="8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wrn.Distr." localSheetId="1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wrn.Distr." hidden="1">{#N/A,#N/A,FALSE,"Dist Rev at PR ";#N/A,#N/A,FALSE,"Spec";#N/A,#N/A,FALSE,"Res";#N/A,#N/A,FALSE,"Small L&amp;P";#N/A,#N/A,FALSE,"Medium L&amp;P";#N/A,#N/A,FALSE,"E-19";#N/A,#N/A,FALSE,"E-20";#N/A,#N/A,FALSE,"Strtlts &amp; Standby";#N/A,#N/A,FALSE,"A-RTP";#N/A,#N/A,FALSE,"2003mixeduse"}</definedName>
    <definedName name="wrn.Div._.Estimators.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Accounts";#N/A,#N/A,TRUE,"Counties"}</definedName>
    <definedName name="wrn.Div._.TandR._.Supersiorsnew." hidden="1">{#N/A,#N/A,TRUE,"Title Page";#N/A,#N/A,TRUE,"Table of Contents";#N/A,#N/A,TRUE,"Guidelines 1";#N/A,#N/A,TRUE,"Guidelines 2";#N/A,#N/A,TRUE,"Central Coast";#N/A,#N/A,TRUE,"De Anza";#N/A,#N/A,TRUE,"Diablo";#N/A,#N/A,TRUE,"East Bay";#N/A,#N/A,TRUE,"Fresno";#N/A,#N/A,TRUE,"Kern";#N/A,#N/A,TRUE,"Mission";#N/A,#N/A,TRUE,"North Bay";#N/A,#N/A,TRUE,"North Coast";#N/A,#N/A,TRUE,"North Valley";#N/A,#N/A,TRUE,"Peninsula";#N/A,#N/A,TRUE,"Sacramento";#N/A,#N/A,TRUE,"San Francisco";#N/A,#N/A,TRUE,"San Jose";#N/A,#N/A,TRUE,"Sierra";#N/A,#N/A,TRUE,"Stockton";#N/A,#N/A,TRUE,"Yosemite"}</definedName>
    <definedName name="wrn.Div._.TandR._.Supervisors." hidden="1">{#N/A,#N/A,TRUE,"Title Page";#N/A,#N/A,TRUE,"Table of Contents";#N/A,#N/A,TRUE,"Guidelines 1";#N/A,#N/A,TRUE,"Guidelines 2";#N/A,#N/A,TRUE,"Central Coast";#N/A,#N/A,TRUE,"De Anza";#N/A,#N/A,TRUE,"Diablo";#N/A,#N/A,TRUE,"East Bay";#N/A,#N/A,TRUE,"Fresno";#N/A,#N/A,TRUE,"Kern";#N/A,#N/A,TRUE,"Mission";#N/A,#N/A,TRUE,"North Bay";#N/A,#N/A,TRUE,"North Coast";#N/A,#N/A,TRUE,"North Valley";#N/A,#N/A,TRUE,"Peninsula";#N/A,#N/A,TRUE,"Sacramento";#N/A,#N/A,TRUE,"San Francisco";#N/A,#N/A,TRUE,"San Jose";#N/A,#N/A,TRUE,"Sierra";#N/A,#N/A,TRUE,"Stockton";#N/A,#N/A,TRUE,"Yosemite"}</definedName>
    <definedName name="wrn.El._.Paso._.Offshore." hidden="1">{#N/A,#N/A,TRUE,"EPEsum";#N/A,#N/A,TRUE,"Approve1";#N/A,#N/A,TRUE,"Approve2";#N/A,#N/A,TRUE,"Approve3";#N/A,#N/A,TRUE,"EPE1";#N/A,#N/A,TRUE,"EPE2";#N/A,#N/A,TRUE,"CashCompare";#N/A,#N/A,TRUE,"XIRR";#N/A,#N/A,TRUE,"EPEloan";#N/A,#N/A,TRUE,"GraphEPE";#N/A,#N/A,TRUE,"OrgChart";#N/A,#N/A,TRUE,"SA08B"}</definedName>
    <definedName name="wrn.G_CSP_REPORT." localSheetId="2" hidden="1">{#N/A,#N/A,FALSE,"Summary";#N/A,#N/A,FALSE,"Tariff G-CSP &amp; G-SUR";#N/A,#N/A,FALSE,"Amortization Calculations";#N/A,#N/A,FALSE,"Contracted Volumes";#N/A,#N/A,FALSE,"Reservation"}</definedName>
    <definedName name="wrn.G_CSP_REPORT." localSheetId="0" hidden="1">{#N/A,#N/A,FALSE,"Summary";#N/A,#N/A,FALSE,"Tariff G-CSP &amp; G-SUR";#N/A,#N/A,FALSE,"Amortization Calculations";#N/A,#N/A,FALSE,"Contracted Volumes";#N/A,#N/A,FALSE,"Reservation"}</definedName>
    <definedName name="wrn.G_CSP_REPORT." localSheetId="6" hidden="1">{#N/A,#N/A,FALSE,"Summary";#N/A,#N/A,FALSE,"Tariff G-CSP &amp; G-SUR";#N/A,#N/A,FALSE,"Amortization Calculations";#N/A,#N/A,FALSE,"Contracted Volumes";#N/A,#N/A,FALSE,"Reservation"}</definedName>
    <definedName name="wrn.G_CSP_REPORT." localSheetId="8" hidden="1">{#N/A,#N/A,FALSE,"Summary";#N/A,#N/A,FALSE,"Tariff G-CSP &amp; G-SUR";#N/A,#N/A,FALSE,"Amortization Calculations";#N/A,#N/A,FALSE,"Contracted Volumes";#N/A,#N/A,FALSE,"Reservation"}</definedName>
    <definedName name="wrn.G_CSP_REPORT." localSheetId="1" hidden="1">{#N/A,#N/A,FALSE,"Summary";#N/A,#N/A,FALSE,"Tariff G-CSP &amp; G-SUR";#N/A,#N/A,FALSE,"Amortization Calculations";#N/A,#N/A,FALSE,"Contracted Volumes";#N/A,#N/A,FALSE,"Reservation"}</definedName>
    <definedName name="wrn.G_CSP_REPORT." hidden="1">{#N/A,#N/A,FALSE,"Summary";#N/A,#N/A,FALSE,"Tariff G-CSP &amp; G-SUR";#N/A,#N/A,FALSE,"Amortization Calculations";#N/A,#N/A,FALSE,"Contracted Volumes";#N/A,#N/A,FALSE,"Reservation"}</definedName>
    <definedName name="wrn.GS._.Estimators." hidden="1">{#N/A,#N/A,TRUE,"Guidelines 1";#N/A,#N/A,TRUE,"Table of Contents";#N/A,#N/A,TRUE,"Title Page";#N/A,#N/A,TRUE,"Guidelines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Accounts";#N/A,#N/A,TRUE,"Counties";#N/A,#N/A,TRUE,"Cost Elements";#N/A,#N/A,TRUE,"Asset Classifications"}</definedName>
    <definedName name="wrn.GS._.Foremen." hidden="1">{#N/A,#N/A,TRUE,"Title Page";#N/A,#N/A,TRUE,"Table of Contents";#N/A,#N/A,TRUE,"Guidelines 1";#N/A,#N/A,TRUE,"Guidelines 2";#N/A,#N/A,TRUE,"SAP Help";#N/A,#N/A,TRUE,"PCC Activity Types (GSM)";#N/A,#N/A,TRUE,"PCC Activity Types (non-GSM)";#N/A,#N/A,TRUE,"Cost Elements";#N/A,#N/A,TRUE,"GSM Common";#N/A,#N/A,TRUE,"Burney";#N/A,#N/A,TRUE,"Hinkley";#N/A,#N/A,TRUE,"Kettleman";#N/A,#N/A,TRUE,"Los Medanos";#N/A,#N/A,TRUE,"McDonald Island";#N/A,#N/A,TRUE,"Meridian-Orland";#N/A,#N/A,TRUE,"Milpitas-Hollister";#N/A,#N/A,TRUE,"Rio Vista";#N/A,#N/A,TRUE,"Topock";#N/A,#N/A,TRUE,"Tracy";#N/A,#N/A,TRUE,"Willows";#N/A,#N/A,TRUE,"Non-GSM"}</definedName>
    <definedName name="wrn.ND." localSheetId="2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wrn.ND." localSheetId="0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wrn.ND." localSheetId="6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wrn.ND." localSheetId="8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wrn.ND." localSheetId="1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wrn.ND." hidden="1">{#N/A,#N/A,FALSE,"ND Rev at Pres Rates";#N/A,#N/A,FALSE,"Res - Unadj sales";#N/A,#N/A,FALSE,"Small L&amp;P";#N/A,#N/A,FALSE,"Medium L&amp;P";#N/A,#N/A,FALSE,"E-19";#N/A,#N/A,FALSE,"E-20";#N/A,#N/A,FALSE,"Strtlts &amp; Standby";#N/A,#N/A,FALSE,"AG";#N/A,#N/A,FALSE,"A-RTP";#N/A,#N/A,FALSE,"Spec"}</definedName>
    <definedName name="wrn.PI_Report." localSheetId="2" hidden="1">{"PI_Data",#N/A,TRUE,"P&amp;I Data"}</definedName>
    <definedName name="wrn.PI_Report." localSheetId="0" hidden="1">{"PI_Data",#N/A,TRUE,"P&amp;I Data"}</definedName>
    <definedName name="wrn.PI_Report." localSheetId="6" hidden="1">{"PI_Data",#N/A,TRUE,"P&amp;I Data"}</definedName>
    <definedName name="wrn.PI_Report." localSheetId="8" hidden="1">{"PI_Data",#N/A,TRUE,"P&amp;I Data"}</definedName>
    <definedName name="wrn.PI_Report." localSheetId="1" hidden="1">{"PI_Data",#N/A,TRUE,"P&amp;I Data"}</definedName>
    <definedName name="wrn.PI_Report." hidden="1">{"PI_Data",#N/A,TRUE,"P&amp;I Data"}</definedName>
    <definedName name="wrn.Print._.1_8." localSheetId="2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wrn.Print._.1_8." localSheetId="0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wrn.Print._.1_8." localSheetId="6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wrn.Print._.1_8." localSheetId="8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wrn.Print._.1_8." localSheetId="1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wrn.Print._.1_8.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wrn.Print._.1_8.2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wrn.print._.1_8x" localSheetId="2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wrn.print._.1_8x" localSheetId="0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wrn.print._.1_8x" localSheetId="6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wrn.print._.1_8x" localSheetId="8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wrn.print._.1_8x" localSheetId="1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wrn.print._.1_8x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wrn.Print._.9_16." localSheetId="2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wrn.Print._.9_16." localSheetId="0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wrn.Print._.9_16." localSheetId="6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wrn.Print._.9_16." localSheetId="8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wrn.Print._.9_16." localSheetId="1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wrn.Print._.9_16.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wrn.Print._.Out." localSheetId="2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wrn.Print._.Out." localSheetId="0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wrn.Print._.Out." localSheetId="6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wrn.Print._.Out." localSheetId="8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wrn.Print._.Out." localSheetId="1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wrn.Print._.Out.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wrn.PrintHistory." hidden="1">{#N/A,#N/A,FALSE,"6004";#N/A,#N/A,FALSE,"6006";#N/A,#N/A,FALSE,"6011";#N/A,#N/A,FALSE,"6019";#N/A,#N/A,FALSE,"6024";#N/A,#N/A,FALSE,"6030";#N/A,#N/A,FALSE,"6031";#N/A,#N/A,FALSE,"6035";#N/A,#N/A,FALSE,"6037";#N/A,#N/A,FALSE,"6051";#N/A,#N/A,FALSE,"6052";#N/A,#N/A,FALSE,"6056";#N/A,#N/A,FALSE,"6057";#N/A,#N/A,FALSE,"6058";#N/A,#N/A,FALSE,"6063";#N/A,#N/A,FALSE,"6087";#N/A,#N/A,FALSE,"6090";#N/A,#N/A,FALSE,"6091";#N/A,#N/A,FALSE,"6092";#N/A,#N/A,FALSE,"6094";#N/A,#N/A,FALSE,"6095";#N/A,#N/A,FALSE,"6097";#N/A,#N/A,FALSE,"6098";#N/A,#N/A,FALSE,"6114";#N/A,#N/A,FALSE,"6118";#N/A,#N/A,FALSE,"6213";#N/A,#N/A,FALSE,"6234";#N/A,#N/A,FALSE,"6236"}</definedName>
    <definedName name="wrn.PrintOther." hidden="1">{#N/A,#N/A,FALSE,"Cover";#N/A,#N/A,FALSE,"ProjectSelector";#N/A,#N/A,FALSE,"ProjectTable";#N/A,#N/A,FALSE,"SanGorgonio";#N/A,#N/A,FALSE,"Tehachapi";#N/A,#N/A,FALSE,"Results";#N/A,#N/A,FALSE,"ReplaceForecast"}</definedName>
    <definedName name="wrn.printout." hidden="1">{#N/A,#N/A,FALSE,"Transmission Revenue Allocation";"Marginal Cost Revenues",#N/A,FALSE,"MC Revenues- 01 sales, 96 MC's";#N/A,#N/A,FALSE,"1996 marginal costs -ECAC Adopt"}</definedName>
    <definedName name="wrn.RAP." localSheetId="2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wrn.RAP." localSheetId="0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wrn.RAP." localSheetId="6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wrn.RAP." localSheetId="8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wrn.RAP." localSheetId="1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wrn.RAP.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wrn.Res." localSheetId="2" hidden="1">{#N/A,#N/A,FALSE,"E-1, EM, ES";#N/A,#N/A,FALSE,"ESR, ET";#N/A,#N/A,FALSE,"E-7, E-A7";#N/A,#N/A,FALSE,"E-8";#N/A,#N/A,FALSE,"E-9 A, B, C, D";#N/A,#N/A,FALSE,"EL-1, EML";#N/A,#N/A,FALSE,"ESL, ESRL";#N/A,#N/A,FALSE,"ETL, EL-7";#N/A,#N/A,FALSE,"EL-A7, EL-8"}</definedName>
    <definedName name="wrn.Res." localSheetId="0" hidden="1">{#N/A,#N/A,FALSE,"E-1, EM, ES";#N/A,#N/A,FALSE,"ESR, ET";#N/A,#N/A,FALSE,"E-7, E-A7";#N/A,#N/A,FALSE,"E-8";#N/A,#N/A,FALSE,"E-9 A, B, C, D";#N/A,#N/A,FALSE,"EL-1, EML";#N/A,#N/A,FALSE,"ESL, ESRL";#N/A,#N/A,FALSE,"ETL, EL-7";#N/A,#N/A,FALSE,"EL-A7, EL-8"}</definedName>
    <definedName name="wrn.Res." localSheetId="6" hidden="1">{#N/A,#N/A,FALSE,"E-1, EM, ES";#N/A,#N/A,FALSE,"ESR, ET";#N/A,#N/A,FALSE,"E-7, E-A7";#N/A,#N/A,FALSE,"E-8";#N/A,#N/A,FALSE,"E-9 A, B, C, D";#N/A,#N/A,FALSE,"EL-1, EML";#N/A,#N/A,FALSE,"ESL, ESRL";#N/A,#N/A,FALSE,"ETL, EL-7";#N/A,#N/A,FALSE,"EL-A7, EL-8"}</definedName>
    <definedName name="wrn.Res." localSheetId="8" hidden="1">{#N/A,#N/A,FALSE,"E-1, EM, ES";#N/A,#N/A,FALSE,"ESR, ET";#N/A,#N/A,FALSE,"E-7, E-A7";#N/A,#N/A,FALSE,"E-8";#N/A,#N/A,FALSE,"E-9 A, B, C, D";#N/A,#N/A,FALSE,"EL-1, EML";#N/A,#N/A,FALSE,"ESL, ESRL";#N/A,#N/A,FALSE,"ETL, EL-7";#N/A,#N/A,FALSE,"EL-A7, EL-8"}</definedName>
    <definedName name="wrn.Res." localSheetId="1" hidden="1">{#N/A,#N/A,FALSE,"E-1, EM, ES";#N/A,#N/A,FALSE,"ESR, ET";#N/A,#N/A,FALSE,"E-7, E-A7";#N/A,#N/A,FALSE,"E-8";#N/A,#N/A,FALSE,"E-9 A, B, C, D";#N/A,#N/A,FALSE,"EL-1, EML";#N/A,#N/A,FALSE,"ESL, ESRL";#N/A,#N/A,FALSE,"ETL, EL-7";#N/A,#N/A,FALSE,"EL-A7, EL-8"}</definedName>
    <definedName name="wrn.Res." hidden="1">{#N/A,#N/A,FALSE,"E-1, EM, ES";#N/A,#N/A,FALSE,"ESR, ET";#N/A,#N/A,FALSE,"E-7, E-A7";#N/A,#N/A,FALSE,"E-8";#N/A,#N/A,FALSE,"E-9 A, B, C, D";#N/A,#N/A,FALSE,"EL-1, EML";#N/A,#N/A,FALSE,"ESL, ESRL";#N/A,#N/A,FALSE,"ETL, EL-7";#N/A,#N/A,FALSE,"EL-A7, EL-8"}</definedName>
    <definedName name="wrn.Rev._.Alloc." localSheetId="2" hidden="1">{#N/A,#N/A,FALSE,"RRQ inputs ";#N/A,#N/A,FALSE,"FERC Rev @ PR";#N/A,#N/A,FALSE,"Distribution Revenue Allocation";#N/A,#N/A,FALSE,"Nonallocated Revenues";#N/A,#N/A,FALSE,"MC Revenues-03 sales, 96 MC's";#N/A,#N/A,FALSE,"FTA"}</definedName>
    <definedName name="wrn.Rev._.Alloc." localSheetId="0" hidden="1">{#N/A,#N/A,FALSE,"RRQ inputs ";#N/A,#N/A,FALSE,"FERC Rev @ PR";#N/A,#N/A,FALSE,"Distribution Revenue Allocation";#N/A,#N/A,FALSE,"Nonallocated Revenues";#N/A,#N/A,FALSE,"MC Revenues-03 sales, 96 MC's";#N/A,#N/A,FALSE,"FTA"}</definedName>
    <definedName name="wrn.Rev._.Alloc." localSheetId="6" hidden="1">{#N/A,#N/A,FALSE,"RRQ inputs ";#N/A,#N/A,FALSE,"FERC Rev @ PR";#N/A,#N/A,FALSE,"Distribution Revenue Allocation";#N/A,#N/A,FALSE,"Nonallocated Revenues";#N/A,#N/A,FALSE,"MC Revenues-03 sales, 96 MC's";#N/A,#N/A,FALSE,"FTA"}</definedName>
    <definedName name="wrn.Rev._.Alloc." localSheetId="8" hidden="1">{#N/A,#N/A,FALSE,"RRQ inputs ";#N/A,#N/A,FALSE,"FERC Rev @ PR";#N/A,#N/A,FALSE,"Distribution Revenue Allocation";#N/A,#N/A,FALSE,"Nonallocated Revenues";#N/A,#N/A,FALSE,"MC Revenues-03 sales, 96 MC's";#N/A,#N/A,FALSE,"FTA"}</definedName>
    <definedName name="wrn.Rev._.Alloc." localSheetId="1" hidden="1">{#N/A,#N/A,FALSE,"RRQ inputs ";#N/A,#N/A,FALSE,"FERC Rev @ PR";#N/A,#N/A,FALSE,"Distribution Revenue Allocation";#N/A,#N/A,FALSE,"Nonallocated Revenues";#N/A,#N/A,FALSE,"MC Revenues-03 sales, 96 MC's";#N/A,#N/A,FALSE,"FTA"}</definedName>
    <definedName name="wrn.Rev._.Alloc." hidden="1">{#N/A,#N/A,FALSE,"RRQ inputs ";#N/A,#N/A,FALSE,"FERC Rev @ PR";#N/A,#N/A,FALSE,"Distribution Revenue Allocation";#N/A,#N/A,FALSE,"Nonallocated Revenues";#N/A,#N/A,FALSE,"MC Revenues-03 sales, 96 MC's";#N/A,#N/A,FALSE,"FTA"}</definedName>
    <definedName name="wrn.schedules." localSheetId="2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wrn.schedules." localSheetId="0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wrn.schedules." localSheetId="6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wrn.schedules." localSheetId="8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wrn.schedules." localSheetId="1" hidden="1">{#N/A,#N/A,FALSE,"ND Rev at Pres Rates";#N/A,#N/A,FALSE,"Res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wrn.schedules.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wrn.Section1." hidden="1">{#N/A,#N/A,TRUE,"Section1";"SavingsTop",#N/A,TRUE,"SumSavings";#N/A,#N/A,TRUE,"GraphSum";"SavingsAll",#N/A,TRUE,"SumSavings";#N/A,#N/A,TRUE,"Inputs";#N/A,#N/A,TRUE,"Scenarios";#N/A,#N/A,TRUE,"LineLoss";#N/A,#N/A,TRUE,"Summary";#N/A,#N/A,TRUE,"TermSummary";#N/A,#N/A,TRUE,"NetRates";#N/A,#N/A,TRUE,"PPAtypes"}</definedName>
    <definedName name="wrn.Section1Summaries." hidden="1">{#N/A,#N/A,TRUE,"Section1";#N/A,#N/A,TRUE,"SumF";#N/A,#N/A,TRUE,"FigExchange";#N/A,#N/A,TRUE,"Escalation";#N/A,#N/A,TRUE,"GraphEscalate";#N/A,#N/A,TRUE,"Scenarios"}</definedName>
    <definedName name="wrn.Section2." hidden="1">{#N/A,#N/A,TRUE,"Section2";#N/A,#N/A,TRUE,"OverPymt";#N/A,#N/A,TRUE,"Energy";#N/A,#N/A,TRUE,"EnergyDiff1";#N/A,#N/A,TRUE,"EnergyDiff2";#N/A,#N/A,TRUE,"CapPerformance";#N/A,#N/A,TRUE,"BonusPerformance";#N/A,#N/A,TRUE,"BonusFormula";#N/A,#N/A,TRUE,"GraphPymt"}</definedName>
    <definedName name="wrn.Section2TotalProjectCost." hidden="1">{#N/A,#N/A,TRUE,"Section2";#N/A,#N/A,TRUE,"TPCestimate";#N/A,#N/A,TRUE,"SumTPC";#N/A,#N/A,TRUE,"ConstrLoan";#N/A,#N/A,TRUE,"FigBalance";#N/A,#N/A,TRUE,"DEV27air";#N/A,#N/A,TRUE,"Graph27air";#N/A,#N/A,TRUE,"PreOp"}</definedName>
    <definedName name="wrn.Section3." hidden="1">{#N/A,#N/A,TRUE,"Section3";#N/A,#N/A,TRUE,"BaseYear";#N/A,#N/A,TRUE,"GenHistory";#N/A,#N/A,TRUE,"GenGraph";#N/A,#N/A,TRUE,"MonthCompare";#N/A,#N/A,TRUE,"HourHistory";#N/A,#N/A,TRUE,"PayHistory";#N/A,#N/A,TRUE,"PayGraphs";#N/A,#N/A,TRUE,"ReplaceForecast";#N/A,#N/A,TRUE,"PPAforecast";#N/A,#N/A,TRUE,"OLSier"}</definedName>
    <definedName name="wrn.Section3PowerPlantCompany." hidden="1">{#N/A,#N/A,TRUE,"Section3";#N/A,#N/A,TRUE,"Tax";#N/A,#N/A,TRUE,"Dividend";#N/A,#N/A,TRUE,"Depreciation";#N/A,#N/A,TRUE,"Balance";#N/A,#N/A,TRUE,"SaleGain";#N/A,#N/A,TRUE,"RevExp";#N/A,#N/A,TRUE,"PIG";#N/A,#N/A,TRUE,"GraphPlant"}</definedName>
    <definedName name="wrn.Section4." hidden="1">{#N/A,#N/A,TRUE,"Section4";#N/A,#N/A,TRUE,"Tariffwksht";#N/A,#N/A,TRUE,"TariffINFO";#N/A,#N/A,TRUE,"Generation";#N/A,#N/A,TRUE,"PPAsum";#N/A,#N/A,TRUE,"PPApayments";#N/A,#N/A,TRUE,"RevExp";#N/A,#N/A,TRUE,"GraphRevenue";#N/A,#N/A,TRUE,"GraphRevExp"}</definedName>
    <definedName name="wrn.Section4Revenue." hidden="1">{#N/A,#N/A,TRUE,"Section4";#N/A,#N/A,TRUE,"PPAtable";#N/A,#N/A,TRUE,"RFPtable";#N/A,#N/A,TRUE,"RevCap";#N/A,#N/A,TRUE,"RevOther";#N/A,#N/A,TRUE,"RevGas";#N/A,#N/A,TRUE,"GraphRev"}</definedName>
    <definedName name="wrn.Section5." hidden="1">{#N/A,#N/A,TRUE,"Section5";#N/A,#N/A,TRUE,"Coal";#N/A,#N/A,TRUE,"Fuel";#N/A,#N/A,TRUE,"OMwksht";#N/A,#N/A,TRUE,"VOM";#N/A,#N/A,TRUE,"FOM";#N/A,#N/A,TRUE,"Debt";#N/A,#N/A,TRUE,"LoanSchedules";#N/A,#N/A,TRUE,"GraphExp";#N/A,#N/A,TRUE,"Conversions"}</definedName>
    <definedName name="wrn.Section6Equipment." hidden="1">{#N/A,#N/A,TRUE,"Section6";#N/A,#N/A,TRUE,"OHcycles";#N/A,#N/A,TRUE,"OHtiming";#N/A,#N/A,TRUE,"OHcosts";#N/A,#N/A,TRUE,"GTdegradation";#N/A,#N/A,TRUE,"GTperformance";#N/A,#N/A,TRUE,"GraphEquip"}</definedName>
    <definedName name="wrn.Section7DebtService." hidden="1">{#N/A,#N/A,TRUE,"Section7";#N/A,#N/A,TRUE,"DebtService";#N/A,#N/A,TRUE,"LoanSchedules";#N/A,#N/A,TRUE,"GraphDebt"}</definedName>
    <definedName name="wrn.SponsorSection." hidden="1">{#N/A,#N/A,TRUE,"Cover";#N/A,#N/A,TRUE,"Contents";#N/A,#N/A,TRUE,"Organization";#N/A,#N/A,TRUE,"SumSponsor";#N/A,#N/A,TRUE,"Plant1";#N/A,#N/A,TRUE,"Plant2";#N/A,#N/A,TRUE,"Sponsors";#N/A,#N/A,TRUE,"ElPaso1";#N/A,#N/A,TRUE,"GraphSponsor"}</definedName>
    <definedName name="wrn.sum1." localSheetId="2" hidden="1">{"Summary","1",FALSE,"Summary"}</definedName>
    <definedName name="wrn.sum1." localSheetId="0" hidden="1">{"Summary","1",FALSE,"Summary"}</definedName>
    <definedName name="wrn.sum1." localSheetId="6" hidden="1">{"Summary","1",FALSE,"Summary"}</definedName>
    <definedName name="wrn.sum1." localSheetId="8" hidden="1">{"Summary","1",FALSE,"Summary"}</definedName>
    <definedName name="wrn.sum1." localSheetId="1" hidden="1">{"Summary","1",FALSE,"Summary"}</definedName>
    <definedName name="wrn.sum1." hidden="1">{"Summary","1",FALSE,"Summary"}</definedName>
    <definedName name="wrn.Summary." hidden="1">{"Table A",#N/A,FALSE,"Summary";"Table D",#N/A,FALSE,"Summary";"Table E",#N/A,FALSE,"Summary"}</definedName>
    <definedName name="wrn.Total._.Summary." hidden="1">{"Total Summary",#N/A,FALSE,"Summary"}</definedName>
    <definedName name="wrn.Waterfall." localSheetId="2" hidden="1">{"Basedata_Print",#N/A,TRUE,"Basedata";#N/A,#N/A,TRUE,"Case A";#N/A,#N/A,TRUE,"Case B";#N/A,#N/A,TRUE,"Case A1";#N/A,#N/A,TRUE,"Net Margin";#N/A,#N/A,TRUE,"Description of Cases"}</definedName>
    <definedName name="wrn.Waterfall." localSheetId="0" hidden="1">{"Basedata_Print",#N/A,TRUE,"Basedata";#N/A,#N/A,TRUE,"Case A";#N/A,#N/A,TRUE,"Case B";#N/A,#N/A,TRUE,"Case A1";#N/A,#N/A,TRUE,"Net Margin";#N/A,#N/A,TRUE,"Description of Cases"}</definedName>
    <definedName name="wrn.Waterfall." localSheetId="6" hidden="1">{"Basedata_Print",#N/A,TRUE,"Basedata";#N/A,#N/A,TRUE,"Case A";#N/A,#N/A,TRUE,"Case B";#N/A,#N/A,TRUE,"Case A1";#N/A,#N/A,TRUE,"Net Margin";#N/A,#N/A,TRUE,"Description of Cases"}</definedName>
    <definedName name="wrn.Waterfall." localSheetId="8" hidden="1">{"Basedata_Print",#N/A,TRUE,"Basedata";#N/A,#N/A,TRUE,"Case A";#N/A,#N/A,TRUE,"Case B";#N/A,#N/A,TRUE,"Case A1";#N/A,#N/A,TRUE,"Net Margin";#N/A,#N/A,TRUE,"Description of Cases"}</definedName>
    <definedName name="wrn.Waterfall." localSheetId="1" hidden="1">{"Basedata_Print",#N/A,TRUE,"Basedata";#N/A,#N/A,TRUE,"Case A";#N/A,#N/A,TRUE,"Case B";#N/A,#N/A,TRUE,"Case A1";#N/A,#N/A,TRUE,"Net Margin";#N/A,#N/A,TRUE,"Description of Cases"}</definedName>
    <definedName name="wrn.Waterfall." hidden="1">{"Basedata_Print",#N/A,TRUE,"Basedata";#N/A,#N/A,TRUE,"Case A";#N/A,#N/A,TRUE,"Case B";#N/A,#N/A,TRUE,"Case A1";#N/A,#N/A,TRUE,"Net Margin";#N/A,#N/A,TRUE,"Description of Cases"}</definedName>
    <definedName name="wrn.workpapers." localSheetId="2" hidden="1">{#N/A,#N/A,FALSE,"Inputs And Assumptions";#N/A,#N/A,FALSE,"Revenue Allocation";#N/A,#N/A,FALSE,"RSP Surch Allocations";#N/A,#N/A,FALSE,"Generation Calculations";#N/A,#N/A,FALSE,"Test Year 2001 Sales and Revs."}</definedName>
    <definedName name="wrn.workpapers." localSheetId="0" hidden="1">{#N/A,#N/A,FALSE,"Inputs And Assumptions";#N/A,#N/A,FALSE,"Revenue Allocation";#N/A,#N/A,FALSE,"RSP Surch Allocations";#N/A,#N/A,FALSE,"Generation Calculations";#N/A,#N/A,FALSE,"Test Year 2001 Sales and Revs."}</definedName>
    <definedName name="wrn.workpapers." localSheetId="6" hidden="1">{#N/A,#N/A,FALSE,"Inputs And Assumptions";#N/A,#N/A,FALSE,"Revenue Allocation";#N/A,#N/A,FALSE,"RSP Surch Allocations";#N/A,#N/A,FALSE,"Generation Calculations";#N/A,#N/A,FALSE,"Test Year 2001 Sales and Revs."}</definedName>
    <definedName name="wrn.workpapers." localSheetId="8" hidden="1">{#N/A,#N/A,FALSE,"Inputs And Assumptions";#N/A,#N/A,FALSE,"Revenue Allocation";#N/A,#N/A,FALSE,"RSP Surch Allocations";#N/A,#N/A,FALSE,"Generation Calculations";#N/A,#N/A,FALSE,"Test Year 2001 Sales and Revs."}</definedName>
    <definedName name="wrn.workpapers." localSheetId="1" hidden="1">{#N/A,#N/A,FALSE,"Inputs And Assumptions";#N/A,#N/A,FALSE,"Revenue Allocation";#N/A,#N/A,FALSE,"RSP Surch Allocations";#N/A,#N/A,FALSE,"Generation Calculations";#N/A,#N/A,FALSE,"Test Year 2001 Sales and Revs."}</definedName>
    <definedName name="wrn.workpapers." hidden="1">{#N/A,#N/A,FALSE,"Inputs And Assumptions";#N/A,#N/A,FALSE,"Revenue Allocation";#N/A,#N/A,FALSE,"RSP Surch Allocations";#N/A,#N/A,FALSE,"Generation Calculations";#N/A,#N/A,FALSE,"Test Year 2001 Sales and Revs."}</definedName>
    <definedName name="wrn2.waterfall" localSheetId="2" hidden="1">{"Basedata_Print",#N/A,TRUE,"Basedata";#N/A,#N/A,TRUE,"Case A";#N/A,#N/A,TRUE,"Case B";#N/A,#N/A,TRUE,"Case A1";#N/A,#N/A,TRUE,"Net Margin";#N/A,#N/A,TRUE,"Description of Cases"}</definedName>
    <definedName name="wrn2.waterfall" localSheetId="0" hidden="1">{"Basedata_Print",#N/A,TRUE,"Basedata";#N/A,#N/A,TRUE,"Case A";#N/A,#N/A,TRUE,"Case B";#N/A,#N/A,TRUE,"Case A1";#N/A,#N/A,TRUE,"Net Margin";#N/A,#N/A,TRUE,"Description of Cases"}</definedName>
    <definedName name="wrn2.waterfall" localSheetId="6" hidden="1">{"Basedata_Print",#N/A,TRUE,"Basedata";#N/A,#N/A,TRUE,"Case A";#N/A,#N/A,TRUE,"Case B";#N/A,#N/A,TRUE,"Case A1";#N/A,#N/A,TRUE,"Net Margin";#N/A,#N/A,TRUE,"Description of Cases"}</definedName>
    <definedName name="wrn2.waterfall" localSheetId="8" hidden="1">{"Basedata_Print",#N/A,TRUE,"Basedata";#N/A,#N/A,TRUE,"Case A";#N/A,#N/A,TRUE,"Case B";#N/A,#N/A,TRUE,"Case A1";#N/A,#N/A,TRUE,"Net Margin";#N/A,#N/A,TRUE,"Description of Cases"}</definedName>
    <definedName name="wrn2.waterfall" localSheetId="1" hidden="1">{"Basedata_Print",#N/A,TRUE,"Basedata";#N/A,#N/A,TRUE,"Case A";#N/A,#N/A,TRUE,"Case B";#N/A,#N/A,TRUE,"Case A1";#N/A,#N/A,TRUE,"Net Margin";#N/A,#N/A,TRUE,"Description of Cases"}</definedName>
    <definedName name="wrn2.waterfall" hidden="1">{"Basedata_Print",#N/A,TRUE,"Basedata";#N/A,#N/A,TRUE,"Case A";#N/A,#N/A,TRUE,"Case B";#N/A,#N/A,TRUE,"Case A1";#N/A,#N/A,TRUE,"Net Margin";#N/A,#N/A,TRUE,"Description of Cases"}</definedName>
    <definedName name="wwwwwwwwwwwwwwwwwwwwwwwww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XX" localSheetId="2">#REF!</definedName>
    <definedName name="XX" localSheetId="0">#REF!</definedName>
    <definedName name="xx" localSheetId="6" hidden="1">{"Basedata_Print",#N/A,TRUE,"Basedata";#N/A,#N/A,TRUE,"Case A";#N/A,#N/A,TRUE,"Case B";#N/A,#N/A,TRUE,"Case A1";#N/A,#N/A,TRUE,"Net Margin";#N/A,#N/A,TRUE,"Description of Cases"}</definedName>
    <definedName name="xx" localSheetId="8" hidden="1">{"Basedata_Print",#N/A,TRUE,"Basedata";#N/A,#N/A,TRUE,"Case A";#N/A,#N/A,TRUE,"Case B";#N/A,#N/A,TRUE,"Case A1";#N/A,#N/A,TRUE,"Net Margin";#N/A,#N/A,TRUE,"Description of Cases"}</definedName>
    <definedName name="XX" localSheetId="1">#REF!</definedName>
    <definedName name="xx" hidden="1">{"Basedata_Print",#N/A,TRUE,"Basedata";#N/A,#N/A,TRUE,"Case A";#N/A,#N/A,TRUE,"Case B";#N/A,#N/A,TRUE,"Case A1";#N/A,#N/A,TRUE,"Net Margin";#N/A,#N/A,TRUE,"Description of Cases"}</definedName>
    <definedName name="xxx" hidden="1">{#N/A,#N/A,TRUE,"Title Page";#N/A,#N/A,TRUE,"Table of Contents";#N/A,#N/A,TRUE,"Guidelines 1";#N/A,#N/A,TRUE,"Guidelines 2";#N/A,#N/A,TRUE,"SAP Help";#N/A,#N/A,TRUE,"PCC Activity Types (GSM)";#N/A,#N/A,TRUE,"PCC Activity Types (non-GSM)";#N/A,#N/A,TRUE,"Bus Areas, MWC's, &amp; Plan Orders";#N/A,#N/A,TRUE,"Receiver Cost Centers";#N/A,#N/A,TRUE,"Responsible Cost Centers";#N/A,#N/A,TRUE,"FERC Regulatory Accounts";#N/A,#N/A,TRUE,"Counties"}</definedName>
    <definedName name="xxxx" localSheetId="2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xxxx" localSheetId="0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xxxx" localSheetId="6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xxxx" localSheetId="8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xxxx" localSheetId="1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xxxx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xxxxxxxxxxxxxxxxxxxxxxxxxxxxxx" hidden="1">{"Basedata_Print",#N/A,TRUE,"Basedata";#N/A,#N/A,TRUE,"Case A";#N/A,#N/A,TRUE,"Case B";#N/A,#N/A,TRUE,"Case A1";#N/A,#N/A,TRUE,"Net Margin";#N/A,#N/A,TRUE,"Description of Cases"}</definedName>
    <definedName name="xxxxxxxxxxxxxxxxxxxxxxxxxxxxxxxxxxxxxx" hidden="1">{"Spreadsheet9-16","9",FALSE,"Scenarios 9-16";"Spreadsheet9-16","10",FALSE,"Scenarios 9-16";"Spreadsheet9-16","11",FALSE,"Scenarios 9-16";"Spreadsheet9-16","12",FALSE,"Scenarios 9-16";"Spreadsheet9-16","13",FALSE,"Scenarios 9-16";"Spreadsheet9-16","14",FALSE,"Scenarios 9-16";"Spreadsheet9-16","15",FALSE,"Scenarios 9-16";"Spreadsheet9-16","16",FALSE,"Scenarios 9-16"}</definedName>
    <definedName name="yyyyy" localSheetId="2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yyyyy" localSheetId="0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yyyyy" localSheetId="6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yyyyy" localSheetId="8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yyyyy" localSheetId="1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yyyyy" hidden="1">{#N/A,#N/A,FALSE,"Assumptions";#N/A,#N/A,FALSE,"RRQ inputs and toggles";#N/A,#N/A,FALSE,"Revenue Allocation Results";#N/A,#N/A,FALSE,"Table2";#N/A,#N/A,FALSE,"Distribution Revenue Allocation";#N/A,#N/A,FALSE,"FERC Rev @ PR";#N/A,#N/A,FALSE,"Public Purpose Program Allocate";#N/A,#N/A,FALSE,"CTC";#N/A,#N/A,FALSE,"UCS";#N/A,#N/A,FALSE,"Nuclear Decommissioning";#N/A,#N/A,FALSE,"FTA";#N/A,#N/A,FALSE,"RRB";#N/A,#N/A,FALSE,"Nonallocated Revenues";#N/A,#N/A,FALSE,"MC Revenues-01 sales, 96 MC's"}</definedName>
    <definedName name="yyyyyyyyyyyyyyyyyyyyyyyyyyyyyy">"UnitSumMonthlyData!R1C1:R1201C31"</definedName>
    <definedName name="z">[44]Input!$H$3</definedName>
    <definedName name="zzzzz" localSheetId="2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zzzzz" localSheetId="0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zzzzz" localSheetId="6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zzzzz" localSheetId="8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zzzzz" localSheetId="1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zzzzz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  <definedName name="zzzzzzzzzzzzzzzzzzzzzzzz" hidden="1">{"Summary","1",FALSE,"Summary"}</definedName>
    <definedName name="zzzzzzzzzzzzzzzzzzzzzzzzz" hidden="1">{"spreadsheet1-8","1",FALSE,"Scenarios 1-8";"spreadsheet1-8","2",FALSE,"Scenarios 1-8";"spreadsheet1-8","3",FALSE,"Scenarios 1-8";"spreadsheet1-8","4",FALSE,"Scenarios 1-8";"spreadsheet1-8","5",FALSE,"Scenarios 1-8";"spreadsheet1-8","6",FALSE,"Scenarios 1-8";"spreadsheet1-8","7",FALSE,"Scenarios 1-8";"spreadsheet1-8","8",FALSE,"Scenarios 1-8"}</definedName>
    <definedName name="zzzzzzzzzzzzzzzzzzzzzzzzzzzzz" hidden="1">{"PI_Data",#N/A,TRUE,"P&amp;I Data"}</definedName>
    <definedName name="zzzzzzzzzzzzzzzzzzzzzzzzzzzzzzzzzzzzzzzzzz" hidden="1">{#N/A,#N/A,FALSE,"Res - Unadj";#N/A,#N/A,FALSE,"Small L&amp;P";#N/A,#N/A,FALSE,"Medium L&amp;P";#N/A,#N/A,FALSE,"E-19";#N/A,#N/A,FALSE,"E-20";#N/A,#N/A,FALSE,"A-RTP";#N/A,#N/A,FALSE,"Strtlts &amp; Standby";#N/A,#N/A,FALSE,"AG";#N/A,#N/A,FALSE,"2001mixeduse"}</definedName>
  </definedNames>
  <calcPr calcId="191029" iterate="1" iterateCount="20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Q50" i="8" l="1"/>
  <c r="Q49" i="8"/>
  <c r="Q48" i="8"/>
  <c r="P50" i="8"/>
  <c r="P49" i="8"/>
  <c r="P48" i="8"/>
  <c r="K50" i="8"/>
  <c r="J50" i="8"/>
  <c r="K49" i="8"/>
  <c r="J49" i="8"/>
  <c r="K48" i="8"/>
  <c r="J48" i="8"/>
  <c r="Q38" i="8"/>
  <c r="Q39" i="8"/>
  <c r="Q40" i="8"/>
  <c r="Q41" i="8"/>
  <c r="Q37" i="8"/>
  <c r="P38" i="8"/>
  <c r="P39" i="8"/>
  <c r="P40" i="8"/>
  <c r="P41" i="8"/>
  <c r="P37" i="8"/>
  <c r="K38" i="8"/>
  <c r="K39" i="8"/>
  <c r="K40" i="8"/>
  <c r="K41" i="8"/>
  <c r="K37" i="8"/>
  <c r="J38" i="8"/>
  <c r="J39" i="8"/>
  <c r="J40" i="8"/>
  <c r="J41" i="8"/>
  <c r="J37" i="8"/>
  <c r="K89" i="10"/>
  <c r="K90" i="10"/>
  <c r="K91" i="10"/>
  <c r="K92" i="10"/>
  <c r="K88" i="10"/>
  <c r="K18" i="10"/>
  <c r="K19" i="10"/>
  <c r="K20" i="10"/>
  <c r="K21" i="10"/>
  <c r="K17" i="10"/>
  <c r="L106" i="10"/>
  <c r="L35" i="10"/>
  <c r="X101" i="10"/>
  <c r="R101" i="10"/>
  <c r="L101" i="10"/>
  <c r="X30" i="10"/>
  <c r="R30" i="10"/>
  <c r="L30" i="10"/>
  <c r="X105" i="10"/>
  <c r="R105" i="10"/>
  <c r="L105" i="10"/>
  <c r="X34" i="10"/>
  <c r="R34" i="10"/>
  <c r="L34" i="10"/>
  <c r="L142" i="10"/>
  <c r="X142" i="10"/>
  <c r="X71" i="10"/>
  <c r="R71" i="10"/>
  <c r="L71" i="10"/>
  <c r="L138" i="10"/>
  <c r="L102" i="10"/>
  <c r="L67" i="10"/>
  <c r="R142" i="10" l="1"/>
  <c r="R138" i="10" l="1"/>
  <c r="X138" i="10" s="1"/>
  <c r="K135" i="10"/>
  <c r="K134" i="10"/>
  <c r="K132" i="10"/>
  <c r="K131" i="10"/>
  <c r="Q128" i="10"/>
  <c r="Q127" i="10"/>
  <c r="K133" i="10"/>
  <c r="Q125" i="10"/>
  <c r="Q124" i="10"/>
  <c r="W117" i="10"/>
  <c r="V117" i="10"/>
  <c r="Q117" i="10"/>
  <c r="P117" i="10"/>
  <c r="K117" i="10"/>
  <c r="U112" i="10"/>
  <c r="O112" i="10"/>
  <c r="I112" i="10"/>
  <c r="U111" i="10"/>
  <c r="O111" i="10"/>
  <c r="I111" i="10"/>
  <c r="R102" i="10"/>
  <c r="X102" i="10" s="1"/>
  <c r="C102" i="10"/>
  <c r="V83" i="10" s="1"/>
  <c r="C101" i="10"/>
  <c r="K118" i="10" s="1"/>
  <c r="C100" i="10"/>
  <c r="K99" i="10"/>
  <c r="C99" i="10"/>
  <c r="K98" i="10"/>
  <c r="C98" i="10"/>
  <c r="K95" i="10"/>
  <c r="Q92" i="10"/>
  <c r="W92" i="10" s="1"/>
  <c r="W99" i="10" s="1"/>
  <c r="Q91" i="10"/>
  <c r="K97" i="10"/>
  <c r="K96" i="10"/>
  <c r="Q88" i="10"/>
  <c r="W81" i="10"/>
  <c r="V81" i="10"/>
  <c r="Q81" i="10"/>
  <c r="P81" i="10"/>
  <c r="K81" i="10"/>
  <c r="J81" i="10"/>
  <c r="W80" i="10"/>
  <c r="V80" i="10"/>
  <c r="Q80" i="10"/>
  <c r="P80" i="10"/>
  <c r="K80" i="10"/>
  <c r="J80" i="10"/>
  <c r="W79" i="10"/>
  <c r="R67" i="10"/>
  <c r="X67" i="10" s="1"/>
  <c r="K64" i="10"/>
  <c r="K62" i="10"/>
  <c r="K61" i="10"/>
  <c r="K60" i="10"/>
  <c r="Q57" i="10"/>
  <c r="K63" i="10"/>
  <c r="Q55" i="10"/>
  <c r="Q62" i="10" s="1"/>
  <c r="Q54" i="10"/>
  <c r="Q53" i="10"/>
  <c r="V48" i="10"/>
  <c r="Q48" i="10"/>
  <c r="P48" i="10"/>
  <c r="K48" i="10"/>
  <c r="J48" i="10"/>
  <c r="W47" i="10"/>
  <c r="V47" i="10"/>
  <c r="Q47" i="10"/>
  <c r="P47" i="10"/>
  <c r="K47" i="10"/>
  <c r="J47" i="10"/>
  <c r="U41" i="10"/>
  <c r="O41" i="10"/>
  <c r="I41" i="10"/>
  <c r="J117" i="10" s="1"/>
  <c r="U40" i="10"/>
  <c r="O40" i="10"/>
  <c r="I40" i="10"/>
  <c r="R31" i="10"/>
  <c r="X31" i="10" s="1"/>
  <c r="K28" i="10"/>
  <c r="K27" i="10"/>
  <c r="K26" i="10"/>
  <c r="K24" i="10"/>
  <c r="Q21" i="10"/>
  <c r="Q28" i="10" s="1"/>
  <c r="Q20" i="10"/>
  <c r="Q19" i="10"/>
  <c r="K25" i="10"/>
  <c r="Q17" i="10"/>
  <c r="W12" i="10"/>
  <c r="V12" i="10"/>
  <c r="Q12" i="10"/>
  <c r="P12" i="10"/>
  <c r="K12" i="10"/>
  <c r="J12" i="10"/>
  <c r="W11" i="10"/>
  <c r="V11" i="10"/>
  <c r="Q11" i="10"/>
  <c r="P11" i="10"/>
  <c r="K11" i="10"/>
  <c r="J11" i="10"/>
  <c r="W10" i="10"/>
  <c r="V10" i="10"/>
  <c r="Q10" i="10"/>
  <c r="P10" i="10"/>
  <c r="K10" i="10"/>
  <c r="J10" i="10"/>
  <c r="W9" i="10"/>
  <c r="V9" i="10"/>
  <c r="Q9" i="10"/>
  <c r="P9" i="10"/>
  <c r="K9" i="10"/>
  <c r="J9" i="10"/>
  <c r="W8" i="10"/>
  <c r="V24" i="10" s="1"/>
  <c r="V8" i="10"/>
  <c r="V17" i="10" s="1"/>
  <c r="D5" i="10"/>
  <c r="Q79" i="10" s="1"/>
  <c r="D4" i="10"/>
  <c r="V79" i="10" s="1"/>
  <c r="Q32" i="8"/>
  <c r="Q31" i="8"/>
  <c r="Q30" i="8"/>
  <c r="Q29" i="8"/>
  <c r="Q28" i="8"/>
  <c r="Q27" i="8"/>
  <c r="Q26" i="8"/>
  <c r="Q25" i="8"/>
  <c r="Q24" i="8"/>
  <c r="Q23" i="8"/>
  <c r="Q22" i="8"/>
  <c r="Q21" i="8"/>
  <c r="Q20" i="8"/>
  <c r="Q19" i="8"/>
  <c r="Q18" i="8"/>
  <c r="Q17" i="8"/>
  <c r="Q16" i="8"/>
  <c r="R26" i="8"/>
  <c r="S26" i="8" s="1"/>
  <c r="R27" i="8"/>
  <c r="S27" i="8" s="1"/>
  <c r="R28" i="8"/>
  <c r="S28" i="8" s="1"/>
  <c r="R29" i="8"/>
  <c r="S29" i="8" s="1"/>
  <c r="R30" i="8"/>
  <c r="S30" i="8" s="1"/>
  <c r="P32" i="8"/>
  <c r="P30" i="8"/>
  <c r="P31" i="8"/>
  <c r="P28" i="8"/>
  <c r="P27" i="8"/>
  <c r="P29" i="8"/>
  <c r="P26" i="8"/>
  <c r="P25" i="8"/>
  <c r="P23" i="8"/>
  <c r="P24" i="8"/>
  <c r="P22" i="8"/>
  <c r="P21" i="8"/>
  <c r="P19" i="8"/>
  <c r="P20" i="8"/>
  <c r="P17" i="8"/>
  <c r="P18" i="8"/>
  <c r="P16" i="8"/>
  <c r="K32" i="8"/>
  <c r="K30" i="8"/>
  <c r="K31" i="8"/>
  <c r="K29" i="8"/>
  <c r="K28" i="8"/>
  <c r="K27" i="8"/>
  <c r="L27" i="8" s="1"/>
  <c r="M27" i="8" s="1"/>
  <c r="K26" i="8"/>
  <c r="K25" i="8"/>
  <c r="K23" i="8"/>
  <c r="K24" i="8"/>
  <c r="K22" i="8"/>
  <c r="L22" i="8" s="1"/>
  <c r="M22" i="8" s="1"/>
  <c r="K21" i="8"/>
  <c r="K19" i="8"/>
  <c r="K20" i="8"/>
  <c r="K17" i="8"/>
  <c r="K18" i="8"/>
  <c r="K16" i="8"/>
  <c r="J32" i="8"/>
  <c r="J30" i="8"/>
  <c r="J31" i="8"/>
  <c r="J29" i="8"/>
  <c r="J28" i="8"/>
  <c r="J27" i="8"/>
  <c r="J26" i="8"/>
  <c r="J25" i="8"/>
  <c r="J23" i="8"/>
  <c r="J24" i="8"/>
  <c r="J22" i="8"/>
  <c r="J21" i="8"/>
  <c r="J20" i="8"/>
  <c r="J16" i="8"/>
  <c r="L16" i="8" s="1"/>
  <c r="M16" i="8" s="1"/>
  <c r="J17" i="8"/>
  <c r="J18" i="8"/>
  <c r="J19" i="8"/>
  <c r="K13" i="8"/>
  <c r="J13" i="8"/>
  <c r="H9" i="8"/>
  <c r="G88" i="8"/>
  <c r="K51" i="8"/>
  <c r="S50" i="8"/>
  <c r="M50" i="8"/>
  <c r="S49" i="8"/>
  <c r="M49" i="8"/>
  <c r="S48" i="8"/>
  <c r="M48" i="8"/>
  <c r="L48" i="8"/>
  <c r="R41" i="8"/>
  <c r="L41" i="8"/>
  <c r="R40" i="8"/>
  <c r="L40" i="8"/>
  <c r="R39" i="8"/>
  <c r="L39" i="8"/>
  <c r="R38" i="8"/>
  <c r="L38" i="8"/>
  <c r="R37" i="8"/>
  <c r="L37" i="8"/>
  <c r="R32" i="8"/>
  <c r="S32" i="8" s="1"/>
  <c r="L32" i="8"/>
  <c r="M32" i="8" s="1"/>
  <c r="R31" i="8"/>
  <c r="S31" i="8" s="1"/>
  <c r="L31" i="8"/>
  <c r="M31" i="8" s="1"/>
  <c r="L30" i="8"/>
  <c r="M30" i="8" s="1"/>
  <c r="L29" i="8"/>
  <c r="M29" i="8" s="1"/>
  <c r="L28" i="8"/>
  <c r="M28" i="8" s="1"/>
  <c r="L26" i="8"/>
  <c r="M26" i="8" s="1"/>
  <c r="R25" i="8"/>
  <c r="S25" i="8" s="1"/>
  <c r="L25" i="8"/>
  <c r="M25" i="8" s="1"/>
  <c r="R24" i="8"/>
  <c r="S24" i="8" s="1"/>
  <c r="L24" i="8"/>
  <c r="M24" i="8" s="1"/>
  <c r="R23" i="8"/>
  <c r="S23" i="8" s="1"/>
  <c r="L23" i="8"/>
  <c r="M23" i="8" s="1"/>
  <c r="R22" i="8"/>
  <c r="S22" i="8" s="1"/>
  <c r="R21" i="8"/>
  <c r="S21" i="8" s="1"/>
  <c r="L21" i="8"/>
  <c r="M21" i="8" s="1"/>
  <c r="R20" i="8"/>
  <c r="S20" i="8" s="1"/>
  <c r="L20" i="8"/>
  <c r="M20" i="8" s="1"/>
  <c r="R19" i="8"/>
  <c r="S19" i="8" s="1"/>
  <c r="L19" i="8"/>
  <c r="M19" i="8" s="1"/>
  <c r="R18" i="8"/>
  <c r="S18" i="8" s="1"/>
  <c r="L18" i="8"/>
  <c r="M18" i="8" s="1"/>
  <c r="R17" i="8"/>
  <c r="S17" i="8" s="1"/>
  <c r="L17" i="8"/>
  <c r="M17" i="8" s="1"/>
  <c r="R16" i="8"/>
  <c r="S16" i="8" s="1"/>
  <c r="Q13" i="8"/>
  <c r="Q45" i="8" s="1"/>
  <c r="O13" i="8"/>
  <c r="K45" i="8"/>
  <c r="K36" i="8" s="1"/>
  <c r="Q36" i="8" s="1"/>
  <c r="J45" i="8"/>
  <c r="R9" i="8"/>
  <c r="Q64" i="10" l="1"/>
  <c r="W57" i="10"/>
  <c r="W64" i="10" s="1"/>
  <c r="V88" i="10"/>
  <c r="P25" i="10"/>
  <c r="V18" i="10"/>
  <c r="W53" i="10"/>
  <c r="W60" i="10" s="1"/>
  <c r="Q60" i="10"/>
  <c r="Q131" i="10"/>
  <c r="W124" i="10"/>
  <c r="W131" i="10" s="1"/>
  <c r="W127" i="10"/>
  <c r="W134" i="10" s="1"/>
  <c r="Q134" i="10"/>
  <c r="V20" i="10"/>
  <c r="V21" i="10" s="1"/>
  <c r="J60" i="10"/>
  <c r="W88" i="10"/>
  <c r="W95" i="10" s="1"/>
  <c r="Q95" i="10"/>
  <c r="W54" i="10"/>
  <c r="W61" i="10" s="1"/>
  <c r="Q61" i="10"/>
  <c r="Q24" i="10"/>
  <c r="W17" i="10"/>
  <c r="W24" i="10" s="1"/>
  <c r="W19" i="10"/>
  <c r="W26" i="10" s="1"/>
  <c r="Q26" i="10"/>
  <c r="W20" i="10"/>
  <c r="W27" i="10" s="1"/>
  <c r="Q27" i="10"/>
  <c r="V95" i="10"/>
  <c r="X24" i="10"/>
  <c r="V25" i="10"/>
  <c r="V26" i="10" s="1"/>
  <c r="Q132" i="10"/>
  <c r="W125" i="10"/>
  <c r="W132" i="10" s="1"/>
  <c r="V19" i="10"/>
  <c r="W128" i="10"/>
  <c r="W135" i="10" s="1"/>
  <c r="Q135" i="10"/>
  <c r="W91" i="10"/>
  <c r="W98" i="10" s="1"/>
  <c r="Q98" i="10"/>
  <c r="W21" i="10"/>
  <c r="W28" i="10" s="1"/>
  <c r="Q118" i="10"/>
  <c r="W118" i="10"/>
  <c r="J53" i="10"/>
  <c r="Q89" i="10"/>
  <c r="Q119" i="10"/>
  <c r="K44" i="10"/>
  <c r="Q90" i="10"/>
  <c r="V119" i="10"/>
  <c r="P118" i="10"/>
  <c r="Q56" i="10"/>
  <c r="W119" i="10"/>
  <c r="V82" i="10"/>
  <c r="K119" i="10"/>
  <c r="K82" i="10"/>
  <c r="W48" i="10"/>
  <c r="W44" i="10"/>
  <c r="V60" i="10" s="1"/>
  <c r="J83" i="10"/>
  <c r="J115" i="10"/>
  <c r="J118" i="10"/>
  <c r="P82" i="10"/>
  <c r="J45" i="10"/>
  <c r="J54" i="10" s="1"/>
  <c r="K83" i="10"/>
  <c r="K115" i="10"/>
  <c r="V44" i="10"/>
  <c r="V53" i="10" s="1"/>
  <c r="P83" i="10"/>
  <c r="P115" i="10"/>
  <c r="W55" i="10"/>
  <c r="W62" i="10" s="1"/>
  <c r="V118" i="10"/>
  <c r="J119" i="10"/>
  <c r="K45" i="10"/>
  <c r="J61" i="10" s="1"/>
  <c r="P45" i="10"/>
  <c r="Q99" i="10"/>
  <c r="Q18" i="10"/>
  <c r="J44" i="10"/>
  <c r="Q82" i="10"/>
  <c r="W82" i="10"/>
  <c r="J82" i="10"/>
  <c r="Q83" i="10"/>
  <c r="W83" i="10"/>
  <c r="W115" i="10"/>
  <c r="P119" i="10"/>
  <c r="P44" i="10"/>
  <c r="P53" i="10" s="1"/>
  <c r="Q45" i="10"/>
  <c r="V45" i="10"/>
  <c r="W45" i="10"/>
  <c r="J116" i="10"/>
  <c r="Q44" i="10"/>
  <c r="P60" i="10" s="1"/>
  <c r="Q126" i="10"/>
  <c r="Q115" i="10"/>
  <c r="J79" i="10"/>
  <c r="P116" i="10"/>
  <c r="J8" i="10"/>
  <c r="J17" i="10" s="1"/>
  <c r="K46" i="10"/>
  <c r="P46" i="10"/>
  <c r="K79" i="10"/>
  <c r="Q116" i="10"/>
  <c r="V115" i="10"/>
  <c r="J46" i="10"/>
  <c r="J55" i="10" s="1"/>
  <c r="K116" i="10"/>
  <c r="K8" i="10"/>
  <c r="J24" i="10" s="1"/>
  <c r="P8" i="10"/>
  <c r="P17" i="10" s="1"/>
  <c r="Q46" i="10"/>
  <c r="P79" i="10"/>
  <c r="V116" i="10"/>
  <c r="Q8" i="10"/>
  <c r="P24" i="10" s="1"/>
  <c r="V46" i="10"/>
  <c r="W116" i="10"/>
  <c r="W46" i="10"/>
  <c r="M51" i="8"/>
  <c r="L51" i="8"/>
  <c r="P45" i="8"/>
  <c r="P13" i="8"/>
  <c r="R48" i="8"/>
  <c r="L49" i="8"/>
  <c r="R49" i="8"/>
  <c r="L50" i="8"/>
  <c r="R50" i="8"/>
  <c r="J36" i="8"/>
  <c r="P36" i="8" s="1"/>
  <c r="H87" i="7"/>
  <c r="G87" i="7"/>
  <c r="H86" i="7"/>
  <c r="G86" i="7"/>
  <c r="H85" i="7"/>
  <c r="G85" i="7"/>
  <c r="H84" i="7"/>
  <c r="G84" i="7"/>
  <c r="H83" i="7"/>
  <c r="G83" i="7"/>
  <c r="H82" i="7"/>
  <c r="G82" i="7"/>
  <c r="H81" i="7"/>
  <c r="G81" i="7"/>
  <c r="H80" i="7"/>
  <c r="G80" i="7"/>
  <c r="H79" i="7"/>
  <c r="G79" i="7"/>
  <c r="H78" i="7"/>
  <c r="G78" i="7"/>
  <c r="H77" i="7"/>
  <c r="G77" i="7"/>
  <c r="H76" i="7"/>
  <c r="G76" i="7"/>
  <c r="I76" i="7" s="1"/>
  <c r="H75" i="7"/>
  <c r="G75" i="7"/>
  <c r="I75" i="7" s="1"/>
  <c r="H74" i="7"/>
  <c r="G74" i="7"/>
  <c r="I74" i="7" s="1"/>
  <c r="H73" i="7"/>
  <c r="G73" i="7"/>
  <c r="I73" i="7" s="1"/>
  <c r="H72" i="7"/>
  <c r="G72" i="7"/>
  <c r="I72" i="7" s="1"/>
  <c r="H71" i="7"/>
  <c r="G71" i="7"/>
  <c r="H70" i="7"/>
  <c r="G70" i="7"/>
  <c r="H69" i="7"/>
  <c r="G69" i="7"/>
  <c r="H68" i="7"/>
  <c r="G68" i="7"/>
  <c r="H67" i="7"/>
  <c r="G67" i="7"/>
  <c r="I67" i="7" s="1"/>
  <c r="H66" i="7"/>
  <c r="G66" i="7"/>
  <c r="I66" i="7" s="1"/>
  <c r="I87" i="7"/>
  <c r="I86" i="7"/>
  <c r="I85" i="7"/>
  <c r="I84" i="7"/>
  <c r="I83" i="7"/>
  <c r="I82" i="7"/>
  <c r="I81" i="7"/>
  <c r="I80" i="7"/>
  <c r="I79" i="7"/>
  <c r="I78" i="7"/>
  <c r="I77" i="7"/>
  <c r="I71" i="7"/>
  <c r="I70" i="7"/>
  <c r="I69" i="7"/>
  <c r="I68" i="7"/>
  <c r="I87" i="6"/>
  <c r="I86" i="6"/>
  <c r="I85" i="6"/>
  <c r="I84" i="6"/>
  <c r="I83" i="6"/>
  <c r="I82" i="6"/>
  <c r="I81" i="6"/>
  <c r="I80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H87" i="6"/>
  <c r="H86" i="6"/>
  <c r="H85" i="6"/>
  <c r="H84" i="6"/>
  <c r="H83" i="6"/>
  <c r="H82" i="6"/>
  <c r="H81" i="6"/>
  <c r="H80" i="6"/>
  <c r="H79" i="6"/>
  <c r="H78" i="6"/>
  <c r="H77" i="6"/>
  <c r="H76" i="6"/>
  <c r="H75" i="6"/>
  <c r="H74" i="6"/>
  <c r="H73" i="6"/>
  <c r="H72" i="6"/>
  <c r="H71" i="6"/>
  <c r="H70" i="6"/>
  <c r="H69" i="6"/>
  <c r="H68" i="6"/>
  <c r="H67" i="6"/>
  <c r="H66" i="6"/>
  <c r="G87" i="6"/>
  <c r="G86" i="6"/>
  <c r="G85" i="6"/>
  <c r="G84" i="6"/>
  <c r="G83" i="6"/>
  <c r="G82" i="6"/>
  <c r="G81" i="6"/>
  <c r="G80" i="6"/>
  <c r="G79" i="6"/>
  <c r="G78" i="6"/>
  <c r="G77" i="6"/>
  <c r="G76" i="6"/>
  <c r="G75" i="6"/>
  <c r="G74" i="6"/>
  <c r="G73" i="6"/>
  <c r="G72" i="6"/>
  <c r="G71" i="6"/>
  <c r="G70" i="6"/>
  <c r="G69" i="6"/>
  <c r="G68" i="6"/>
  <c r="G67" i="6"/>
  <c r="G66" i="6"/>
  <c r="F87" i="7"/>
  <c r="C87" i="7"/>
  <c r="F86" i="7"/>
  <c r="F85" i="7"/>
  <c r="F84" i="7"/>
  <c r="F83" i="7"/>
  <c r="F82" i="7"/>
  <c r="F81" i="7"/>
  <c r="F80" i="7"/>
  <c r="F79" i="7"/>
  <c r="F78" i="7"/>
  <c r="F77" i="7"/>
  <c r="F76" i="7"/>
  <c r="F75" i="7"/>
  <c r="F74" i="7"/>
  <c r="F73" i="7"/>
  <c r="F72" i="7"/>
  <c r="F71" i="7"/>
  <c r="F70" i="7"/>
  <c r="F69" i="7"/>
  <c r="F68" i="7"/>
  <c r="F67" i="7"/>
  <c r="F66" i="7"/>
  <c r="D21" i="7"/>
  <c r="D20" i="7"/>
  <c r="D19" i="7"/>
  <c r="D18" i="7"/>
  <c r="D17" i="7"/>
  <c r="D16" i="7"/>
  <c r="D15" i="7"/>
  <c r="D14" i="7"/>
  <c r="D13" i="7"/>
  <c r="D12" i="7"/>
  <c r="D10" i="7"/>
  <c r="D9" i="7"/>
  <c r="F87" i="6"/>
  <c r="C87" i="6"/>
  <c r="F86" i="6"/>
  <c r="F85" i="6"/>
  <c r="F84" i="6"/>
  <c r="F83" i="6"/>
  <c r="F82" i="6"/>
  <c r="F81" i="6"/>
  <c r="F80" i="6"/>
  <c r="F79" i="6"/>
  <c r="F78" i="6"/>
  <c r="F77" i="6"/>
  <c r="F76" i="6"/>
  <c r="F75" i="6"/>
  <c r="F74" i="6"/>
  <c r="F73" i="6"/>
  <c r="F72" i="6"/>
  <c r="F71" i="6"/>
  <c r="F70" i="6"/>
  <c r="F69" i="6"/>
  <c r="F68" i="6"/>
  <c r="F67" i="6"/>
  <c r="F66" i="6"/>
  <c r="D21" i="6"/>
  <c r="D20" i="6"/>
  <c r="D19" i="6"/>
  <c r="D18" i="6"/>
  <c r="D17" i="6"/>
  <c r="D16" i="6"/>
  <c r="D15" i="6"/>
  <c r="D14" i="6"/>
  <c r="D13" i="6"/>
  <c r="D12" i="6"/>
  <c r="D10" i="6"/>
  <c r="D9" i="6"/>
  <c r="X17" i="10" l="1"/>
  <c r="V124" i="10"/>
  <c r="X53" i="10"/>
  <c r="R53" i="10"/>
  <c r="P124" i="10"/>
  <c r="X21" i="10"/>
  <c r="V92" i="10"/>
  <c r="X92" i="10" s="1"/>
  <c r="V97" i="10"/>
  <c r="X26" i="10"/>
  <c r="V27" i="10"/>
  <c r="V28" i="10"/>
  <c r="V22" i="10"/>
  <c r="P54" i="10"/>
  <c r="L55" i="10"/>
  <c r="J126" i="10"/>
  <c r="L126" i="10" s="1"/>
  <c r="J62" i="10"/>
  <c r="P62" i="10"/>
  <c r="L17" i="10"/>
  <c r="J88" i="10"/>
  <c r="Q133" i="10"/>
  <c r="W126" i="10"/>
  <c r="W133" i="10" s="1"/>
  <c r="J57" i="10"/>
  <c r="P55" i="10"/>
  <c r="P131" i="10"/>
  <c r="R60" i="10"/>
  <c r="V61" i="10"/>
  <c r="R17" i="10"/>
  <c r="P88" i="10"/>
  <c r="J125" i="10"/>
  <c r="L125" i="10" s="1"/>
  <c r="L54" i="10"/>
  <c r="V90" i="10"/>
  <c r="X19" i="10"/>
  <c r="J18" i="10"/>
  <c r="P18" i="10"/>
  <c r="Q63" i="10"/>
  <c r="W56" i="10"/>
  <c r="W63" i="10" s="1"/>
  <c r="X95" i="10"/>
  <c r="V29" i="10"/>
  <c r="J56" i="10"/>
  <c r="V54" i="10"/>
  <c r="V89" i="10"/>
  <c r="V93" i="10"/>
  <c r="X88" i="10"/>
  <c r="L60" i="10"/>
  <c r="J131" i="10"/>
  <c r="P61" i="10"/>
  <c r="Q96" i="10"/>
  <c r="W89" i="10"/>
  <c r="W96" i="10" s="1"/>
  <c r="L61" i="10"/>
  <c r="J132" i="10"/>
  <c r="L132" i="10" s="1"/>
  <c r="V91" i="10"/>
  <c r="X91" i="10" s="1"/>
  <c r="X20" i="10"/>
  <c r="R25" i="10"/>
  <c r="P96" i="10"/>
  <c r="R96" i="10" s="1"/>
  <c r="L53" i="10"/>
  <c r="J124" i="10"/>
  <c r="J95" i="10"/>
  <c r="L24" i="10"/>
  <c r="P19" i="10"/>
  <c r="X60" i="10"/>
  <c r="V131" i="10"/>
  <c r="X25" i="10"/>
  <c r="V96" i="10"/>
  <c r="X96" i="10" s="1"/>
  <c r="J25" i="10"/>
  <c r="W90" i="10"/>
  <c r="W97" i="10" s="1"/>
  <c r="Q97" i="10"/>
  <c r="V62" i="10"/>
  <c r="V64" i="10" s="1"/>
  <c r="V63" i="10"/>
  <c r="R24" i="10"/>
  <c r="P26" i="10"/>
  <c r="P95" i="10"/>
  <c r="Q25" i="10"/>
  <c r="W18" i="10"/>
  <c r="W25" i="10" s="1"/>
  <c r="BW97" i="2"/>
  <c r="BW95" i="2"/>
  <c r="BW94" i="2"/>
  <c r="BW93" i="2"/>
  <c r="BW92" i="2"/>
  <c r="BW90" i="2"/>
  <c r="BW88" i="2"/>
  <c r="BW86" i="2"/>
  <c r="BW84" i="2"/>
  <c r="BW82" i="2"/>
  <c r="BW80" i="2"/>
  <c r="BW77" i="2"/>
  <c r="BW76" i="2"/>
  <c r="BW75" i="2"/>
  <c r="BW73" i="2"/>
  <c r="BW72" i="2"/>
  <c r="BW71" i="2"/>
  <c r="BW70" i="2"/>
  <c r="BW69" i="2"/>
  <c r="BW68" i="2"/>
  <c r="BW67" i="2"/>
  <c r="BW66" i="2"/>
  <c r="BW65" i="2"/>
  <c r="BW64" i="2"/>
  <c r="BW63" i="2"/>
  <c r="BW62" i="2"/>
  <c r="BW59" i="2"/>
  <c r="BW58" i="2"/>
  <c r="BW57" i="2"/>
  <c r="BW56" i="2"/>
  <c r="BW53" i="2"/>
  <c r="BW51" i="2"/>
  <c r="BW50" i="2"/>
  <c r="BW49" i="2"/>
  <c r="BW48" i="2"/>
  <c r="BW46" i="2"/>
  <c r="BW45" i="2"/>
  <c r="BW44" i="2"/>
  <c r="BW42" i="2"/>
  <c r="BW41" i="2"/>
  <c r="BW40" i="2"/>
  <c r="BW38" i="2"/>
  <c r="BW37" i="2"/>
  <c r="BW36" i="2"/>
  <c r="BW33" i="2"/>
  <c r="BW32" i="2"/>
  <c r="BW31" i="2"/>
  <c r="BW30" i="2"/>
  <c r="BW27" i="2"/>
  <c r="BW26" i="2"/>
  <c r="BW25" i="2"/>
  <c r="BW24" i="2"/>
  <c r="BW23" i="2"/>
  <c r="BW20" i="2"/>
  <c r="BW19" i="2"/>
  <c r="BW18" i="2"/>
  <c r="BY97" i="1"/>
  <c r="BY95" i="1"/>
  <c r="BY94" i="1"/>
  <c r="BY93" i="1"/>
  <c r="BY92" i="1"/>
  <c r="BY90" i="1"/>
  <c r="BY88" i="1"/>
  <c r="BY86" i="1"/>
  <c r="BY84" i="1"/>
  <c r="BY82" i="1"/>
  <c r="BY80" i="1"/>
  <c r="BY77" i="1"/>
  <c r="BY76" i="1"/>
  <c r="BY75" i="1"/>
  <c r="BY73" i="1"/>
  <c r="BY72" i="1"/>
  <c r="BY71" i="1"/>
  <c r="BY70" i="1"/>
  <c r="BY69" i="1"/>
  <c r="BY68" i="1"/>
  <c r="BY67" i="1"/>
  <c r="BY66" i="1"/>
  <c r="BY65" i="1"/>
  <c r="BY64" i="1"/>
  <c r="BY63" i="1"/>
  <c r="BY62" i="1"/>
  <c r="BY59" i="1"/>
  <c r="BY58" i="1"/>
  <c r="BY57" i="1"/>
  <c r="BY56" i="1"/>
  <c r="BY53" i="1"/>
  <c r="BY51" i="1"/>
  <c r="BY50" i="1"/>
  <c r="BY49" i="1"/>
  <c r="BY48" i="1"/>
  <c r="BY46" i="1"/>
  <c r="BY45" i="1"/>
  <c r="BY44" i="1"/>
  <c r="BY42" i="1"/>
  <c r="BY41" i="1"/>
  <c r="BY40" i="1"/>
  <c r="BY38" i="1"/>
  <c r="BY37" i="1"/>
  <c r="BY36" i="1"/>
  <c r="BY33" i="1"/>
  <c r="BY32" i="1"/>
  <c r="BY31" i="1"/>
  <c r="BY30" i="1"/>
  <c r="BY27" i="1"/>
  <c r="BY26" i="1"/>
  <c r="BY25" i="1"/>
  <c r="BY24" i="1"/>
  <c r="BY23" i="1"/>
  <c r="BY19" i="1"/>
  <c r="BY20" i="1"/>
  <c r="BY18" i="1"/>
  <c r="AC97" i="5"/>
  <c r="AF94" i="5"/>
  <c r="P93" i="5"/>
  <c r="O93" i="5"/>
  <c r="N93" i="5"/>
  <c r="M93" i="5"/>
  <c r="L93" i="5"/>
  <c r="K93" i="5"/>
  <c r="J93" i="5"/>
  <c r="AJ93" i="5" s="1"/>
  <c r="I93" i="5"/>
  <c r="AI93" i="5" s="1"/>
  <c r="G93" i="5"/>
  <c r="AG93" i="5" s="1"/>
  <c r="BD92" i="5"/>
  <c r="AV92" i="5"/>
  <c r="AU92" i="5"/>
  <c r="AT92" i="5"/>
  <c r="AS92" i="5"/>
  <c r="AR92" i="5"/>
  <c r="AQ92" i="5"/>
  <c r="AP92" i="5"/>
  <c r="AF92" i="5"/>
  <c r="AD92" i="5"/>
  <c r="V92" i="5"/>
  <c r="U92" i="5"/>
  <c r="T92" i="5"/>
  <c r="T95" i="5" s="1"/>
  <c r="S92" i="5"/>
  <c r="S95" i="5" s="1"/>
  <c r="R92" i="5"/>
  <c r="Q92" i="5"/>
  <c r="P92" i="5"/>
  <c r="N92" i="5"/>
  <c r="AN92" i="5" s="1"/>
  <c r="M92" i="5"/>
  <c r="AM92" i="5" s="1"/>
  <c r="K92" i="5"/>
  <c r="AK92" i="5" s="1"/>
  <c r="J92" i="5"/>
  <c r="AJ92" i="5" s="1"/>
  <c r="I92" i="5"/>
  <c r="AI92" i="5" s="1"/>
  <c r="G92" i="5"/>
  <c r="AG92" i="5" s="1"/>
  <c r="BD90" i="5"/>
  <c r="AV90" i="5"/>
  <c r="AU90" i="5"/>
  <c r="AT90" i="5"/>
  <c r="AS90" i="5"/>
  <c r="AF90" i="5"/>
  <c r="AD90" i="5"/>
  <c r="AD94" i="5" s="1"/>
  <c r="BD94" i="5" s="1"/>
  <c r="V90" i="5"/>
  <c r="V94" i="5" s="1"/>
  <c r="AV94" i="5" s="1"/>
  <c r="U90" i="5"/>
  <c r="U94" i="5" s="1"/>
  <c r="AU94" i="5" s="1"/>
  <c r="T90" i="5"/>
  <c r="T94" i="5" s="1"/>
  <c r="AT94" i="5" s="1"/>
  <c r="S90" i="5"/>
  <c r="S94" i="5" s="1"/>
  <c r="AS94" i="5" s="1"/>
  <c r="R90" i="5"/>
  <c r="AR90" i="5" s="1"/>
  <c r="Q90" i="5"/>
  <c r="AQ90" i="5" s="1"/>
  <c r="P90" i="5"/>
  <c r="AP90" i="5" s="1"/>
  <c r="O90" i="5"/>
  <c r="AO90" i="5" s="1"/>
  <c r="N90" i="5"/>
  <c r="AN90" i="5" s="1"/>
  <c r="M90" i="5"/>
  <c r="AM90" i="5" s="1"/>
  <c r="L90" i="5"/>
  <c r="AL90" i="5" s="1"/>
  <c r="K90" i="5"/>
  <c r="AK90" i="5" s="1"/>
  <c r="J90" i="5"/>
  <c r="AJ90" i="5" s="1"/>
  <c r="I90" i="5"/>
  <c r="AI90" i="5" s="1"/>
  <c r="G90" i="5"/>
  <c r="AG90" i="5" s="1"/>
  <c r="BE89" i="5"/>
  <c r="BF89" i="5" s="1"/>
  <c r="BD89" i="5"/>
  <c r="AV89" i="5"/>
  <c r="AU89" i="5"/>
  <c r="AT89" i="5"/>
  <c r="AS89" i="5"/>
  <c r="AR89" i="5"/>
  <c r="AQ89" i="5"/>
  <c r="AP89" i="5"/>
  <c r="AO89" i="5"/>
  <c r="AN89" i="5"/>
  <c r="AM89" i="5"/>
  <c r="AL89" i="5"/>
  <c r="AK89" i="5"/>
  <c r="AJ89" i="5"/>
  <c r="AI89" i="5"/>
  <c r="AG89" i="5"/>
  <c r="AE89" i="5"/>
  <c r="AE90" i="5" s="1"/>
  <c r="E89" i="5"/>
  <c r="BF88" i="5"/>
  <c r="BE88" i="5"/>
  <c r="BD88" i="5"/>
  <c r="AV88" i="5"/>
  <c r="AU88" i="5"/>
  <c r="AT88" i="5"/>
  <c r="AS88" i="5"/>
  <c r="AR88" i="5"/>
  <c r="AQ88" i="5"/>
  <c r="AP88" i="5"/>
  <c r="AO88" i="5"/>
  <c r="AN88" i="5"/>
  <c r="AM88" i="5"/>
  <c r="AL88" i="5"/>
  <c r="AK88" i="5"/>
  <c r="AJ88" i="5"/>
  <c r="AI88" i="5"/>
  <c r="AG88" i="5"/>
  <c r="AE88" i="5"/>
  <c r="E88" i="5"/>
  <c r="AI86" i="5"/>
  <c r="AF86" i="5"/>
  <c r="AF93" i="5" s="1"/>
  <c r="AE86" i="5"/>
  <c r="AE93" i="5" s="1"/>
  <c r="BE93" i="5" s="1"/>
  <c r="AD86" i="5"/>
  <c r="AD93" i="5" s="1"/>
  <c r="V86" i="5"/>
  <c r="V93" i="5" s="1"/>
  <c r="U86" i="5"/>
  <c r="U93" i="5" s="1"/>
  <c r="T86" i="5"/>
  <c r="T93" i="5" s="1"/>
  <c r="AT93" i="5" s="1"/>
  <c r="S86" i="5"/>
  <c r="S93" i="5" s="1"/>
  <c r="AS93" i="5" s="1"/>
  <c r="R86" i="5"/>
  <c r="R93" i="5" s="1"/>
  <c r="AR93" i="5" s="1"/>
  <c r="Q86" i="5"/>
  <c r="Q93" i="5" s="1"/>
  <c r="AQ93" i="5" s="1"/>
  <c r="P86" i="5"/>
  <c r="O86" i="5"/>
  <c r="N86" i="5"/>
  <c r="M86" i="5"/>
  <c r="L86" i="5"/>
  <c r="K86" i="5"/>
  <c r="J86" i="5"/>
  <c r="I86" i="5"/>
  <c r="G86" i="5"/>
  <c r="BD85" i="5"/>
  <c r="AV85" i="5"/>
  <c r="AU85" i="5"/>
  <c r="AT85" i="5"/>
  <c r="AS85" i="5"/>
  <c r="AR85" i="5"/>
  <c r="AQ85" i="5"/>
  <c r="AP85" i="5"/>
  <c r="AO85" i="5"/>
  <c r="AN85" i="5"/>
  <c r="AM85" i="5"/>
  <c r="AL85" i="5"/>
  <c r="AK85" i="5"/>
  <c r="AJ85" i="5"/>
  <c r="AI85" i="5"/>
  <c r="AG85" i="5"/>
  <c r="AE85" i="5"/>
  <c r="BE85" i="5" s="1"/>
  <c r="BF85" i="5" s="1"/>
  <c r="E85" i="5"/>
  <c r="BE84" i="5"/>
  <c r="BF84" i="5" s="1"/>
  <c r="BD84" i="5"/>
  <c r="AV84" i="5"/>
  <c r="AU84" i="5"/>
  <c r="AT84" i="5"/>
  <c r="AS84" i="5"/>
  <c r="AR84" i="5"/>
  <c r="AQ84" i="5"/>
  <c r="AP84" i="5"/>
  <c r="AO84" i="5"/>
  <c r="AN84" i="5"/>
  <c r="AM84" i="5"/>
  <c r="AL84" i="5"/>
  <c r="AK84" i="5"/>
  <c r="AJ84" i="5"/>
  <c r="AI84" i="5"/>
  <c r="AG84" i="5"/>
  <c r="AE84" i="5"/>
  <c r="E84" i="5"/>
  <c r="BD82" i="5"/>
  <c r="AV82" i="5"/>
  <c r="AU82" i="5"/>
  <c r="AT82" i="5"/>
  <c r="AS82" i="5"/>
  <c r="AR82" i="5"/>
  <c r="AQ82" i="5"/>
  <c r="AP82" i="5"/>
  <c r="AO82" i="5"/>
  <c r="AN82" i="5"/>
  <c r="AM82" i="5"/>
  <c r="AL82" i="5"/>
  <c r="AK82" i="5"/>
  <c r="AF82" i="5"/>
  <c r="AD82" i="5"/>
  <c r="V82" i="5"/>
  <c r="U82" i="5"/>
  <c r="T82" i="5"/>
  <c r="S82" i="5"/>
  <c r="R82" i="5"/>
  <c r="Q82" i="5"/>
  <c r="P82" i="5"/>
  <c r="O82" i="5"/>
  <c r="O92" i="5" s="1"/>
  <c r="N82" i="5"/>
  <c r="M82" i="5"/>
  <c r="L82" i="5"/>
  <c r="L92" i="5" s="1"/>
  <c r="K82" i="5"/>
  <c r="J82" i="5"/>
  <c r="AJ82" i="5" s="1"/>
  <c r="I82" i="5"/>
  <c r="AI82" i="5" s="1"/>
  <c r="G82" i="5"/>
  <c r="AG82" i="5" s="1"/>
  <c r="BF81" i="5"/>
  <c r="BE81" i="5"/>
  <c r="BD81" i="5"/>
  <c r="AV81" i="5"/>
  <c r="AU81" i="5"/>
  <c r="AT81" i="5"/>
  <c r="AS81" i="5"/>
  <c r="AR81" i="5"/>
  <c r="AQ81" i="5"/>
  <c r="AP81" i="5"/>
  <c r="AO81" i="5"/>
  <c r="AN81" i="5"/>
  <c r="AM81" i="5"/>
  <c r="AL81" i="5"/>
  <c r="AK81" i="5"/>
  <c r="AJ81" i="5"/>
  <c r="AI81" i="5"/>
  <c r="AG81" i="5"/>
  <c r="AE81" i="5"/>
  <c r="E81" i="5"/>
  <c r="BD80" i="5"/>
  <c r="AV80" i="5"/>
  <c r="AU80" i="5"/>
  <c r="AT80" i="5"/>
  <c r="AS80" i="5"/>
  <c r="AR80" i="5"/>
  <c r="AQ80" i="5"/>
  <c r="AP80" i="5"/>
  <c r="AO80" i="5"/>
  <c r="AN80" i="5"/>
  <c r="AM80" i="5"/>
  <c r="AL80" i="5"/>
  <c r="AK80" i="5"/>
  <c r="AJ80" i="5"/>
  <c r="AI80" i="5"/>
  <c r="AG80" i="5"/>
  <c r="AE80" i="5"/>
  <c r="AE82" i="5" s="1"/>
  <c r="E80" i="5"/>
  <c r="Q77" i="5"/>
  <c r="P77" i="5"/>
  <c r="M77" i="5"/>
  <c r="L77" i="5"/>
  <c r="K77" i="5"/>
  <c r="J77" i="5"/>
  <c r="AK76" i="5"/>
  <c r="AJ76" i="5"/>
  <c r="AG76" i="5"/>
  <c r="AF76" i="5"/>
  <c r="AM76" i="5" s="1"/>
  <c r="AD76" i="5"/>
  <c r="BD76" i="5" s="1"/>
  <c r="V76" i="5"/>
  <c r="AV76" i="5" s="1"/>
  <c r="U76" i="5"/>
  <c r="AU76" i="5" s="1"/>
  <c r="T76" i="5"/>
  <c r="AT76" i="5" s="1"/>
  <c r="S76" i="5"/>
  <c r="AS76" i="5" s="1"/>
  <c r="R76" i="5"/>
  <c r="AR76" i="5" s="1"/>
  <c r="Q76" i="5"/>
  <c r="AQ76" i="5" s="1"/>
  <c r="P76" i="5"/>
  <c r="AP76" i="5" s="1"/>
  <c r="O76" i="5"/>
  <c r="AO76" i="5" s="1"/>
  <c r="N76" i="5"/>
  <c r="AN76" i="5" s="1"/>
  <c r="M76" i="5"/>
  <c r="L76" i="5"/>
  <c r="K76" i="5"/>
  <c r="J76" i="5"/>
  <c r="I76" i="5"/>
  <c r="G76" i="5"/>
  <c r="AF75" i="5"/>
  <c r="AQ75" i="5" s="1"/>
  <c r="AE75" i="5"/>
  <c r="BE75" i="5" s="1"/>
  <c r="AD75" i="5"/>
  <c r="BD75" i="5" s="1"/>
  <c r="V75" i="5"/>
  <c r="AV75" i="5" s="1"/>
  <c r="U75" i="5"/>
  <c r="AU75" i="5" s="1"/>
  <c r="T75" i="5"/>
  <c r="AT75" i="5" s="1"/>
  <c r="S75" i="5"/>
  <c r="AS75" i="5" s="1"/>
  <c r="R75" i="5"/>
  <c r="AR75" i="5" s="1"/>
  <c r="Q75" i="5"/>
  <c r="P75" i="5"/>
  <c r="O75" i="5"/>
  <c r="N75" i="5"/>
  <c r="M75" i="5"/>
  <c r="L75" i="5"/>
  <c r="K75" i="5"/>
  <c r="J75" i="5"/>
  <c r="I75" i="5"/>
  <c r="I77" i="5" s="1"/>
  <c r="G75" i="5"/>
  <c r="G77" i="5" s="1"/>
  <c r="BD73" i="5"/>
  <c r="AV73" i="5"/>
  <c r="AU73" i="5"/>
  <c r="AT73" i="5"/>
  <c r="AS73" i="5"/>
  <c r="AR73" i="5"/>
  <c r="AQ73" i="5"/>
  <c r="AP73" i="5"/>
  <c r="AO73" i="5"/>
  <c r="AN73" i="5"/>
  <c r="AM73" i="5"/>
  <c r="AL73" i="5"/>
  <c r="AK73" i="5"/>
  <c r="AJ73" i="5"/>
  <c r="AI73" i="5"/>
  <c r="AG73" i="5"/>
  <c r="AE73" i="5"/>
  <c r="BE73" i="5" s="1"/>
  <c r="BF73" i="5" s="1"/>
  <c r="E73" i="5"/>
  <c r="BF72" i="5"/>
  <c r="BE72" i="5"/>
  <c r="BD72" i="5"/>
  <c r="AV72" i="5"/>
  <c r="AU72" i="5"/>
  <c r="AT72" i="5"/>
  <c r="AS72" i="5"/>
  <c r="AR72" i="5"/>
  <c r="AQ72" i="5"/>
  <c r="AP72" i="5"/>
  <c r="AO72" i="5"/>
  <c r="AN72" i="5"/>
  <c r="AM72" i="5"/>
  <c r="AL72" i="5"/>
  <c r="AK72" i="5"/>
  <c r="AJ72" i="5"/>
  <c r="AI72" i="5"/>
  <c r="AG72" i="5"/>
  <c r="AE72" i="5"/>
  <c r="E72" i="5"/>
  <c r="BE71" i="5"/>
  <c r="BF71" i="5" s="1"/>
  <c r="BD71" i="5"/>
  <c r="AV71" i="5"/>
  <c r="AU71" i="5"/>
  <c r="AT71" i="5"/>
  <c r="AS71" i="5"/>
  <c r="AR71" i="5"/>
  <c r="AQ71" i="5"/>
  <c r="AP71" i="5"/>
  <c r="AO71" i="5"/>
  <c r="AN71" i="5"/>
  <c r="AM71" i="5"/>
  <c r="AL71" i="5"/>
  <c r="AK71" i="5"/>
  <c r="AJ71" i="5"/>
  <c r="AI71" i="5"/>
  <c r="AG71" i="5"/>
  <c r="AE71" i="5"/>
  <c r="E71" i="5"/>
  <c r="BD70" i="5"/>
  <c r="AV70" i="5"/>
  <c r="AU70" i="5"/>
  <c r="AT70" i="5"/>
  <c r="AS70" i="5"/>
  <c r="AR70" i="5"/>
  <c r="AQ70" i="5"/>
  <c r="AP70" i="5"/>
  <c r="AO70" i="5"/>
  <c r="AN70" i="5"/>
  <c r="AM70" i="5"/>
  <c r="AL70" i="5"/>
  <c r="AK70" i="5"/>
  <c r="AJ70" i="5"/>
  <c r="AI70" i="5"/>
  <c r="AG70" i="5"/>
  <c r="AE70" i="5"/>
  <c r="BE70" i="5" s="1"/>
  <c r="BF70" i="5" s="1"/>
  <c r="E70" i="5"/>
  <c r="BF69" i="5"/>
  <c r="BE69" i="5"/>
  <c r="BD69" i="5"/>
  <c r="AV69" i="5"/>
  <c r="AU69" i="5"/>
  <c r="AT69" i="5"/>
  <c r="AS69" i="5"/>
  <c r="AR69" i="5"/>
  <c r="AQ69" i="5"/>
  <c r="AP69" i="5"/>
  <c r="AO69" i="5"/>
  <c r="AN69" i="5"/>
  <c r="AM69" i="5"/>
  <c r="AL69" i="5"/>
  <c r="AK69" i="5"/>
  <c r="AJ69" i="5"/>
  <c r="AI69" i="5"/>
  <c r="AG69" i="5"/>
  <c r="AE69" i="5"/>
  <c r="E69" i="5"/>
  <c r="BE68" i="5"/>
  <c r="BF68" i="5" s="1"/>
  <c r="BD68" i="5"/>
  <c r="AV68" i="5"/>
  <c r="AU68" i="5"/>
  <c r="AT68" i="5"/>
  <c r="AS68" i="5"/>
  <c r="AR68" i="5"/>
  <c r="AQ68" i="5"/>
  <c r="AP68" i="5"/>
  <c r="AO68" i="5"/>
  <c r="AN68" i="5"/>
  <c r="AM68" i="5"/>
  <c r="AL68" i="5"/>
  <c r="AK68" i="5"/>
  <c r="AJ68" i="5"/>
  <c r="AI68" i="5"/>
  <c r="AG68" i="5"/>
  <c r="AE68" i="5"/>
  <c r="E68" i="5"/>
  <c r="BD67" i="5"/>
  <c r="AV67" i="5"/>
  <c r="AU67" i="5"/>
  <c r="AT67" i="5"/>
  <c r="AS67" i="5"/>
  <c r="AR67" i="5"/>
  <c r="AQ67" i="5"/>
  <c r="AP67" i="5"/>
  <c r="AO67" i="5"/>
  <c r="AN67" i="5"/>
  <c r="AM67" i="5"/>
  <c r="AL67" i="5"/>
  <c r="AK67" i="5"/>
  <c r="AJ67" i="5"/>
  <c r="AI67" i="5"/>
  <c r="AG67" i="5"/>
  <c r="AE67" i="5"/>
  <c r="BE67" i="5" s="1"/>
  <c r="BF67" i="5" s="1"/>
  <c r="E67" i="5"/>
  <c r="BE66" i="5"/>
  <c r="BF66" i="5" s="1"/>
  <c r="BD66" i="5"/>
  <c r="AV66" i="5"/>
  <c r="AU66" i="5"/>
  <c r="AT66" i="5"/>
  <c r="AS66" i="5"/>
  <c r="AR66" i="5"/>
  <c r="AQ66" i="5"/>
  <c r="AP66" i="5"/>
  <c r="AO66" i="5"/>
  <c r="AN66" i="5"/>
  <c r="AM66" i="5"/>
  <c r="AL66" i="5"/>
  <c r="AK66" i="5"/>
  <c r="AJ66" i="5"/>
  <c r="AI66" i="5"/>
  <c r="AG66" i="5"/>
  <c r="AE66" i="5"/>
  <c r="E66" i="5"/>
  <c r="BD65" i="5"/>
  <c r="AV65" i="5"/>
  <c r="AU65" i="5"/>
  <c r="AT65" i="5"/>
  <c r="AS65" i="5"/>
  <c r="AR65" i="5"/>
  <c r="AQ65" i="5"/>
  <c r="AP65" i="5"/>
  <c r="AO65" i="5"/>
  <c r="AN65" i="5"/>
  <c r="AM65" i="5"/>
  <c r="AL65" i="5"/>
  <c r="AK65" i="5"/>
  <c r="AJ65" i="5"/>
  <c r="AI65" i="5"/>
  <c r="AG65" i="5"/>
  <c r="AE65" i="5"/>
  <c r="BE65" i="5" s="1"/>
  <c r="BF65" i="5" s="1"/>
  <c r="E65" i="5"/>
  <c r="BF64" i="5"/>
  <c r="BE64" i="5"/>
  <c r="BD64" i="5"/>
  <c r="AV64" i="5"/>
  <c r="AU64" i="5"/>
  <c r="AT64" i="5"/>
  <c r="AS64" i="5"/>
  <c r="AR64" i="5"/>
  <c r="AQ64" i="5"/>
  <c r="AP64" i="5"/>
  <c r="AO64" i="5"/>
  <c r="AN64" i="5"/>
  <c r="AM64" i="5"/>
  <c r="AL64" i="5"/>
  <c r="AK64" i="5"/>
  <c r="AJ64" i="5"/>
  <c r="AI64" i="5"/>
  <c r="AG64" i="5"/>
  <c r="AE64" i="5"/>
  <c r="E64" i="5"/>
  <c r="AE63" i="5"/>
  <c r="E63" i="5"/>
  <c r="BE62" i="5"/>
  <c r="BF62" i="5" s="1"/>
  <c r="BD62" i="5"/>
  <c r="AV62" i="5"/>
  <c r="AU62" i="5"/>
  <c r="AT62" i="5"/>
  <c r="AS62" i="5"/>
  <c r="AR62" i="5"/>
  <c r="AQ62" i="5"/>
  <c r="AP62" i="5"/>
  <c r="AO62" i="5"/>
  <c r="AN62" i="5"/>
  <c r="AM62" i="5"/>
  <c r="AL62" i="5"/>
  <c r="AK62" i="5"/>
  <c r="AJ62" i="5"/>
  <c r="AI62" i="5"/>
  <c r="AG62" i="5"/>
  <c r="AE62" i="5"/>
  <c r="E62" i="5"/>
  <c r="AI59" i="5"/>
  <c r="AG59" i="5"/>
  <c r="AF59" i="5"/>
  <c r="AS59" i="5" s="1"/>
  <c r="AD59" i="5"/>
  <c r="BD59" i="5" s="1"/>
  <c r="V59" i="5"/>
  <c r="AV59" i="5" s="1"/>
  <c r="U59" i="5"/>
  <c r="AU59" i="5" s="1"/>
  <c r="T59" i="5"/>
  <c r="AT59" i="5" s="1"/>
  <c r="S59" i="5"/>
  <c r="R59" i="5"/>
  <c r="Q59" i="5"/>
  <c r="P59" i="5"/>
  <c r="O59" i="5"/>
  <c r="N59" i="5"/>
  <c r="M59" i="5"/>
  <c r="L59" i="5"/>
  <c r="K59" i="5"/>
  <c r="J59" i="5"/>
  <c r="I59" i="5"/>
  <c r="G59" i="5"/>
  <c r="BD58" i="5"/>
  <c r="AV58" i="5"/>
  <c r="AU58" i="5"/>
  <c r="AT58" i="5"/>
  <c r="AS58" i="5"/>
  <c r="AR58" i="5"/>
  <c r="AQ58" i="5"/>
  <c r="AP58" i="5"/>
  <c r="AO58" i="5"/>
  <c r="AN58" i="5"/>
  <c r="AM58" i="5"/>
  <c r="AL58" i="5"/>
  <c r="AK58" i="5"/>
  <c r="AJ58" i="5"/>
  <c r="AI58" i="5"/>
  <c r="AG58" i="5"/>
  <c r="AE58" i="5"/>
  <c r="BE58" i="5" s="1"/>
  <c r="BF58" i="5" s="1"/>
  <c r="E58" i="5"/>
  <c r="BD57" i="5"/>
  <c r="AV57" i="5"/>
  <c r="AU57" i="5"/>
  <c r="AT57" i="5"/>
  <c r="AS57" i="5"/>
  <c r="AR57" i="5"/>
  <c r="AQ57" i="5"/>
  <c r="AP57" i="5"/>
  <c r="AO57" i="5"/>
  <c r="AN57" i="5"/>
  <c r="AM57" i="5"/>
  <c r="AL57" i="5"/>
  <c r="AK57" i="5"/>
  <c r="AJ57" i="5"/>
  <c r="AI57" i="5"/>
  <c r="AG57" i="5"/>
  <c r="AE57" i="5"/>
  <c r="BE57" i="5" s="1"/>
  <c r="BF57" i="5" s="1"/>
  <c r="E57" i="5"/>
  <c r="BE56" i="5"/>
  <c r="BF56" i="5" s="1"/>
  <c r="BD56" i="5"/>
  <c r="AV56" i="5"/>
  <c r="AU56" i="5"/>
  <c r="AT56" i="5"/>
  <c r="AS56" i="5"/>
  <c r="AR56" i="5"/>
  <c r="AQ56" i="5"/>
  <c r="AP56" i="5"/>
  <c r="AO56" i="5"/>
  <c r="AN56" i="5"/>
  <c r="AM56" i="5"/>
  <c r="AL56" i="5"/>
  <c r="AK56" i="5"/>
  <c r="AJ56" i="5"/>
  <c r="AI56" i="5"/>
  <c r="AG56" i="5"/>
  <c r="AE56" i="5"/>
  <c r="E56" i="5"/>
  <c r="BD53" i="5"/>
  <c r="AV53" i="5"/>
  <c r="AU53" i="5"/>
  <c r="AT53" i="5"/>
  <c r="AS53" i="5"/>
  <c r="AR53" i="5"/>
  <c r="AQ53" i="5"/>
  <c r="AP53" i="5"/>
  <c r="AO53" i="5"/>
  <c r="AN53" i="5"/>
  <c r="AM53" i="5"/>
  <c r="AL53" i="5"/>
  <c r="AK53" i="5"/>
  <c r="AJ53" i="5"/>
  <c r="AI53" i="5"/>
  <c r="AG53" i="5"/>
  <c r="AE53" i="5"/>
  <c r="BE53" i="5" s="1"/>
  <c r="BF53" i="5" s="1"/>
  <c r="E53" i="5"/>
  <c r="AD50" i="5"/>
  <c r="V50" i="5"/>
  <c r="U50" i="5"/>
  <c r="T50" i="5"/>
  <c r="S50" i="5"/>
  <c r="R50" i="5"/>
  <c r="Q50" i="5"/>
  <c r="P50" i="5"/>
  <c r="O50" i="5"/>
  <c r="N50" i="5"/>
  <c r="M50" i="5"/>
  <c r="AF49" i="5"/>
  <c r="AD49" i="5"/>
  <c r="BD49" i="5" s="1"/>
  <c r="V49" i="5"/>
  <c r="AV49" i="5" s="1"/>
  <c r="U49" i="5"/>
  <c r="AU49" i="5" s="1"/>
  <c r="T49" i="5"/>
  <c r="AT49" i="5" s="1"/>
  <c r="S49" i="5"/>
  <c r="AS49" i="5" s="1"/>
  <c r="R49" i="5"/>
  <c r="AR49" i="5" s="1"/>
  <c r="Q49" i="5"/>
  <c r="AQ49" i="5" s="1"/>
  <c r="AJ48" i="5"/>
  <c r="AI48" i="5"/>
  <c r="AG48" i="5"/>
  <c r="AF48" i="5"/>
  <c r="V48" i="5"/>
  <c r="V51" i="5" s="1"/>
  <c r="U48" i="5"/>
  <c r="U51" i="5" s="1"/>
  <c r="O48" i="5"/>
  <c r="M48" i="5"/>
  <c r="L48" i="5"/>
  <c r="K48" i="5"/>
  <c r="J48" i="5"/>
  <c r="I48" i="5"/>
  <c r="G48" i="5"/>
  <c r="G51" i="5" s="1"/>
  <c r="AM46" i="5"/>
  <c r="AG46" i="5"/>
  <c r="AF46" i="5"/>
  <c r="BD46" i="5" s="1"/>
  <c r="AD46" i="5"/>
  <c r="V46" i="5"/>
  <c r="U46" i="5"/>
  <c r="T46" i="5"/>
  <c r="S46" i="5"/>
  <c r="R46" i="5"/>
  <c r="Q46" i="5"/>
  <c r="P46" i="5"/>
  <c r="O46" i="5"/>
  <c r="N46" i="5"/>
  <c r="M46" i="5"/>
  <c r="L46" i="5"/>
  <c r="L50" i="5" s="1"/>
  <c r="K46" i="5"/>
  <c r="K50" i="5" s="1"/>
  <c r="J46" i="5"/>
  <c r="J50" i="5" s="1"/>
  <c r="I46" i="5"/>
  <c r="I50" i="5" s="1"/>
  <c r="G46" i="5"/>
  <c r="G50" i="5" s="1"/>
  <c r="BF45" i="5"/>
  <c r="BE45" i="5"/>
  <c r="BD45" i="5"/>
  <c r="AV45" i="5"/>
  <c r="AU45" i="5"/>
  <c r="AT45" i="5"/>
  <c r="AS45" i="5"/>
  <c r="AR45" i="5"/>
  <c r="AQ45" i="5"/>
  <c r="AP45" i="5"/>
  <c r="AO45" i="5"/>
  <c r="AN45" i="5"/>
  <c r="AM45" i="5"/>
  <c r="AL45" i="5"/>
  <c r="AK45" i="5"/>
  <c r="AJ45" i="5"/>
  <c r="AI45" i="5"/>
  <c r="AG45" i="5"/>
  <c r="AE45" i="5"/>
  <c r="E45" i="5"/>
  <c r="BD44" i="5"/>
  <c r="AV44" i="5"/>
  <c r="AU44" i="5"/>
  <c r="AT44" i="5"/>
  <c r="AS44" i="5"/>
  <c r="AR44" i="5"/>
  <c r="AQ44" i="5"/>
  <c r="AP44" i="5"/>
  <c r="AO44" i="5"/>
  <c r="AN44" i="5"/>
  <c r="AM44" i="5"/>
  <c r="AL44" i="5"/>
  <c r="AK44" i="5"/>
  <c r="AJ44" i="5"/>
  <c r="AI44" i="5"/>
  <c r="AG44" i="5"/>
  <c r="AE44" i="5"/>
  <c r="AE46" i="5" s="1"/>
  <c r="E44" i="5"/>
  <c r="BD42" i="5"/>
  <c r="AV42" i="5"/>
  <c r="AU42" i="5"/>
  <c r="AT42" i="5"/>
  <c r="AS42" i="5"/>
  <c r="AF42" i="5"/>
  <c r="AD42" i="5"/>
  <c r="V42" i="5"/>
  <c r="U42" i="5"/>
  <c r="T42" i="5"/>
  <c r="S42" i="5"/>
  <c r="R42" i="5"/>
  <c r="AR42" i="5" s="1"/>
  <c r="Q42" i="5"/>
  <c r="AQ42" i="5" s="1"/>
  <c r="P42" i="5"/>
  <c r="P49" i="5" s="1"/>
  <c r="AP49" i="5" s="1"/>
  <c r="O42" i="5"/>
  <c r="O49" i="5" s="1"/>
  <c r="N42" i="5"/>
  <c r="N49" i="5" s="1"/>
  <c r="AN49" i="5" s="1"/>
  <c r="M42" i="5"/>
  <c r="M49" i="5" s="1"/>
  <c r="L42" i="5"/>
  <c r="L49" i="5" s="1"/>
  <c r="K42" i="5"/>
  <c r="K49" i="5" s="1"/>
  <c r="J42" i="5"/>
  <c r="J49" i="5" s="1"/>
  <c r="I42" i="5"/>
  <c r="I49" i="5" s="1"/>
  <c r="G42" i="5"/>
  <c r="G49" i="5" s="1"/>
  <c r="AG49" i="5" s="1"/>
  <c r="BE41" i="5"/>
  <c r="BF41" i="5" s="1"/>
  <c r="BD41" i="5"/>
  <c r="AV41" i="5"/>
  <c r="AU41" i="5"/>
  <c r="AT41" i="5"/>
  <c r="AS41" i="5"/>
  <c r="AR41" i="5"/>
  <c r="AQ41" i="5"/>
  <c r="AP41" i="5"/>
  <c r="AO41" i="5"/>
  <c r="AN41" i="5"/>
  <c r="AM41" i="5"/>
  <c r="AL41" i="5"/>
  <c r="AK41" i="5"/>
  <c r="AJ41" i="5"/>
  <c r="AI41" i="5"/>
  <c r="AG41" i="5"/>
  <c r="AE41" i="5"/>
  <c r="AE42" i="5" s="1"/>
  <c r="E41" i="5"/>
  <c r="BF40" i="5"/>
  <c r="BE40" i="5"/>
  <c r="BD40" i="5"/>
  <c r="AV40" i="5"/>
  <c r="AU40" i="5"/>
  <c r="AT40" i="5"/>
  <c r="AS40" i="5"/>
  <c r="AR40" i="5"/>
  <c r="AQ40" i="5"/>
  <c r="AP40" i="5"/>
  <c r="AO40" i="5"/>
  <c r="AN40" i="5"/>
  <c r="AM40" i="5"/>
  <c r="AL40" i="5"/>
  <c r="AK40" i="5"/>
  <c r="AJ40" i="5"/>
  <c r="AI40" i="5"/>
  <c r="AG40" i="5"/>
  <c r="AE40" i="5"/>
  <c r="E40" i="5"/>
  <c r="AM38" i="5"/>
  <c r="AL38" i="5"/>
  <c r="AJ38" i="5"/>
  <c r="AG38" i="5"/>
  <c r="AF38" i="5"/>
  <c r="AD38" i="5"/>
  <c r="AD48" i="5" s="1"/>
  <c r="AD51" i="5" s="1"/>
  <c r="V38" i="5"/>
  <c r="U38" i="5"/>
  <c r="T38" i="5"/>
  <c r="T48" i="5" s="1"/>
  <c r="T51" i="5" s="1"/>
  <c r="S38" i="5"/>
  <c r="S48" i="5" s="1"/>
  <c r="S51" i="5" s="1"/>
  <c r="R38" i="5"/>
  <c r="R48" i="5" s="1"/>
  <c r="R51" i="5" s="1"/>
  <c r="Q38" i="5"/>
  <c r="Q48" i="5" s="1"/>
  <c r="Q51" i="5" s="1"/>
  <c r="P38" i="5"/>
  <c r="P48" i="5" s="1"/>
  <c r="O38" i="5"/>
  <c r="N38" i="5"/>
  <c r="N48" i="5" s="1"/>
  <c r="M38" i="5"/>
  <c r="L38" i="5"/>
  <c r="K38" i="5"/>
  <c r="J38" i="5"/>
  <c r="I38" i="5"/>
  <c r="G38" i="5"/>
  <c r="BD37" i="5"/>
  <c r="AU37" i="5"/>
  <c r="AT37" i="5"/>
  <c r="AS37" i="5"/>
  <c r="AR37" i="5"/>
  <c r="AQ37" i="5"/>
  <c r="AP37" i="5"/>
  <c r="AO37" i="5"/>
  <c r="AN37" i="5"/>
  <c r="AM37" i="5"/>
  <c r="AL37" i="5"/>
  <c r="AK37" i="5"/>
  <c r="AJ37" i="5"/>
  <c r="AI37" i="5"/>
  <c r="AG37" i="5"/>
  <c r="AE37" i="5"/>
  <c r="BE37" i="5" s="1"/>
  <c r="BF37" i="5" s="1"/>
  <c r="E37" i="5"/>
  <c r="BE36" i="5"/>
  <c r="BF36" i="5" s="1"/>
  <c r="BD36" i="5"/>
  <c r="AU36" i="5"/>
  <c r="AT36" i="5"/>
  <c r="AS36" i="5"/>
  <c r="AR36" i="5"/>
  <c r="AQ36" i="5"/>
  <c r="AP36" i="5"/>
  <c r="AO36" i="5"/>
  <c r="AN36" i="5"/>
  <c r="AM36" i="5"/>
  <c r="AL36" i="5"/>
  <c r="AK36" i="5"/>
  <c r="AJ36" i="5"/>
  <c r="AI36" i="5"/>
  <c r="AG36" i="5"/>
  <c r="AE36" i="5"/>
  <c r="E36" i="5"/>
  <c r="BD33" i="5"/>
  <c r="AV33" i="5"/>
  <c r="AU33" i="5"/>
  <c r="AT33" i="5"/>
  <c r="AS33" i="5"/>
  <c r="AR33" i="5"/>
  <c r="AQ33" i="5"/>
  <c r="AP33" i="5"/>
  <c r="AO33" i="5"/>
  <c r="AN33" i="5"/>
  <c r="AM33" i="5"/>
  <c r="AL33" i="5"/>
  <c r="AK33" i="5"/>
  <c r="AJ33" i="5"/>
  <c r="AI33" i="5"/>
  <c r="AF33" i="5"/>
  <c r="AD33" i="5"/>
  <c r="V33" i="5"/>
  <c r="U33" i="5"/>
  <c r="T33" i="5"/>
  <c r="S33" i="5"/>
  <c r="R33" i="5"/>
  <c r="Q33" i="5"/>
  <c r="P33" i="5"/>
  <c r="O33" i="5"/>
  <c r="N33" i="5"/>
  <c r="M33" i="5"/>
  <c r="L33" i="5"/>
  <c r="K33" i="5"/>
  <c r="J33" i="5"/>
  <c r="I33" i="5"/>
  <c r="G33" i="5"/>
  <c r="AG33" i="5" s="1"/>
  <c r="BF32" i="5"/>
  <c r="BE32" i="5"/>
  <c r="BD32" i="5"/>
  <c r="AV32" i="5"/>
  <c r="AU32" i="5"/>
  <c r="AT32" i="5"/>
  <c r="AS32" i="5"/>
  <c r="AR32" i="5"/>
  <c r="AQ32" i="5"/>
  <c r="AP32" i="5"/>
  <c r="AO32" i="5"/>
  <c r="AN32" i="5"/>
  <c r="AM32" i="5"/>
  <c r="AL32" i="5"/>
  <c r="AK32" i="5"/>
  <c r="AJ32" i="5"/>
  <c r="AI32" i="5"/>
  <c r="AG32" i="5"/>
  <c r="AE32" i="5"/>
  <c r="E32" i="5"/>
  <c r="BD31" i="5"/>
  <c r="AV31" i="5"/>
  <c r="AU31" i="5"/>
  <c r="AT31" i="5"/>
  <c r="AS31" i="5"/>
  <c r="AR31" i="5"/>
  <c r="AQ31" i="5"/>
  <c r="AP31" i="5"/>
  <c r="AO31" i="5"/>
  <c r="AN31" i="5"/>
  <c r="AM31" i="5"/>
  <c r="AL31" i="5"/>
  <c r="AK31" i="5"/>
  <c r="AJ31" i="5"/>
  <c r="AI31" i="5"/>
  <c r="AG31" i="5"/>
  <c r="AE31" i="5"/>
  <c r="BE31" i="5" s="1"/>
  <c r="BF31" i="5" s="1"/>
  <c r="E31" i="5"/>
  <c r="BE30" i="5"/>
  <c r="BF30" i="5" s="1"/>
  <c r="BD30" i="5"/>
  <c r="AV30" i="5"/>
  <c r="AU30" i="5"/>
  <c r="AT30" i="5"/>
  <c r="AS30" i="5"/>
  <c r="AR30" i="5"/>
  <c r="AQ30" i="5"/>
  <c r="AP30" i="5"/>
  <c r="AO30" i="5"/>
  <c r="AN30" i="5"/>
  <c r="AM30" i="5"/>
  <c r="AL30" i="5"/>
  <c r="AK30" i="5"/>
  <c r="AJ30" i="5"/>
  <c r="AI30" i="5"/>
  <c r="AG30" i="5"/>
  <c r="AE30" i="5"/>
  <c r="AE33" i="5" s="1"/>
  <c r="E30" i="5"/>
  <c r="BD27" i="5"/>
  <c r="AV27" i="5"/>
  <c r="AU27" i="5"/>
  <c r="AT27" i="5"/>
  <c r="AS27" i="5"/>
  <c r="AR27" i="5"/>
  <c r="AQ27" i="5"/>
  <c r="AP27" i="5"/>
  <c r="AO27" i="5"/>
  <c r="AM27" i="5"/>
  <c r="AL27" i="5"/>
  <c r="AK27" i="5"/>
  <c r="AJ27" i="5"/>
  <c r="AF27" i="5"/>
  <c r="AD27" i="5"/>
  <c r="V27" i="5"/>
  <c r="U27" i="5"/>
  <c r="T27" i="5"/>
  <c r="S27" i="5"/>
  <c r="R27" i="5"/>
  <c r="Q27" i="5"/>
  <c r="P27" i="5"/>
  <c r="O27" i="5"/>
  <c r="N27" i="5"/>
  <c r="AN27" i="5" s="1"/>
  <c r="M27" i="5"/>
  <c r="L27" i="5"/>
  <c r="K27" i="5"/>
  <c r="J27" i="5"/>
  <c r="I27" i="5"/>
  <c r="AI27" i="5" s="1"/>
  <c r="G27" i="5"/>
  <c r="AG27" i="5" s="1"/>
  <c r="BE26" i="5"/>
  <c r="BF26" i="5" s="1"/>
  <c r="BD26" i="5"/>
  <c r="AV26" i="5"/>
  <c r="AU26" i="5"/>
  <c r="AT26" i="5"/>
  <c r="AS26" i="5"/>
  <c r="AR26" i="5"/>
  <c r="AQ26" i="5"/>
  <c r="AP26" i="5"/>
  <c r="AO26" i="5"/>
  <c r="AN26" i="5"/>
  <c r="AM26" i="5"/>
  <c r="AL26" i="5"/>
  <c r="AK26" i="5"/>
  <c r="AJ26" i="5"/>
  <c r="AI26" i="5"/>
  <c r="AG26" i="5"/>
  <c r="AE26" i="5"/>
  <c r="E26" i="5"/>
  <c r="BD25" i="5"/>
  <c r="AV25" i="5"/>
  <c r="AU25" i="5"/>
  <c r="AT25" i="5"/>
  <c r="AS25" i="5"/>
  <c r="AR25" i="5"/>
  <c r="AQ25" i="5"/>
  <c r="AP25" i="5"/>
  <c r="AO25" i="5"/>
  <c r="AN25" i="5"/>
  <c r="AM25" i="5"/>
  <c r="AL25" i="5"/>
  <c r="AK25" i="5"/>
  <c r="AJ25" i="5"/>
  <c r="AI25" i="5"/>
  <c r="AG25" i="5"/>
  <c r="AE25" i="5"/>
  <c r="BE25" i="5" s="1"/>
  <c r="BF25" i="5" s="1"/>
  <c r="E25" i="5"/>
  <c r="BF24" i="5"/>
  <c r="BE24" i="5"/>
  <c r="BD24" i="5"/>
  <c r="AV24" i="5"/>
  <c r="AU24" i="5"/>
  <c r="AT24" i="5"/>
  <c r="AS24" i="5"/>
  <c r="AR24" i="5"/>
  <c r="AQ24" i="5"/>
  <c r="AP24" i="5"/>
  <c r="AO24" i="5"/>
  <c r="AN24" i="5"/>
  <c r="AM24" i="5"/>
  <c r="AL24" i="5"/>
  <c r="AK24" i="5"/>
  <c r="AJ24" i="5"/>
  <c r="AI24" i="5"/>
  <c r="AG24" i="5"/>
  <c r="AE24" i="5"/>
  <c r="BI15" i="5" s="1"/>
  <c r="BK15" i="5" s="1"/>
  <c r="E24" i="5"/>
  <c r="BF23" i="5"/>
  <c r="BE23" i="5"/>
  <c r="BD23" i="5"/>
  <c r="AV23" i="5"/>
  <c r="AU23" i="5"/>
  <c r="AT23" i="5"/>
  <c r="AS23" i="5"/>
  <c r="AR23" i="5"/>
  <c r="AQ23" i="5"/>
  <c r="AP23" i="5"/>
  <c r="AO23" i="5"/>
  <c r="AN23" i="5"/>
  <c r="AM23" i="5"/>
  <c r="AL23" i="5"/>
  <c r="AK23" i="5"/>
  <c r="AJ23" i="5"/>
  <c r="AI23" i="5"/>
  <c r="AG23" i="5"/>
  <c r="AE23" i="5"/>
  <c r="AE27" i="5" s="1"/>
  <c r="E23" i="5"/>
  <c r="AF20" i="5"/>
  <c r="AR20" i="5" s="1"/>
  <c r="AE20" i="5"/>
  <c r="BG20" i="5" s="1"/>
  <c r="AD20" i="5"/>
  <c r="BD20" i="5" s="1"/>
  <c r="AC20" i="5"/>
  <c r="BC20" i="5" s="1"/>
  <c r="V20" i="5"/>
  <c r="AV20" i="5" s="1"/>
  <c r="U20" i="5"/>
  <c r="AU20" i="5" s="1"/>
  <c r="T20" i="5"/>
  <c r="AT20" i="5" s="1"/>
  <c r="S20" i="5"/>
  <c r="AS20" i="5" s="1"/>
  <c r="R20" i="5"/>
  <c r="Q20" i="5"/>
  <c r="P20" i="5"/>
  <c r="O20" i="5"/>
  <c r="N20" i="5"/>
  <c r="M20" i="5"/>
  <c r="L20" i="5"/>
  <c r="K20" i="5"/>
  <c r="J20" i="5"/>
  <c r="I20" i="5"/>
  <c r="G20" i="5"/>
  <c r="BL19" i="5"/>
  <c r="BK19" i="5"/>
  <c r="BM19" i="5" s="1"/>
  <c r="BJ19" i="5"/>
  <c r="BI19" i="5"/>
  <c r="BF19" i="5"/>
  <c r="BE19" i="5"/>
  <c r="BD19" i="5"/>
  <c r="BC19" i="5"/>
  <c r="AV19" i="5"/>
  <c r="AU19" i="5"/>
  <c r="AT19" i="5"/>
  <c r="AS19" i="5"/>
  <c r="AR19" i="5"/>
  <c r="AQ19" i="5"/>
  <c r="AP19" i="5"/>
  <c r="AO19" i="5"/>
  <c r="AN19" i="5"/>
  <c r="AM19" i="5"/>
  <c r="AL19" i="5"/>
  <c r="AK19" i="5"/>
  <c r="AJ19" i="5"/>
  <c r="AI19" i="5"/>
  <c r="AG19" i="5"/>
  <c r="AE19" i="5"/>
  <c r="E19" i="5"/>
  <c r="BD18" i="5"/>
  <c r="BC18" i="5"/>
  <c r="AV18" i="5"/>
  <c r="AU18" i="5"/>
  <c r="AT18" i="5"/>
  <c r="AS18" i="5"/>
  <c r="AR18" i="5"/>
  <c r="AQ18" i="5"/>
  <c r="AP18" i="5"/>
  <c r="AO18" i="5"/>
  <c r="AN18" i="5"/>
  <c r="AM18" i="5"/>
  <c r="AL18" i="5"/>
  <c r="AK18" i="5"/>
  <c r="AJ18" i="5"/>
  <c r="AI18" i="5"/>
  <c r="AG18" i="5"/>
  <c r="AE18" i="5"/>
  <c r="BE18" i="5" s="1"/>
  <c r="BF18" i="5" s="1"/>
  <c r="E18" i="5"/>
  <c r="BJ16" i="5"/>
  <c r="BL16" i="5" s="1"/>
  <c r="BL15" i="5"/>
  <c r="BJ15" i="5"/>
  <c r="BL14" i="5"/>
  <c r="BJ14" i="5"/>
  <c r="AF8" i="5"/>
  <c r="AF7" i="5"/>
  <c r="AF6" i="5"/>
  <c r="AD97" i="4"/>
  <c r="U94" i="4"/>
  <c r="T94" i="4"/>
  <c r="S94" i="4"/>
  <c r="R94" i="4"/>
  <c r="Q94" i="4"/>
  <c r="P94" i="4"/>
  <c r="O94" i="4"/>
  <c r="N94" i="4"/>
  <c r="M94" i="4"/>
  <c r="L94" i="4"/>
  <c r="K94" i="4"/>
  <c r="J94" i="4"/>
  <c r="AF92" i="4"/>
  <c r="AE92" i="4"/>
  <c r="BE92" i="4" s="1"/>
  <c r="V92" i="4"/>
  <c r="AV92" i="4" s="1"/>
  <c r="U92" i="4"/>
  <c r="AU92" i="4" s="1"/>
  <c r="T92" i="4"/>
  <c r="AT92" i="4" s="1"/>
  <c r="S92" i="4"/>
  <c r="AS92" i="4" s="1"/>
  <c r="R92" i="4"/>
  <c r="AR92" i="4" s="1"/>
  <c r="AK90" i="4"/>
  <c r="AJ90" i="4"/>
  <c r="AI90" i="4"/>
  <c r="AG90" i="4"/>
  <c r="AF90" i="4"/>
  <c r="AU90" i="4" s="1"/>
  <c r="AE90" i="4"/>
  <c r="BE90" i="4" s="1"/>
  <c r="BF90" i="4" s="1"/>
  <c r="V90" i="4"/>
  <c r="AV90" i="4" s="1"/>
  <c r="U90" i="4"/>
  <c r="T90" i="4"/>
  <c r="S90" i="4"/>
  <c r="R90" i="4"/>
  <c r="Q90" i="4"/>
  <c r="P90" i="4"/>
  <c r="O90" i="4"/>
  <c r="N90" i="4"/>
  <c r="M90" i="4"/>
  <c r="L90" i="4"/>
  <c r="K90" i="4"/>
  <c r="J90" i="4"/>
  <c r="I90" i="4"/>
  <c r="I94" i="4" s="1"/>
  <c r="H90" i="4"/>
  <c r="H94" i="4" s="1"/>
  <c r="G90" i="4"/>
  <c r="G94" i="4" s="1"/>
  <c r="BE88" i="4"/>
  <c r="BF88" i="4" s="1"/>
  <c r="AV88" i="4"/>
  <c r="AU88" i="4"/>
  <c r="AT88" i="4"/>
  <c r="AS88" i="4"/>
  <c r="AR88" i="4"/>
  <c r="AQ88" i="4"/>
  <c r="AP88" i="4"/>
  <c r="AO88" i="4"/>
  <c r="AN88" i="4"/>
  <c r="AM88" i="4"/>
  <c r="AL88" i="4"/>
  <c r="AK88" i="4"/>
  <c r="AJ88" i="4"/>
  <c r="AI88" i="4"/>
  <c r="AH88" i="4"/>
  <c r="AG88" i="4"/>
  <c r="AE88" i="4"/>
  <c r="E88" i="4"/>
  <c r="AM86" i="4"/>
  <c r="AK86" i="4"/>
  <c r="AJ86" i="4"/>
  <c r="AF86" i="4"/>
  <c r="AL86" i="4" s="1"/>
  <c r="V86" i="4"/>
  <c r="AV86" i="4" s="1"/>
  <c r="U86" i="4"/>
  <c r="AU86" i="4" s="1"/>
  <c r="T86" i="4"/>
  <c r="AT86" i="4" s="1"/>
  <c r="S86" i="4"/>
  <c r="AS86" i="4" s="1"/>
  <c r="R86" i="4"/>
  <c r="AR86" i="4" s="1"/>
  <c r="Q86" i="4"/>
  <c r="AQ86" i="4" s="1"/>
  <c r="P86" i="4"/>
  <c r="AP86" i="4" s="1"/>
  <c r="O86" i="4"/>
  <c r="AO86" i="4" s="1"/>
  <c r="N86" i="4"/>
  <c r="AN86" i="4" s="1"/>
  <c r="M86" i="4"/>
  <c r="M93" i="4" s="1"/>
  <c r="L86" i="4"/>
  <c r="L93" i="4" s="1"/>
  <c r="K86" i="4"/>
  <c r="K93" i="4" s="1"/>
  <c r="J86" i="4"/>
  <c r="J93" i="4" s="1"/>
  <c r="I86" i="4"/>
  <c r="I93" i="4" s="1"/>
  <c r="H86" i="4"/>
  <c r="H93" i="4" s="1"/>
  <c r="G86" i="4"/>
  <c r="G93" i="4" s="1"/>
  <c r="AV84" i="4"/>
  <c r="AU84" i="4"/>
  <c r="AT84" i="4"/>
  <c r="AS84" i="4"/>
  <c r="AR84" i="4"/>
  <c r="AQ84" i="4"/>
  <c r="AP84" i="4"/>
  <c r="AO84" i="4"/>
  <c r="AN84" i="4"/>
  <c r="AM84" i="4"/>
  <c r="AL84" i="4"/>
  <c r="AK84" i="4"/>
  <c r="AJ84" i="4"/>
  <c r="AI84" i="4"/>
  <c r="AH84" i="4"/>
  <c r="AG84" i="4"/>
  <c r="AE84" i="4"/>
  <c r="BE84" i="4" s="1"/>
  <c r="BF84" i="4" s="1"/>
  <c r="E84" i="4"/>
  <c r="BE82" i="4"/>
  <c r="AV82" i="4"/>
  <c r="AU82" i="4"/>
  <c r="AT82" i="4"/>
  <c r="AF82" i="4"/>
  <c r="AE82" i="4"/>
  <c r="V82" i="4"/>
  <c r="U82" i="4"/>
  <c r="T82" i="4"/>
  <c r="S82" i="4"/>
  <c r="AS82" i="4" s="1"/>
  <c r="R82" i="4"/>
  <c r="AR82" i="4" s="1"/>
  <c r="Q82" i="4"/>
  <c r="Q92" i="4" s="1"/>
  <c r="P82" i="4"/>
  <c r="P92" i="4" s="1"/>
  <c r="O82" i="4"/>
  <c r="O92" i="4" s="1"/>
  <c r="N82" i="4"/>
  <c r="N92" i="4" s="1"/>
  <c r="M82" i="4"/>
  <c r="M92" i="4" s="1"/>
  <c r="L82" i="4"/>
  <c r="L92" i="4" s="1"/>
  <c r="K82" i="4"/>
  <c r="K92" i="4" s="1"/>
  <c r="J82" i="4"/>
  <c r="J92" i="4" s="1"/>
  <c r="I82" i="4"/>
  <c r="I92" i="4" s="1"/>
  <c r="H82" i="4"/>
  <c r="H92" i="4" s="1"/>
  <c r="G82" i="4"/>
  <c r="G92" i="4" s="1"/>
  <c r="AV80" i="4"/>
  <c r="AU80" i="4"/>
  <c r="AT80" i="4"/>
  <c r="AS80" i="4"/>
  <c r="AR80" i="4"/>
  <c r="AQ80" i="4"/>
  <c r="AP80" i="4"/>
  <c r="AO80" i="4"/>
  <c r="AN80" i="4"/>
  <c r="AM80" i="4"/>
  <c r="AL80" i="4"/>
  <c r="AK80" i="4"/>
  <c r="AJ80" i="4"/>
  <c r="AI80" i="4"/>
  <c r="AH80" i="4"/>
  <c r="AG80" i="4"/>
  <c r="AE80" i="4"/>
  <c r="BE80" i="4" s="1"/>
  <c r="BF80" i="4" s="1"/>
  <c r="E80" i="4"/>
  <c r="Q77" i="4"/>
  <c r="P77" i="4"/>
  <c r="G77" i="4"/>
  <c r="AG77" i="4" s="1"/>
  <c r="AV76" i="4"/>
  <c r="AU76" i="4"/>
  <c r="AT76" i="4"/>
  <c r="AS76" i="4"/>
  <c r="AR76" i="4"/>
  <c r="AF76" i="4"/>
  <c r="V76" i="4"/>
  <c r="U76" i="4"/>
  <c r="T76" i="4"/>
  <c r="S76" i="4"/>
  <c r="R76" i="4"/>
  <c r="Q76" i="4"/>
  <c r="AQ76" i="4" s="1"/>
  <c r="P76" i="4"/>
  <c r="AP76" i="4" s="1"/>
  <c r="O76" i="4"/>
  <c r="AO76" i="4" s="1"/>
  <c r="N76" i="4"/>
  <c r="AN76" i="4" s="1"/>
  <c r="M76" i="4"/>
  <c r="AM76" i="4" s="1"/>
  <c r="L76" i="4"/>
  <c r="AL76" i="4" s="1"/>
  <c r="K76" i="4"/>
  <c r="AK76" i="4" s="1"/>
  <c r="J76" i="4"/>
  <c r="AJ76" i="4" s="1"/>
  <c r="I76" i="4"/>
  <c r="AI76" i="4" s="1"/>
  <c r="H76" i="4"/>
  <c r="AH76" i="4" s="1"/>
  <c r="G76" i="4"/>
  <c r="AG76" i="4" s="1"/>
  <c r="AV75" i="4"/>
  <c r="AG75" i="4"/>
  <c r="AF75" i="4"/>
  <c r="AF77" i="4" s="1"/>
  <c r="V75" i="4"/>
  <c r="V77" i="4" s="1"/>
  <c r="U75" i="4"/>
  <c r="AU75" i="4" s="1"/>
  <c r="T75" i="4"/>
  <c r="AT75" i="4" s="1"/>
  <c r="S75" i="4"/>
  <c r="AS75" i="4" s="1"/>
  <c r="R75" i="4"/>
  <c r="AR75" i="4" s="1"/>
  <c r="Q75" i="4"/>
  <c r="AQ75" i="4" s="1"/>
  <c r="P75" i="4"/>
  <c r="AP75" i="4" s="1"/>
  <c r="O75" i="4"/>
  <c r="AO75" i="4" s="1"/>
  <c r="N75" i="4"/>
  <c r="AN75" i="4" s="1"/>
  <c r="M75" i="4"/>
  <c r="AM75" i="4" s="1"/>
  <c r="L75" i="4"/>
  <c r="AL75" i="4" s="1"/>
  <c r="K75" i="4"/>
  <c r="AK75" i="4" s="1"/>
  <c r="J75" i="4"/>
  <c r="AJ75" i="4" s="1"/>
  <c r="I75" i="4"/>
  <c r="AI75" i="4" s="1"/>
  <c r="H75" i="4"/>
  <c r="AH75" i="4" s="1"/>
  <c r="G75" i="4"/>
  <c r="AV73" i="4"/>
  <c r="AU73" i="4"/>
  <c r="AT73" i="4"/>
  <c r="AS73" i="4"/>
  <c r="AR73" i="4"/>
  <c r="AQ73" i="4"/>
  <c r="AP73" i="4"/>
  <c r="AO73" i="4"/>
  <c r="AN73" i="4"/>
  <c r="AM73" i="4"/>
  <c r="AL73" i="4"/>
  <c r="AK73" i="4"/>
  <c r="AJ73" i="4"/>
  <c r="AI73" i="4"/>
  <c r="AH73" i="4"/>
  <c r="AG73" i="4"/>
  <c r="AE73" i="4"/>
  <c r="BE73" i="4" s="1"/>
  <c r="BF73" i="4" s="1"/>
  <c r="E73" i="4"/>
  <c r="BF72" i="4"/>
  <c r="BE72" i="4"/>
  <c r="AV72" i="4"/>
  <c r="AU72" i="4"/>
  <c r="AT72" i="4"/>
  <c r="AS72" i="4"/>
  <c r="AR72" i="4"/>
  <c r="AQ72" i="4"/>
  <c r="AP72" i="4"/>
  <c r="AO72" i="4"/>
  <c r="AN72" i="4"/>
  <c r="AM72" i="4"/>
  <c r="AL72" i="4"/>
  <c r="AK72" i="4"/>
  <c r="AJ72" i="4"/>
  <c r="AI72" i="4"/>
  <c r="AH72" i="4"/>
  <c r="AG72" i="4"/>
  <c r="AE72" i="4"/>
  <c r="E72" i="4"/>
  <c r="AV71" i="4"/>
  <c r="AU71" i="4"/>
  <c r="AT71" i="4"/>
  <c r="AS71" i="4"/>
  <c r="AR71" i="4"/>
  <c r="AQ71" i="4"/>
  <c r="AP71" i="4"/>
  <c r="AO71" i="4"/>
  <c r="AN71" i="4"/>
  <c r="AM71" i="4"/>
  <c r="AL71" i="4"/>
  <c r="AK71" i="4"/>
  <c r="AJ71" i="4"/>
  <c r="AI71" i="4"/>
  <c r="AH71" i="4"/>
  <c r="AG71" i="4"/>
  <c r="AE71" i="4"/>
  <c r="BE71" i="4" s="1"/>
  <c r="BF71" i="4" s="1"/>
  <c r="E71" i="4"/>
  <c r="BE70" i="4"/>
  <c r="BF70" i="4" s="1"/>
  <c r="AV70" i="4"/>
  <c r="AU70" i="4"/>
  <c r="AT70" i="4"/>
  <c r="AS70" i="4"/>
  <c r="AR70" i="4"/>
  <c r="AQ70" i="4"/>
  <c r="AP70" i="4"/>
  <c r="AO70" i="4"/>
  <c r="AN70" i="4"/>
  <c r="AM70" i="4"/>
  <c r="AL70" i="4"/>
  <c r="AK70" i="4"/>
  <c r="AJ70" i="4"/>
  <c r="AI70" i="4"/>
  <c r="AH70" i="4"/>
  <c r="AG70" i="4"/>
  <c r="AE70" i="4"/>
  <c r="E70" i="4"/>
  <c r="BF69" i="4"/>
  <c r="BE69" i="4"/>
  <c r="AV69" i="4"/>
  <c r="AU69" i="4"/>
  <c r="AT69" i="4"/>
  <c r="AS69" i="4"/>
  <c r="AR69" i="4"/>
  <c r="AQ69" i="4"/>
  <c r="AP69" i="4"/>
  <c r="AO69" i="4"/>
  <c r="AN69" i="4"/>
  <c r="AM69" i="4"/>
  <c r="AL69" i="4"/>
  <c r="AK69" i="4"/>
  <c r="AJ69" i="4"/>
  <c r="AI69" i="4"/>
  <c r="AH69" i="4"/>
  <c r="AG69" i="4"/>
  <c r="AE69" i="4"/>
  <c r="E69" i="4"/>
  <c r="AV68" i="4"/>
  <c r="AU68" i="4"/>
  <c r="AT68" i="4"/>
  <c r="AS68" i="4"/>
  <c r="AR68" i="4"/>
  <c r="AQ68" i="4"/>
  <c r="AP68" i="4"/>
  <c r="AO68" i="4"/>
  <c r="AN68" i="4"/>
  <c r="AM68" i="4"/>
  <c r="AL68" i="4"/>
  <c r="AK68" i="4"/>
  <c r="AJ68" i="4"/>
  <c r="AI68" i="4"/>
  <c r="AH68" i="4"/>
  <c r="AG68" i="4"/>
  <c r="AE68" i="4"/>
  <c r="BE68" i="4" s="1"/>
  <c r="BF68" i="4" s="1"/>
  <c r="E68" i="4"/>
  <c r="BF67" i="4"/>
  <c r="BE67" i="4"/>
  <c r="AV67" i="4"/>
  <c r="AU67" i="4"/>
  <c r="AT67" i="4"/>
  <c r="AS67" i="4"/>
  <c r="AR67" i="4"/>
  <c r="AQ67" i="4"/>
  <c r="AP67" i="4"/>
  <c r="AO67" i="4"/>
  <c r="AN67" i="4"/>
  <c r="AM67" i="4"/>
  <c r="AL67" i="4"/>
  <c r="AK67" i="4"/>
  <c r="AJ67" i="4"/>
  <c r="AI67" i="4"/>
  <c r="AH67" i="4"/>
  <c r="AG67" i="4"/>
  <c r="AE67" i="4"/>
  <c r="AE76" i="4" s="1"/>
  <c r="BE76" i="4" s="1"/>
  <c r="E67" i="4"/>
  <c r="AV66" i="4"/>
  <c r="AU66" i="4"/>
  <c r="AT66" i="4"/>
  <c r="AS66" i="4"/>
  <c r="AR66" i="4"/>
  <c r="AQ66" i="4"/>
  <c r="AP66" i="4"/>
  <c r="AO66" i="4"/>
  <c r="AN66" i="4"/>
  <c r="AM66" i="4"/>
  <c r="AL66" i="4"/>
  <c r="AK66" i="4"/>
  <c r="AJ66" i="4"/>
  <c r="AI66" i="4"/>
  <c r="AH66" i="4"/>
  <c r="AG66" i="4"/>
  <c r="AE66" i="4"/>
  <c r="BE66" i="4" s="1"/>
  <c r="BF66" i="4" s="1"/>
  <c r="E66" i="4"/>
  <c r="AV65" i="4"/>
  <c r="AU65" i="4"/>
  <c r="AT65" i="4"/>
  <c r="AS65" i="4"/>
  <c r="AR65" i="4"/>
  <c r="AQ65" i="4"/>
  <c r="AP65" i="4"/>
  <c r="AO65" i="4"/>
  <c r="AN65" i="4"/>
  <c r="AM65" i="4"/>
  <c r="AL65" i="4"/>
  <c r="AK65" i="4"/>
  <c r="AJ65" i="4"/>
  <c r="AI65" i="4"/>
  <c r="AH65" i="4"/>
  <c r="AG65" i="4"/>
  <c r="AE65" i="4"/>
  <c r="BE65" i="4" s="1"/>
  <c r="BF65" i="4" s="1"/>
  <c r="E65" i="4"/>
  <c r="BF64" i="4"/>
  <c r="BE64" i="4"/>
  <c r="AV64" i="4"/>
  <c r="AU64" i="4"/>
  <c r="AT64" i="4"/>
  <c r="AS64" i="4"/>
  <c r="AR64" i="4"/>
  <c r="AQ64" i="4"/>
  <c r="AP64" i="4"/>
  <c r="AO64" i="4"/>
  <c r="AN64" i="4"/>
  <c r="AM64" i="4"/>
  <c r="AL64" i="4"/>
  <c r="AK64" i="4"/>
  <c r="AJ64" i="4"/>
  <c r="AI64" i="4"/>
  <c r="AH64" i="4"/>
  <c r="AG64" i="4"/>
  <c r="AE64" i="4"/>
  <c r="E64" i="4"/>
  <c r="AV63" i="4"/>
  <c r="AU63" i="4"/>
  <c r="AT63" i="4"/>
  <c r="AS63" i="4"/>
  <c r="AR63" i="4"/>
  <c r="AQ63" i="4"/>
  <c r="AP63" i="4"/>
  <c r="AO63" i="4"/>
  <c r="AN63" i="4"/>
  <c r="AM63" i="4"/>
  <c r="AL63" i="4"/>
  <c r="AK63" i="4"/>
  <c r="AJ63" i="4"/>
  <c r="AI63" i="4"/>
  <c r="AH63" i="4"/>
  <c r="AG63" i="4"/>
  <c r="AE63" i="4"/>
  <c r="BE63" i="4" s="1"/>
  <c r="BF63" i="4" s="1"/>
  <c r="E63" i="4"/>
  <c r="BE62" i="4"/>
  <c r="BF62" i="4" s="1"/>
  <c r="AV62" i="4"/>
  <c r="AU62" i="4"/>
  <c r="AT62" i="4"/>
  <c r="AS62" i="4"/>
  <c r="AR62" i="4"/>
  <c r="AQ62" i="4"/>
  <c r="AP62" i="4"/>
  <c r="AO62" i="4"/>
  <c r="AN62" i="4"/>
  <c r="AM62" i="4"/>
  <c r="AL62" i="4"/>
  <c r="AK62" i="4"/>
  <c r="AJ62" i="4"/>
  <c r="AI62" i="4"/>
  <c r="AH62" i="4"/>
  <c r="AG62" i="4"/>
  <c r="AE62" i="4"/>
  <c r="E62" i="4"/>
  <c r="AV59" i="4"/>
  <c r="AU59" i="4"/>
  <c r="AT59" i="4"/>
  <c r="AS59" i="4"/>
  <c r="AR59" i="4"/>
  <c r="AQ59" i="4"/>
  <c r="AP59" i="4"/>
  <c r="AO59" i="4"/>
  <c r="AN59" i="4"/>
  <c r="AM59" i="4"/>
  <c r="AL59" i="4"/>
  <c r="AF59" i="4"/>
  <c r="V59" i="4"/>
  <c r="U59" i="4"/>
  <c r="T59" i="4"/>
  <c r="S59" i="4"/>
  <c r="R59" i="4"/>
  <c r="Q59" i="4"/>
  <c r="P59" i="4"/>
  <c r="O59" i="4"/>
  <c r="N59" i="4"/>
  <c r="M59" i="4"/>
  <c r="L59" i="4"/>
  <c r="K59" i="4"/>
  <c r="AK59" i="4" s="1"/>
  <c r="J59" i="4"/>
  <c r="AJ59" i="4" s="1"/>
  <c r="I59" i="4"/>
  <c r="AI59" i="4" s="1"/>
  <c r="H59" i="4"/>
  <c r="AH59" i="4" s="1"/>
  <c r="G59" i="4"/>
  <c r="AG59" i="4" s="1"/>
  <c r="BE58" i="4"/>
  <c r="BF58" i="4" s="1"/>
  <c r="AV58" i="4"/>
  <c r="AU58" i="4"/>
  <c r="AT58" i="4"/>
  <c r="AS58" i="4"/>
  <c r="AR58" i="4"/>
  <c r="AQ58" i="4"/>
  <c r="AP58" i="4"/>
  <c r="AO58" i="4"/>
  <c r="AN58" i="4"/>
  <c r="AM58" i="4"/>
  <c r="AL58" i="4"/>
  <c r="AK58" i="4"/>
  <c r="AJ58" i="4"/>
  <c r="AI58" i="4"/>
  <c r="AH58" i="4"/>
  <c r="AG58" i="4"/>
  <c r="AE58" i="4"/>
  <c r="E58" i="4"/>
  <c r="AV57" i="4"/>
  <c r="AU57" i="4"/>
  <c r="AT57" i="4"/>
  <c r="AS57" i="4"/>
  <c r="AR57" i="4"/>
  <c r="AQ57" i="4"/>
  <c r="AP57" i="4"/>
  <c r="AO57" i="4"/>
  <c r="AN57" i="4"/>
  <c r="AM57" i="4"/>
  <c r="AL57" i="4"/>
  <c r="AK57" i="4"/>
  <c r="AJ57" i="4"/>
  <c r="AI57" i="4"/>
  <c r="AH57" i="4"/>
  <c r="AG57" i="4"/>
  <c r="AE57" i="4"/>
  <c r="BE57" i="4" s="1"/>
  <c r="BF57" i="4" s="1"/>
  <c r="E57" i="4"/>
  <c r="AV56" i="4"/>
  <c r="AU56" i="4"/>
  <c r="AT56" i="4"/>
  <c r="AS56" i="4"/>
  <c r="AR56" i="4"/>
  <c r="AQ56" i="4"/>
  <c r="AP56" i="4"/>
  <c r="AO56" i="4"/>
  <c r="AN56" i="4"/>
  <c r="AM56" i="4"/>
  <c r="AL56" i="4"/>
  <c r="AK56" i="4"/>
  <c r="AJ56" i="4"/>
  <c r="AI56" i="4"/>
  <c r="AH56" i="4"/>
  <c r="AG56" i="4"/>
  <c r="AE56" i="4"/>
  <c r="BE56" i="4" s="1"/>
  <c r="BF56" i="4" s="1"/>
  <c r="E56" i="4"/>
  <c r="BG53" i="4"/>
  <c r="BF53" i="4"/>
  <c r="BE53" i="4"/>
  <c r="AV53" i="4"/>
  <c r="AU53" i="4"/>
  <c r="AT53" i="4"/>
  <c r="AS53" i="4"/>
  <c r="AR53" i="4"/>
  <c r="AQ53" i="4"/>
  <c r="AP53" i="4"/>
  <c r="AO53" i="4"/>
  <c r="AN53" i="4"/>
  <c r="AM53" i="4"/>
  <c r="AL53" i="4"/>
  <c r="AK53" i="4"/>
  <c r="AJ53" i="4"/>
  <c r="AI53" i="4"/>
  <c r="AH53" i="4"/>
  <c r="AG53" i="4"/>
  <c r="AE53" i="4"/>
  <c r="E53" i="4"/>
  <c r="N50" i="4"/>
  <c r="L50" i="4"/>
  <c r="I50" i="4"/>
  <c r="H50" i="4"/>
  <c r="AH50" i="4" s="1"/>
  <c r="G50" i="4"/>
  <c r="AG50" i="4" s="1"/>
  <c r="D50" i="4"/>
  <c r="U49" i="4"/>
  <c r="T49" i="4"/>
  <c r="S49" i="4"/>
  <c r="R49" i="4"/>
  <c r="Q49" i="4"/>
  <c r="P49" i="4"/>
  <c r="O49" i="4"/>
  <c r="AO49" i="4" s="1"/>
  <c r="N49" i="4"/>
  <c r="AN49" i="4" s="1"/>
  <c r="M49" i="4"/>
  <c r="AM49" i="4" s="1"/>
  <c r="L49" i="4"/>
  <c r="AL49" i="4" s="1"/>
  <c r="K49" i="4"/>
  <c r="AK49" i="4" s="1"/>
  <c r="J49" i="4"/>
  <c r="I49" i="4"/>
  <c r="H49" i="4"/>
  <c r="AU48" i="4"/>
  <c r="AT48" i="4"/>
  <c r="AF48" i="4"/>
  <c r="V48" i="4"/>
  <c r="U48" i="4"/>
  <c r="T48" i="4"/>
  <c r="M48" i="4"/>
  <c r="AM48" i="4" s="1"/>
  <c r="L48" i="4"/>
  <c r="AL48" i="4" s="1"/>
  <c r="K48" i="4"/>
  <c r="AK48" i="4" s="1"/>
  <c r="J48" i="4"/>
  <c r="AJ48" i="4" s="1"/>
  <c r="G48" i="4"/>
  <c r="AG48" i="4" s="1"/>
  <c r="AI46" i="4"/>
  <c r="AH46" i="4"/>
  <c r="AG46" i="4"/>
  <c r="AF46" i="4"/>
  <c r="AF50" i="4" s="1"/>
  <c r="V46" i="4"/>
  <c r="AV46" i="4" s="1"/>
  <c r="U46" i="4"/>
  <c r="AU46" i="4" s="1"/>
  <c r="T46" i="4"/>
  <c r="AT46" i="4" s="1"/>
  <c r="S46" i="4"/>
  <c r="AS46" i="4" s="1"/>
  <c r="R46" i="4"/>
  <c r="AR46" i="4" s="1"/>
  <c r="Q46" i="4"/>
  <c r="AQ46" i="4" s="1"/>
  <c r="P46" i="4"/>
  <c r="AP46" i="4" s="1"/>
  <c r="O46" i="4"/>
  <c r="AO46" i="4" s="1"/>
  <c r="N46" i="4"/>
  <c r="AN46" i="4" s="1"/>
  <c r="M46" i="4"/>
  <c r="AM46" i="4" s="1"/>
  <c r="L46" i="4"/>
  <c r="AL46" i="4" s="1"/>
  <c r="K46" i="4"/>
  <c r="AK46" i="4" s="1"/>
  <c r="J46" i="4"/>
  <c r="AJ46" i="4" s="1"/>
  <c r="I46" i="4"/>
  <c r="H46" i="4"/>
  <c r="G46" i="4"/>
  <c r="AV45" i="4"/>
  <c r="AU45" i="4"/>
  <c r="AT45" i="4"/>
  <c r="AS45" i="4"/>
  <c r="AR45" i="4"/>
  <c r="AQ45" i="4"/>
  <c r="AP45" i="4"/>
  <c r="AO45" i="4"/>
  <c r="AN45" i="4"/>
  <c r="AM45" i="4"/>
  <c r="AL45" i="4"/>
  <c r="AK45" i="4"/>
  <c r="AJ45" i="4"/>
  <c r="AI45" i="4"/>
  <c r="AH45" i="4"/>
  <c r="AG45" i="4"/>
  <c r="AE45" i="4"/>
  <c r="BE45" i="4" s="1"/>
  <c r="BF45" i="4" s="1"/>
  <c r="E45" i="4"/>
  <c r="BE44" i="4"/>
  <c r="BF44" i="4" s="1"/>
  <c r="AV44" i="4"/>
  <c r="AU44" i="4"/>
  <c r="AT44" i="4"/>
  <c r="AS44" i="4"/>
  <c r="AR44" i="4"/>
  <c r="AQ44" i="4"/>
  <c r="AP44" i="4"/>
  <c r="AO44" i="4"/>
  <c r="AN44" i="4"/>
  <c r="AM44" i="4"/>
  <c r="AL44" i="4"/>
  <c r="AK44" i="4"/>
  <c r="AJ44" i="4"/>
  <c r="AI44" i="4"/>
  <c r="AH44" i="4"/>
  <c r="AG44" i="4"/>
  <c r="AE44" i="4"/>
  <c r="E44" i="4"/>
  <c r="AU42" i="4"/>
  <c r="AT42" i="4"/>
  <c r="AS42" i="4"/>
  <c r="AN42" i="4"/>
  <c r="AK42" i="4"/>
  <c r="AJ42" i="4"/>
  <c r="AI42" i="4"/>
  <c r="AG42" i="4"/>
  <c r="AF42" i="4"/>
  <c r="AF49" i="4" s="1"/>
  <c r="AE42" i="4"/>
  <c r="AE49" i="4" s="1"/>
  <c r="BE49" i="4" s="1"/>
  <c r="V42" i="4"/>
  <c r="V49" i="4" s="1"/>
  <c r="AV49" i="4" s="1"/>
  <c r="U42" i="4"/>
  <c r="T42" i="4"/>
  <c r="S42" i="4"/>
  <c r="R42" i="4"/>
  <c r="Q42" i="4"/>
  <c r="P42" i="4"/>
  <c r="O42" i="4"/>
  <c r="N42" i="4"/>
  <c r="M42" i="4"/>
  <c r="L42" i="4"/>
  <c r="K42" i="4"/>
  <c r="J42" i="4"/>
  <c r="I42" i="4"/>
  <c r="H42" i="4"/>
  <c r="G42" i="4"/>
  <c r="G49" i="4" s="1"/>
  <c r="BE41" i="4"/>
  <c r="BF41" i="4" s="1"/>
  <c r="AV41" i="4"/>
  <c r="AU41" i="4"/>
  <c r="AT41" i="4"/>
  <c r="AS41" i="4"/>
  <c r="AR41" i="4"/>
  <c r="AQ41" i="4"/>
  <c r="AP41" i="4"/>
  <c r="AO41" i="4"/>
  <c r="AN41" i="4"/>
  <c r="AM41" i="4"/>
  <c r="AL41" i="4"/>
  <c r="AK41" i="4"/>
  <c r="AJ41" i="4"/>
  <c r="AI41" i="4"/>
  <c r="AH41" i="4"/>
  <c r="AG41" i="4"/>
  <c r="AE41" i="4"/>
  <c r="E41" i="4"/>
  <c r="AV40" i="4"/>
  <c r="AU40" i="4"/>
  <c r="AT40" i="4"/>
  <c r="AS40" i="4"/>
  <c r="AR40" i="4"/>
  <c r="AQ40" i="4"/>
  <c r="AP40" i="4"/>
  <c r="AO40" i="4"/>
  <c r="AN40" i="4"/>
  <c r="AM40" i="4"/>
  <c r="AL40" i="4"/>
  <c r="AK40" i="4"/>
  <c r="AJ40" i="4"/>
  <c r="AI40" i="4"/>
  <c r="AH40" i="4"/>
  <c r="AG40" i="4"/>
  <c r="AE40" i="4"/>
  <c r="BE40" i="4" s="1"/>
  <c r="BF40" i="4" s="1"/>
  <c r="E40" i="4"/>
  <c r="AV38" i="4"/>
  <c r="AU38" i="4"/>
  <c r="AT38" i="4"/>
  <c r="AS38" i="4"/>
  <c r="AQ38" i="4"/>
  <c r="AP38" i="4"/>
  <c r="AF38" i="4"/>
  <c r="V38" i="4"/>
  <c r="U38" i="4"/>
  <c r="T38" i="4"/>
  <c r="S38" i="4"/>
  <c r="S48" i="4" s="1"/>
  <c r="R38" i="4"/>
  <c r="R48" i="4" s="1"/>
  <c r="Q38" i="4"/>
  <c r="Q48" i="4" s="1"/>
  <c r="P38" i="4"/>
  <c r="P48" i="4" s="1"/>
  <c r="O38" i="4"/>
  <c r="AO38" i="4" s="1"/>
  <c r="N38" i="4"/>
  <c r="AN38" i="4" s="1"/>
  <c r="M38" i="4"/>
  <c r="AM38" i="4" s="1"/>
  <c r="L38" i="4"/>
  <c r="AL38" i="4" s="1"/>
  <c r="K38" i="4"/>
  <c r="AK38" i="4" s="1"/>
  <c r="J38" i="4"/>
  <c r="AJ38" i="4" s="1"/>
  <c r="I38" i="4"/>
  <c r="AI38" i="4" s="1"/>
  <c r="H38" i="4"/>
  <c r="AH38" i="4" s="1"/>
  <c r="G38" i="4"/>
  <c r="AG38" i="4" s="1"/>
  <c r="BE37" i="4"/>
  <c r="BF37" i="4" s="1"/>
  <c r="AV37" i="4"/>
  <c r="AU37" i="4"/>
  <c r="AT37" i="4"/>
  <c r="AS37" i="4"/>
  <c r="AR37" i="4"/>
  <c r="AQ37" i="4"/>
  <c r="AP37" i="4"/>
  <c r="AO37" i="4"/>
  <c r="AN37" i="4"/>
  <c r="AM37" i="4"/>
  <c r="AL37" i="4"/>
  <c r="AK37" i="4"/>
  <c r="AJ37" i="4"/>
  <c r="AI37" i="4"/>
  <c r="AH37" i="4"/>
  <c r="AG37" i="4"/>
  <c r="AE37" i="4"/>
  <c r="AE38" i="4" s="1"/>
  <c r="E37" i="4"/>
  <c r="BE36" i="4"/>
  <c r="BF36" i="4" s="1"/>
  <c r="AV36" i="4"/>
  <c r="AU36" i="4"/>
  <c r="AT36" i="4"/>
  <c r="AS36" i="4"/>
  <c r="AR36" i="4"/>
  <c r="AQ36" i="4"/>
  <c r="AP36" i="4"/>
  <c r="AO36" i="4"/>
  <c r="AN36" i="4"/>
  <c r="AM36" i="4"/>
  <c r="AL36" i="4"/>
  <c r="AK36" i="4"/>
  <c r="AJ36" i="4"/>
  <c r="AI36" i="4"/>
  <c r="AH36" i="4"/>
  <c r="AG36" i="4"/>
  <c r="AE36" i="4"/>
  <c r="E36" i="4"/>
  <c r="AP33" i="4"/>
  <c r="AH33" i="4"/>
  <c r="AG33" i="4"/>
  <c r="AF33" i="4"/>
  <c r="AR33" i="4" s="1"/>
  <c r="V33" i="4"/>
  <c r="AV33" i="4" s="1"/>
  <c r="U33" i="4"/>
  <c r="AU33" i="4" s="1"/>
  <c r="T33" i="4"/>
  <c r="AT33" i="4" s="1"/>
  <c r="S33" i="4"/>
  <c r="AS33" i="4" s="1"/>
  <c r="R33" i="4"/>
  <c r="Q33" i="4"/>
  <c r="P33" i="4"/>
  <c r="O33" i="4"/>
  <c r="N33" i="4"/>
  <c r="M33" i="4"/>
  <c r="L33" i="4"/>
  <c r="K33" i="4"/>
  <c r="J33" i="4"/>
  <c r="I33" i="4"/>
  <c r="H33" i="4"/>
  <c r="G33" i="4"/>
  <c r="AV32" i="4"/>
  <c r="AU32" i="4"/>
  <c r="AT32" i="4"/>
  <c r="AS32" i="4"/>
  <c r="AR32" i="4"/>
  <c r="AQ32" i="4"/>
  <c r="AP32" i="4"/>
  <c r="AO32" i="4"/>
  <c r="AN32" i="4"/>
  <c r="AM32" i="4"/>
  <c r="AL32" i="4"/>
  <c r="AK32" i="4"/>
  <c r="AJ32" i="4"/>
  <c r="AI32" i="4"/>
  <c r="AH32" i="4"/>
  <c r="AG32" i="4"/>
  <c r="AE32" i="4"/>
  <c r="BE32" i="4" s="1"/>
  <c r="BF32" i="4" s="1"/>
  <c r="E32" i="4"/>
  <c r="AV31" i="4"/>
  <c r="AU31" i="4"/>
  <c r="AT31" i="4"/>
  <c r="AS31" i="4"/>
  <c r="AR31" i="4"/>
  <c r="AQ31" i="4"/>
  <c r="AP31" i="4"/>
  <c r="AO31" i="4"/>
  <c r="AN31" i="4"/>
  <c r="AM31" i="4"/>
  <c r="AL31" i="4"/>
  <c r="AK31" i="4"/>
  <c r="AJ31" i="4"/>
  <c r="AI31" i="4"/>
  <c r="AH31" i="4"/>
  <c r="AG31" i="4"/>
  <c r="AE31" i="4"/>
  <c r="BE31" i="4" s="1"/>
  <c r="BF31" i="4" s="1"/>
  <c r="E31" i="4"/>
  <c r="BF30" i="4"/>
  <c r="BE30" i="4"/>
  <c r="AV30" i="4"/>
  <c r="AU30" i="4"/>
  <c r="AT30" i="4"/>
  <c r="AS30" i="4"/>
  <c r="AR30" i="4"/>
  <c r="AQ30" i="4"/>
  <c r="AP30" i="4"/>
  <c r="AO30" i="4"/>
  <c r="AN30" i="4"/>
  <c r="AM30" i="4"/>
  <c r="AL30" i="4"/>
  <c r="AK30" i="4"/>
  <c r="AJ30" i="4"/>
  <c r="AI30" i="4"/>
  <c r="AH30" i="4"/>
  <c r="AG30" i="4"/>
  <c r="AE30" i="4"/>
  <c r="E30" i="4"/>
  <c r="AT27" i="4"/>
  <c r="AS27" i="4"/>
  <c r="AR27" i="4"/>
  <c r="AK27" i="4"/>
  <c r="AJ27" i="4"/>
  <c r="AI27" i="4"/>
  <c r="AG27" i="4"/>
  <c r="AF27" i="4"/>
  <c r="AE27" i="4"/>
  <c r="BG27" i="4" s="1"/>
  <c r="V27" i="4"/>
  <c r="AV27" i="4" s="1"/>
  <c r="U27" i="4"/>
  <c r="T27" i="4"/>
  <c r="S27" i="4"/>
  <c r="R27" i="4"/>
  <c r="Q27" i="4"/>
  <c r="P27" i="4"/>
  <c r="O27" i="4"/>
  <c r="N27" i="4"/>
  <c r="M27" i="4"/>
  <c r="L27" i="4"/>
  <c r="K27" i="4"/>
  <c r="J27" i="4"/>
  <c r="I27" i="4"/>
  <c r="H27" i="4"/>
  <c r="G27" i="4"/>
  <c r="BE26" i="4"/>
  <c r="BF26" i="4" s="1"/>
  <c r="AV26" i="4"/>
  <c r="AU26" i="4"/>
  <c r="AT26" i="4"/>
  <c r="AS26" i="4"/>
  <c r="AR26" i="4"/>
  <c r="AQ26" i="4"/>
  <c r="AP26" i="4"/>
  <c r="AO26" i="4"/>
  <c r="AN26" i="4"/>
  <c r="AM26" i="4"/>
  <c r="AL26" i="4"/>
  <c r="AK26" i="4"/>
  <c r="AJ26" i="4"/>
  <c r="AI26" i="4"/>
  <c r="AH26" i="4"/>
  <c r="AG26" i="4"/>
  <c r="AE26" i="4"/>
  <c r="E26" i="4"/>
  <c r="AV25" i="4"/>
  <c r="AU25" i="4"/>
  <c r="AT25" i="4"/>
  <c r="AS25" i="4"/>
  <c r="AR25" i="4"/>
  <c r="AQ25" i="4"/>
  <c r="AP25" i="4"/>
  <c r="AO25" i="4"/>
  <c r="AN25" i="4"/>
  <c r="AM25" i="4"/>
  <c r="AL25" i="4"/>
  <c r="AK25" i="4"/>
  <c r="AJ25" i="4"/>
  <c r="AI25" i="4"/>
  <c r="AH25" i="4"/>
  <c r="AG25" i="4"/>
  <c r="AE25" i="4"/>
  <c r="BE25" i="4" s="1"/>
  <c r="BF25" i="4" s="1"/>
  <c r="E25" i="4"/>
  <c r="BE24" i="4"/>
  <c r="BF24" i="4" s="1"/>
  <c r="AV24" i="4"/>
  <c r="AU24" i="4"/>
  <c r="AT24" i="4"/>
  <c r="AS24" i="4"/>
  <c r="AR24" i="4"/>
  <c r="AQ24" i="4"/>
  <c r="AP24" i="4"/>
  <c r="AO24" i="4"/>
  <c r="AN24" i="4"/>
  <c r="AM24" i="4"/>
  <c r="AL24" i="4"/>
  <c r="AK24" i="4"/>
  <c r="AJ24" i="4"/>
  <c r="AI24" i="4"/>
  <c r="AH24" i="4"/>
  <c r="AG24" i="4"/>
  <c r="AE24" i="4"/>
  <c r="E24" i="4"/>
  <c r="AV23" i="4"/>
  <c r="AU23" i="4"/>
  <c r="AT23" i="4"/>
  <c r="AS23" i="4"/>
  <c r="AR23" i="4"/>
  <c r="AQ23" i="4"/>
  <c r="AP23" i="4"/>
  <c r="AO23" i="4"/>
  <c r="AN23" i="4"/>
  <c r="AM23" i="4"/>
  <c r="AL23" i="4"/>
  <c r="AK23" i="4"/>
  <c r="AJ23" i="4"/>
  <c r="AI23" i="4"/>
  <c r="AH23" i="4"/>
  <c r="AG23" i="4"/>
  <c r="AE23" i="4"/>
  <c r="BE23" i="4" s="1"/>
  <c r="BF23" i="4" s="1"/>
  <c r="E23" i="4"/>
  <c r="AM20" i="4"/>
  <c r="AL20" i="4"/>
  <c r="AK20" i="4"/>
  <c r="AJ20" i="4"/>
  <c r="AI20" i="4"/>
  <c r="AG20" i="4"/>
  <c r="AF20" i="4"/>
  <c r="AH20" i="4" s="1"/>
  <c r="AC20" i="4"/>
  <c r="BC20" i="4" s="1"/>
  <c r="V20" i="4"/>
  <c r="AV20" i="4" s="1"/>
  <c r="U20" i="4"/>
  <c r="AU20" i="4" s="1"/>
  <c r="T20" i="4"/>
  <c r="AT20" i="4" s="1"/>
  <c r="S20" i="4"/>
  <c r="AS20" i="4" s="1"/>
  <c r="R20" i="4"/>
  <c r="AR20" i="4" s="1"/>
  <c r="Q20" i="4"/>
  <c r="AQ20" i="4" s="1"/>
  <c r="P20" i="4"/>
  <c r="AP20" i="4" s="1"/>
  <c r="O20" i="4"/>
  <c r="AO20" i="4" s="1"/>
  <c r="N20" i="4"/>
  <c r="AN20" i="4" s="1"/>
  <c r="M20" i="4"/>
  <c r="L20" i="4"/>
  <c r="K20" i="4"/>
  <c r="J20" i="4"/>
  <c r="I20" i="4"/>
  <c r="H20" i="4"/>
  <c r="G20" i="4"/>
  <c r="BL19" i="4"/>
  <c r="BJ19" i="4"/>
  <c r="BC19" i="4"/>
  <c r="AV19" i="4"/>
  <c r="AU19" i="4"/>
  <c r="AT19" i="4"/>
  <c r="AS19" i="4"/>
  <c r="AR19" i="4"/>
  <c r="AQ19" i="4"/>
  <c r="AP19" i="4"/>
  <c r="AO19" i="4"/>
  <c r="AN19" i="4"/>
  <c r="AM19" i="4"/>
  <c r="AL19" i="4"/>
  <c r="AK19" i="4"/>
  <c r="AJ19" i="4"/>
  <c r="AI19" i="4"/>
  <c r="AH19" i="4"/>
  <c r="AG19" i="4"/>
  <c r="AE19" i="4"/>
  <c r="BE19" i="4" s="1"/>
  <c r="BF19" i="4" s="1"/>
  <c r="E19" i="4"/>
  <c r="BC18" i="4"/>
  <c r="AV18" i="4"/>
  <c r="AU18" i="4"/>
  <c r="AT18" i="4"/>
  <c r="AS18" i="4"/>
  <c r="AR18" i="4"/>
  <c r="AQ18" i="4"/>
  <c r="AP18" i="4"/>
  <c r="AO18" i="4"/>
  <c r="AN18" i="4"/>
  <c r="AM18" i="4"/>
  <c r="AL18" i="4"/>
  <c r="AK18" i="4"/>
  <c r="AJ18" i="4"/>
  <c r="AI18" i="4"/>
  <c r="AH18" i="4"/>
  <c r="AG18" i="4"/>
  <c r="AE18" i="4"/>
  <c r="BI14" i="4" s="1"/>
  <c r="BK14" i="4" s="1"/>
  <c r="E18" i="4"/>
  <c r="BJ16" i="4"/>
  <c r="BL16" i="4" s="1"/>
  <c r="BJ15" i="4"/>
  <c r="BL15" i="4" s="1"/>
  <c r="BI15" i="4"/>
  <c r="BK15" i="4" s="1"/>
  <c r="BM15" i="4" s="1"/>
  <c r="BJ14" i="4"/>
  <c r="BL14" i="4" s="1"/>
  <c r="AF7" i="4"/>
  <c r="AF6" i="4"/>
  <c r="X89" i="10" l="1"/>
  <c r="X18" i="10"/>
  <c r="X22" i="10" s="1"/>
  <c r="X64" i="10"/>
  <c r="V135" i="10"/>
  <c r="X135" i="10" s="1"/>
  <c r="L25" i="10"/>
  <c r="J96" i="10"/>
  <c r="L96" i="10" s="1"/>
  <c r="L57" i="10"/>
  <c r="J128" i="10"/>
  <c r="L128" i="10" s="1"/>
  <c r="L88" i="10"/>
  <c r="X54" i="10"/>
  <c r="V125" i="10"/>
  <c r="X125" i="10" s="1"/>
  <c r="L56" i="10"/>
  <c r="L58" i="10" s="1"/>
  <c r="J127" i="10"/>
  <c r="L127" i="10" s="1"/>
  <c r="P133" i="10"/>
  <c r="R133" i="10" s="1"/>
  <c r="R62" i="10"/>
  <c r="J133" i="10"/>
  <c r="L133" i="10" s="1"/>
  <c r="L62" i="10"/>
  <c r="V65" i="10"/>
  <c r="V134" i="10"/>
  <c r="X134" i="10" s="1"/>
  <c r="X63" i="10"/>
  <c r="X65" i="10" s="1"/>
  <c r="V100" i="10"/>
  <c r="R19" i="10"/>
  <c r="P90" i="10"/>
  <c r="R90" i="10" s="1"/>
  <c r="X100" i="10"/>
  <c r="P125" i="10"/>
  <c r="R125" i="10" s="1"/>
  <c r="R54" i="10"/>
  <c r="P89" i="10"/>
  <c r="R89" i="10" s="1"/>
  <c r="R18" i="10"/>
  <c r="L95" i="10"/>
  <c r="L18" i="10"/>
  <c r="J89" i="10"/>
  <c r="L89" i="10" s="1"/>
  <c r="X28" i="10"/>
  <c r="V99" i="10"/>
  <c r="X99" i="10" s="1"/>
  <c r="L124" i="10"/>
  <c r="J19" i="10"/>
  <c r="V98" i="10"/>
  <c r="X98" i="10" s="1"/>
  <c r="X27" i="10"/>
  <c r="J58" i="10"/>
  <c r="X97" i="10"/>
  <c r="X90" i="10"/>
  <c r="X93" i="10" s="1"/>
  <c r="P63" i="10"/>
  <c r="R124" i="10"/>
  <c r="P20" i="10"/>
  <c r="R55" i="10"/>
  <c r="P126" i="10"/>
  <c r="R126" i="10" s="1"/>
  <c r="R88" i="10"/>
  <c r="R95" i="10"/>
  <c r="V55" i="10"/>
  <c r="X61" i="10"/>
  <c r="V132" i="10"/>
  <c r="X132" i="10" s="1"/>
  <c r="X124" i="10"/>
  <c r="V133" i="10"/>
  <c r="X133" i="10" s="1"/>
  <c r="X62" i="10"/>
  <c r="X131" i="10"/>
  <c r="P97" i="10"/>
  <c r="R97" i="10" s="1"/>
  <c r="R26" i="10"/>
  <c r="P27" i="10"/>
  <c r="P28" i="10"/>
  <c r="R61" i="10"/>
  <c r="P132" i="10"/>
  <c r="R132" i="10" s="1"/>
  <c r="P64" i="10"/>
  <c r="J63" i="10"/>
  <c r="R131" i="10"/>
  <c r="P56" i="10"/>
  <c r="P29" i="10"/>
  <c r="L131" i="10"/>
  <c r="J26" i="10"/>
  <c r="AF95" i="4"/>
  <c r="AQ50" i="5"/>
  <c r="AP50" i="5"/>
  <c r="AK93" i="4"/>
  <c r="AJ94" i="4"/>
  <c r="BG33" i="5"/>
  <c r="BE33" i="5"/>
  <c r="BF33" i="5" s="1"/>
  <c r="BI16" i="5"/>
  <c r="BK16" i="5" s="1"/>
  <c r="AR50" i="5"/>
  <c r="Q95" i="5"/>
  <c r="AS50" i="5"/>
  <c r="AE92" i="5"/>
  <c r="BE82" i="5"/>
  <c r="BF82" i="5" s="1"/>
  <c r="R95" i="5"/>
  <c r="AL94" i="4"/>
  <c r="AS95" i="5"/>
  <c r="AV50" i="5"/>
  <c r="BF75" i="5"/>
  <c r="AI93" i="4"/>
  <c r="AL93" i="4"/>
  <c r="AM50" i="5"/>
  <c r="AO92" i="4"/>
  <c r="AQ92" i="4"/>
  <c r="AG93" i="4"/>
  <c r="AM93" i="4"/>
  <c r="AT95" i="5"/>
  <c r="AE49" i="5"/>
  <c r="BE49" i="5" s="1"/>
  <c r="BF49" i="5" s="1"/>
  <c r="BE42" i="5"/>
  <c r="AO49" i="5"/>
  <c r="O51" i="5"/>
  <c r="AG94" i="4"/>
  <c r="AP94" i="4"/>
  <c r="AQ48" i="4"/>
  <c r="AR94" i="4"/>
  <c r="AL49" i="5"/>
  <c r="L51" i="5"/>
  <c r="AS94" i="4"/>
  <c r="N51" i="5"/>
  <c r="AT94" i="4"/>
  <c r="AL92" i="5"/>
  <c r="L95" i="5"/>
  <c r="AQ77" i="4"/>
  <c r="AP77" i="4"/>
  <c r="AU49" i="4"/>
  <c r="AT49" i="4"/>
  <c r="AS49" i="4"/>
  <c r="AQ49" i="4"/>
  <c r="AR49" i="4"/>
  <c r="AP49" i="4"/>
  <c r="AE48" i="4"/>
  <c r="BE38" i="4"/>
  <c r="BF38" i="4" s="1"/>
  <c r="AV77" i="4"/>
  <c r="BM14" i="4"/>
  <c r="AK94" i="4"/>
  <c r="BF48" i="5"/>
  <c r="AN94" i="4"/>
  <c r="AN50" i="4"/>
  <c r="AL50" i="4"/>
  <c r="AI94" i="4"/>
  <c r="AR48" i="4"/>
  <c r="R51" i="4"/>
  <c r="AR51" i="4" s="1"/>
  <c r="AE94" i="5"/>
  <c r="BE94" i="5" s="1"/>
  <c r="BE90" i="5"/>
  <c r="BF90" i="5" s="1"/>
  <c r="AL77" i="5"/>
  <c r="AP92" i="4"/>
  <c r="P95" i="4"/>
  <c r="P51" i="5"/>
  <c r="O95" i="5"/>
  <c r="AO92" i="5"/>
  <c r="BE46" i="5"/>
  <c r="BF46" i="5" s="1"/>
  <c r="AE50" i="5"/>
  <c r="BE50" i="5" s="1"/>
  <c r="BF76" i="4"/>
  <c r="AN92" i="4"/>
  <c r="AM49" i="5"/>
  <c r="M51" i="5"/>
  <c r="AI50" i="5"/>
  <c r="AI50" i="4"/>
  <c r="AH92" i="4"/>
  <c r="H95" i="4"/>
  <c r="BG27" i="5"/>
  <c r="BE27" i="5"/>
  <c r="BF27" i="5" s="1"/>
  <c r="AJ50" i="5"/>
  <c r="AU50" i="5"/>
  <c r="AP48" i="4"/>
  <c r="AG92" i="4"/>
  <c r="BF92" i="4" s="1"/>
  <c r="G95" i="4"/>
  <c r="AI92" i="4"/>
  <c r="I95" i="4"/>
  <c r="AK50" i="5"/>
  <c r="AU93" i="5"/>
  <c r="U95" i="5"/>
  <c r="AH93" i="4"/>
  <c r="AU94" i="4"/>
  <c r="AJ92" i="4"/>
  <c r="J95" i="4"/>
  <c r="AV93" i="5"/>
  <c r="V95" i="5"/>
  <c r="AM94" i="4"/>
  <c r="AF51" i="4"/>
  <c r="AH49" i="4"/>
  <c r="AK92" i="4"/>
  <c r="K95" i="4"/>
  <c r="AI49" i="5"/>
  <c r="I51" i="5"/>
  <c r="BD93" i="5"/>
  <c r="AD95" i="5"/>
  <c r="AH94" i="4"/>
  <c r="AO94" i="4"/>
  <c r="AS48" i="4"/>
  <c r="S51" i="4"/>
  <c r="AS51" i="4" s="1"/>
  <c r="BD50" i="5"/>
  <c r="AQ94" i="4"/>
  <c r="AI49" i="4"/>
  <c r="L95" i="4"/>
  <c r="AL92" i="4"/>
  <c r="AJ49" i="5"/>
  <c r="J51" i="5"/>
  <c r="BF93" i="5"/>
  <c r="AG49" i="4"/>
  <c r="BF49" i="4" s="1"/>
  <c r="AJ49" i="4"/>
  <c r="AM92" i="4"/>
  <c r="M95" i="4"/>
  <c r="AK49" i="5"/>
  <c r="K51" i="5"/>
  <c r="AP93" i="5"/>
  <c r="AF95" i="5"/>
  <c r="AO93" i="5"/>
  <c r="AN93" i="5"/>
  <c r="AL93" i="5"/>
  <c r="AM93" i="5"/>
  <c r="AK93" i="5"/>
  <c r="N93" i="4"/>
  <c r="AN93" i="4" s="1"/>
  <c r="AR38" i="4"/>
  <c r="H48" i="4"/>
  <c r="AV48" i="4"/>
  <c r="P93" i="4"/>
  <c r="AP93" i="4" s="1"/>
  <c r="AI46" i="5"/>
  <c r="Q93" i="4"/>
  <c r="AQ93" i="4" s="1"/>
  <c r="AJ46" i="5"/>
  <c r="I48" i="4"/>
  <c r="AH27" i="4"/>
  <c r="AE33" i="4"/>
  <c r="AH42" i="4"/>
  <c r="AH90" i="4"/>
  <c r="R93" i="4"/>
  <c r="AR93" i="4" s="1"/>
  <c r="AK46" i="5"/>
  <c r="AE59" i="5"/>
  <c r="BE59" i="5" s="1"/>
  <c r="BF59" i="5" s="1"/>
  <c r="N77" i="5"/>
  <c r="AN77" i="5" s="1"/>
  <c r="O93" i="4"/>
  <c r="AO93" i="4" s="1"/>
  <c r="S93" i="4"/>
  <c r="AS93" i="4" s="1"/>
  <c r="AL46" i="5"/>
  <c r="O77" i="5"/>
  <c r="AO77" i="5" s="1"/>
  <c r="U93" i="4"/>
  <c r="AU93" i="4" s="1"/>
  <c r="AL27" i="4"/>
  <c r="AI33" i="4"/>
  <c r="AL42" i="4"/>
  <c r="N48" i="4"/>
  <c r="H77" i="4"/>
  <c r="AH77" i="4" s="1"/>
  <c r="AL90" i="4"/>
  <c r="V93" i="4"/>
  <c r="AV93" i="4" s="1"/>
  <c r="AG20" i="5"/>
  <c r="AE38" i="5"/>
  <c r="AE48" i="5" s="1"/>
  <c r="AO46" i="5"/>
  <c r="AK48" i="5"/>
  <c r="AJ59" i="5"/>
  <c r="AG75" i="5"/>
  <c r="R77" i="5"/>
  <c r="AN46" i="5"/>
  <c r="AM27" i="4"/>
  <c r="AJ33" i="4"/>
  <c r="AM42" i="4"/>
  <c r="O48" i="4"/>
  <c r="I77" i="4"/>
  <c r="AI77" i="4" s="1"/>
  <c r="AE86" i="4"/>
  <c r="AM90" i="4"/>
  <c r="AI20" i="5"/>
  <c r="AP46" i="5"/>
  <c r="AL48" i="5"/>
  <c r="AK59" i="5"/>
  <c r="AI75" i="5"/>
  <c r="S77" i="5"/>
  <c r="AS77" i="5" s="1"/>
  <c r="AG86" i="5"/>
  <c r="AE20" i="4"/>
  <c r="AK33" i="4"/>
  <c r="J77" i="4"/>
  <c r="AJ77" i="4" s="1"/>
  <c r="AN90" i="4"/>
  <c r="AF93" i="4"/>
  <c r="AJ93" i="4" s="1"/>
  <c r="AJ20" i="5"/>
  <c r="AQ46" i="5"/>
  <c r="AM48" i="5"/>
  <c r="AL59" i="5"/>
  <c r="AJ75" i="5"/>
  <c r="AE76" i="5"/>
  <c r="BE76" i="5" s="1"/>
  <c r="BF76" i="5" s="1"/>
  <c r="T77" i="5"/>
  <c r="AO27" i="4"/>
  <c r="AL33" i="4"/>
  <c r="AO42" i="4"/>
  <c r="K77" i="4"/>
  <c r="AK77" i="4" s="1"/>
  <c r="AG86" i="4"/>
  <c r="AO90" i="4"/>
  <c r="AK20" i="5"/>
  <c r="AI38" i="5"/>
  <c r="AR46" i="5"/>
  <c r="AN48" i="5"/>
  <c r="AM59" i="5"/>
  <c r="AK75" i="5"/>
  <c r="U77" i="5"/>
  <c r="AU77" i="5" s="1"/>
  <c r="AJ86" i="5"/>
  <c r="T93" i="4"/>
  <c r="AT93" i="4" s="1"/>
  <c r="AM33" i="4"/>
  <c r="AP42" i="4"/>
  <c r="L77" i="4"/>
  <c r="AL77" i="4" s="1"/>
  <c r="AH86" i="4"/>
  <c r="AP90" i="4"/>
  <c r="V94" i="4"/>
  <c r="AV94" i="4" s="1"/>
  <c r="R95" i="4"/>
  <c r="AL20" i="5"/>
  <c r="AS46" i="5"/>
  <c r="AO48" i="5"/>
  <c r="AF50" i="5"/>
  <c r="AO50" i="5" s="1"/>
  <c r="AN59" i="5"/>
  <c r="AL75" i="5"/>
  <c r="V77" i="5"/>
  <c r="AK86" i="5"/>
  <c r="AN27" i="4"/>
  <c r="AP27" i="4"/>
  <c r="AQ27" i="4"/>
  <c r="AN33" i="4"/>
  <c r="AQ42" i="4"/>
  <c r="AE46" i="4"/>
  <c r="J50" i="4"/>
  <c r="M77" i="4"/>
  <c r="AM77" i="4" s="1"/>
  <c r="AI86" i="4"/>
  <c r="AQ90" i="4"/>
  <c r="AE94" i="4"/>
  <c r="BE94" i="4" s="1"/>
  <c r="BF94" i="4" s="1"/>
  <c r="AM20" i="5"/>
  <c r="AK38" i="5"/>
  <c r="AT46" i="5"/>
  <c r="AP48" i="5"/>
  <c r="AO59" i="5"/>
  <c r="AM75" i="5"/>
  <c r="AI76" i="5"/>
  <c r="AD77" i="5"/>
  <c r="BD77" i="5" s="1"/>
  <c r="AL86" i="5"/>
  <c r="AO33" i="4"/>
  <c r="AR42" i="4"/>
  <c r="K50" i="4"/>
  <c r="AK50" i="4" s="1"/>
  <c r="G51" i="4"/>
  <c r="AG51" i="4" s="1"/>
  <c r="N77" i="4"/>
  <c r="AN77" i="4" s="1"/>
  <c r="AR90" i="4"/>
  <c r="AF94" i="4"/>
  <c r="AN20" i="5"/>
  <c r="AU46" i="5"/>
  <c r="AQ48" i="5"/>
  <c r="AP59" i="5"/>
  <c r="AN75" i="5"/>
  <c r="AE77" i="5"/>
  <c r="AM86" i="5"/>
  <c r="AE75" i="4"/>
  <c r="O77" i="4"/>
  <c r="AO77" i="4" s="1"/>
  <c r="AS90" i="4"/>
  <c r="AO20" i="5"/>
  <c r="AV46" i="5"/>
  <c r="AR48" i="5"/>
  <c r="AQ59" i="5"/>
  <c r="AO75" i="5"/>
  <c r="AF77" i="5"/>
  <c r="AM77" i="5" s="1"/>
  <c r="AN86" i="5"/>
  <c r="G94" i="5"/>
  <c r="AG94" i="5" s="1"/>
  <c r="AQ33" i="4"/>
  <c r="M50" i="4"/>
  <c r="AM50" i="4" s="1"/>
  <c r="AT90" i="4"/>
  <c r="AP20" i="5"/>
  <c r="AN38" i="5"/>
  <c r="AS48" i="5"/>
  <c r="AF51" i="5"/>
  <c r="AS51" i="5" s="1"/>
  <c r="AR59" i="5"/>
  <c r="AP75" i="5"/>
  <c r="AL76" i="5"/>
  <c r="AO86" i="5"/>
  <c r="I94" i="5"/>
  <c r="AI94" i="5" s="1"/>
  <c r="AU27" i="4"/>
  <c r="AQ20" i="5"/>
  <c r="AO38" i="5"/>
  <c r="AT48" i="5"/>
  <c r="AP86" i="5"/>
  <c r="J94" i="5"/>
  <c r="AJ94" i="5" s="1"/>
  <c r="AV42" i="4"/>
  <c r="O50" i="4"/>
  <c r="AO50" i="4" s="1"/>
  <c r="R77" i="4"/>
  <c r="AR77" i="4" s="1"/>
  <c r="AP38" i="5"/>
  <c r="AU48" i="5"/>
  <c r="AQ86" i="5"/>
  <c r="K94" i="5"/>
  <c r="AK94" i="5" s="1"/>
  <c r="BE42" i="4"/>
  <c r="BF42" i="4" s="1"/>
  <c r="P50" i="4"/>
  <c r="AP50" i="4" s="1"/>
  <c r="L51" i="4"/>
  <c r="AL51" i="4" s="1"/>
  <c r="S77" i="4"/>
  <c r="AS77" i="4" s="1"/>
  <c r="AG82" i="4"/>
  <c r="BF82" i="4" s="1"/>
  <c r="AQ38" i="5"/>
  <c r="AV48" i="5"/>
  <c r="AR86" i="5"/>
  <c r="L94" i="5"/>
  <c r="AL94" i="5" s="1"/>
  <c r="G95" i="5"/>
  <c r="BE27" i="4"/>
  <c r="BF27" i="4" s="1"/>
  <c r="BI19" i="4"/>
  <c r="BK19" i="4" s="1"/>
  <c r="BM19" i="4" s="1"/>
  <c r="Q50" i="4"/>
  <c r="AQ50" i="4" s="1"/>
  <c r="M51" i="4"/>
  <c r="AM51" i="4" s="1"/>
  <c r="T77" i="4"/>
  <c r="AT77" i="4" s="1"/>
  <c r="AH82" i="4"/>
  <c r="AR38" i="5"/>
  <c r="BD48" i="5"/>
  <c r="AS86" i="5"/>
  <c r="M94" i="5"/>
  <c r="AM94" i="5" s="1"/>
  <c r="I95" i="5"/>
  <c r="R50" i="4"/>
  <c r="AR50" i="4" s="1"/>
  <c r="U77" i="4"/>
  <c r="AU77" i="4" s="1"/>
  <c r="AI82" i="4"/>
  <c r="AS38" i="5"/>
  <c r="AG42" i="5"/>
  <c r="BE48" i="5"/>
  <c r="BE80" i="5"/>
  <c r="BF80" i="5" s="1"/>
  <c r="AT86" i="5"/>
  <c r="N94" i="5"/>
  <c r="AN94" i="5" s="1"/>
  <c r="J95" i="5"/>
  <c r="S50" i="4"/>
  <c r="AS50" i="4" s="1"/>
  <c r="AJ82" i="4"/>
  <c r="AT38" i="5"/>
  <c r="AI42" i="5"/>
  <c r="AU86" i="5"/>
  <c r="O94" i="5"/>
  <c r="AO94" i="5" s="1"/>
  <c r="K95" i="5"/>
  <c r="T50" i="4"/>
  <c r="AT50" i="4" s="1"/>
  <c r="AK82" i="4"/>
  <c r="AU38" i="5"/>
  <c r="AJ42" i="5"/>
  <c r="AV86" i="5"/>
  <c r="P94" i="5"/>
  <c r="AP94" i="5" s="1"/>
  <c r="AL82" i="4"/>
  <c r="BD38" i="5"/>
  <c r="AK42" i="5"/>
  <c r="BD86" i="5"/>
  <c r="Q94" i="5"/>
  <c r="AQ94" i="5" s="1"/>
  <c r="V50" i="4"/>
  <c r="AV50" i="4" s="1"/>
  <c r="AE59" i="4"/>
  <c r="AM82" i="4"/>
  <c r="BI14" i="5"/>
  <c r="BK14" i="5" s="1"/>
  <c r="BM14" i="5" s="1"/>
  <c r="BE20" i="5"/>
  <c r="BF20" i="5" s="1"/>
  <c r="BE38" i="5"/>
  <c r="BF38" i="5" s="1"/>
  <c r="AL42" i="5"/>
  <c r="BE44" i="5"/>
  <c r="BF44" i="5" s="1"/>
  <c r="BE86" i="5"/>
  <c r="R94" i="5"/>
  <c r="AR94" i="5" s="1"/>
  <c r="N95" i="5"/>
  <c r="BP33" i="4"/>
  <c r="AN82" i="4"/>
  <c r="AC97" i="4"/>
  <c r="AM42" i="5"/>
  <c r="AO82" i="4"/>
  <c r="AN42" i="5"/>
  <c r="AP82" i="4"/>
  <c r="AO42" i="5"/>
  <c r="AQ82" i="4"/>
  <c r="AP42" i="5"/>
  <c r="U50" i="4"/>
  <c r="AU50" i="4" s="1"/>
  <c r="BE18" i="4"/>
  <c r="BF18" i="4" s="1"/>
  <c r="X104" i="10" l="1"/>
  <c r="X106" i="10"/>
  <c r="X29" i="10"/>
  <c r="X33" i="10" s="1"/>
  <c r="P91" i="10"/>
  <c r="R91" i="10" s="1"/>
  <c r="R20" i="10"/>
  <c r="X136" i="10"/>
  <c r="L19" i="10"/>
  <c r="J90" i="10"/>
  <c r="J20" i="10"/>
  <c r="V126" i="10"/>
  <c r="X55" i="10"/>
  <c r="P127" i="10"/>
  <c r="R127" i="10" s="1"/>
  <c r="R56" i="10"/>
  <c r="R63" i="10"/>
  <c r="P134" i="10"/>
  <c r="V136" i="10"/>
  <c r="J97" i="10"/>
  <c r="L26" i="10"/>
  <c r="J134" i="10"/>
  <c r="L134" i="10" s="1"/>
  <c r="L63" i="10"/>
  <c r="J65" i="10"/>
  <c r="P57" i="10"/>
  <c r="L129" i="10"/>
  <c r="P100" i="10"/>
  <c r="P65" i="10"/>
  <c r="P58" i="10"/>
  <c r="P99" i="10"/>
  <c r="R99" i="10" s="1"/>
  <c r="R28" i="10"/>
  <c r="J64" i="10"/>
  <c r="P21" i="10"/>
  <c r="R64" i="10"/>
  <c r="P135" i="10"/>
  <c r="R135" i="10" s="1"/>
  <c r="R27" i="10"/>
  <c r="R29" i="10" s="1"/>
  <c r="P98" i="10"/>
  <c r="R98" i="10" s="1"/>
  <c r="J129" i="10"/>
  <c r="V56" i="10"/>
  <c r="J27" i="10"/>
  <c r="AJ95" i="4"/>
  <c r="AU95" i="5"/>
  <c r="U97" i="5"/>
  <c r="AP95" i="4"/>
  <c r="AJ51" i="5"/>
  <c r="AQ51" i="5"/>
  <c r="AN51" i="5"/>
  <c r="S97" i="5"/>
  <c r="O97" i="5"/>
  <c r="AO95" i="5"/>
  <c r="AG95" i="4"/>
  <c r="G97" i="4"/>
  <c r="AG97" i="4" s="1"/>
  <c r="BF94" i="5"/>
  <c r="BG20" i="4"/>
  <c r="BE20" i="4"/>
  <c r="BF20" i="4" s="1"/>
  <c r="AL51" i="5"/>
  <c r="AR95" i="5"/>
  <c r="R97" i="5"/>
  <c r="AR97" i="5" s="1"/>
  <c r="BG33" i="4"/>
  <c r="BE33" i="4"/>
  <c r="BI16" i="4"/>
  <c r="BK16" i="4" s="1"/>
  <c r="BM16" i="4" s="1"/>
  <c r="BD51" i="5"/>
  <c r="P51" i="4"/>
  <c r="AP51" i="4" s="1"/>
  <c r="BE92" i="5"/>
  <c r="BF92" i="5" s="1"/>
  <c r="AE95" i="5"/>
  <c r="BE86" i="4"/>
  <c r="BF86" i="4" s="1"/>
  <c r="AE93" i="4"/>
  <c r="AO48" i="4"/>
  <c r="O51" i="4"/>
  <c r="AO51" i="4" s="1"/>
  <c r="AI48" i="4"/>
  <c r="I51" i="4"/>
  <c r="AI51" i="4" s="1"/>
  <c r="Q51" i="4"/>
  <c r="AQ51" i="4" s="1"/>
  <c r="AP51" i="5"/>
  <c r="AL95" i="4"/>
  <c r="L97" i="4"/>
  <c r="AL97" i="4" s="1"/>
  <c r="AK77" i="5"/>
  <c r="G97" i="5"/>
  <c r="AG95" i="5"/>
  <c r="AQ95" i="5"/>
  <c r="Q97" i="5"/>
  <c r="AU51" i="5"/>
  <c r="K51" i="4"/>
  <c r="AK51" i="4" s="1"/>
  <c r="AH95" i="4"/>
  <c r="AV51" i="5"/>
  <c r="AO51" i="5"/>
  <c r="BF86" i="5"/>
  <c r="BE46" i="4"/>
  <c r="BF46" i="4" s="1"/>
  <c r="AE50" i="4"/>
  <c r="BE50" i="4" s="1"/>
  <c r="BF50" i="4" s="1"/>
  <c r="AH48" i="4"/>
  <c r="H51" i="4"/>
  <c r="AH51" i="4" s="1"/>
  <c r="AR51" i="5"/>
  <c r="AE77" i="4"/>
  <c r="BE75" i="4"/>
  <c r="BF75" i="4" s="1"/>
  <c r="AI51" i="5"/>
  <c r="T51" i="4"/>
  <c r="AT51" i="4" s="1"/>
  <c r="AT51" i="5"/>
  <c r="BP97" i="4"/>
  <c r="BQ33" i="4" s="1"/>
  <c r="U95" i="4"/>
  <c r="BF42" i="5"/>
  <c r="BG77" i="5"/>
  <c r="BE77" i="5"/>
  <c r="AK95" i="4"/>
  <c r="AG77" i="5"/>
  <c r="S95" i="4"/>
  <c r="J97" i="5"/>
  <c r="AJ95" i="5"/>
  <c r="AT77" i="5"/>
  <c r="AE51" i="5"/>
  <c r="T97" i="5"/>
  <c r="P95" i="5"/>
  <c r="BC97" i="4"/>
  <c r="BG59" i="4"/>
  <c r="BE59" i="4"/>
  <c r="BF59" i="4" s="1"/>
  <c r="V51" i="4"/>
  <c r="AV51" i="4" s="1"/>
  <c r="AQ77" i="5"/>
  <c r="N97" i="5"/>
  <c r="AN97" i="5" s="1"/>
  <c r="AN95" i="5"/>
  <c r="AI95" i="5"/>
  <c r="I97" i="5"/>
  <c r="AI97" i="5" s="1"/>
  <c r="BP51" i="4"/>
  <c r="BO51" i="4"/>
  <c r="AE51" i="4"/>
  <c r="BE48" i="4"/>
  <c r="BF48" i="4" s="1"/>
  <c r="AR95" i="4"/>
  <c r="R97" i="4"/>
  <c r="AR97" i="4" s="1"/>
  <c r="AI95" i="4"/>
  <c r="I97" i="4"/>
  <c r="AI97" i="4" s="1"/>
  <c r="AI77" i="5"/>
  <c r="AV77" i="5"/>
  <c r="U51" i="4"/>
  <c r="AU51" i="4" s="1"/>
  <c r="AM51" i="5"/>
  <c r="AF97" i="4"/>
  <c r="BO95" i="4" s="1"/>
  <c r="BP95" i="4"/>
  <c r="K97" i="5"/>
  <c r="AK95" i="5"/>
  <c r="AR77" i="5"/>
  <c r="M95" i="5"/>
  <c r="AG51" i="5"/>
  <c r="T95" i="4"/>
  <c r="AN48" i="4"/>
  <c r="N51" i="4"/>
  <c r="AN51" i="4" s="1"/>
  <c r="AF97" i="5"/>
  <c r="BC97" i="5" s="1"/>
  <c r="AT50" i="5"/>
  <c r="N95" i="4"/>
  <c r="AP77" i="5"/>
  <c r="AJ50" i="4"/>
  <c r="J51" i="4"/>
  <c r="AJ51" i="4" s="1"/>
  <c r="V97" i="5"/>
  <c r="AV97" i="5" s="1"/>
  <c r="AV95" i="5"/>
  <c r="Q95" i="4"/>
  <c r="AN50" i="5"/>
  <c r="AM95" i="4"/>
  <c r="M97" i="4"/>
  <c r="AM97" i="4" s="1"/>
  <c r="L97" i="5"/>
  <c r="AL97" i="5" s="1"/>
  <c r="AL95" i="5"/>
  <c r="V95" i="4"/>
  <c r="AJ77" i="5"/>
  <c r="AG50" i="5"/>
  <c r="BF50" i="5" s="1"/>
  <c r="BD95" i="5"/>
  <c r="AD97" i="5"/>
  <c r="BD97" i="5" s="1"/>
  <c r="AK51" i="5"/>
  <c r="AL50" i="5"/>
  <c r="O95" i="4"/>
  <c r="R100" i="10" l="1"/>
  <c r="X35" i="10"/>
  <c r="R65" i="10"/>
  <c r="L27" i="10"/>
  <c r="J98" i="10"/>
  <c r="L98" i="10" s="1"/>
  <c r="J28" i="10"/>
  <c r="R57" i="10"/>
  <c r="P128" i="10"/>
  <c r="R128" i="10" s="1"/>
  <c r="R129" i="10" s="1"/>
  <c r="X56" i="10"/>
  <c r="V127" i="10"/>
  <c r="X127" i="10" s="1"/>
  <c r="R58" i="10"/>
  <c r="R70" i="10" s="1"/>
  <c r="R69" i="10" s="1"/>
  <c r="L97" i="10"/>
  <c r="L64" i="10"/>
  <c r="L65" i="10" s="1"/>
  <c r="L70" i="10" s="1"/>
  <c r="L69" i="10" s="1"/>
  <c r="J135" i="10"/>
  <c r="L135" i="10" s="1"/>
  <c r="L136" i="10" s="1"/>
  <c r="L141" i="10" s="1"/>
  <c r="L140" i="10" s="1"/>
  <c r="V57" i="10"/>
  <c r="J136" i="10"/>
  <c r="R134" i="10"/>
  <c r="R136" i="10" s="1"/>
  <c r="P136" i="10"/>
  <c r="X126" i="10"/>
  <c r="R21" i="10"/>
  <c r="R22" i="10" s="1"/>
  <c r="P92" i="10"/>
  <c r="P22" i="10"/>
  <c r="L20" i="10"/>
  <c r="J91" i="10"/>
  <c r="L91" i="10" s="1"/>
  <c r="J21" i="10"/>
  <c r="L90" i="10"/>
  <c r="BE93" i="4"/>
  <c r="BF93" i="4" s="1"/>
  <c r="AE95" i="4"/>
  <c r="U97" i="4"/>
  <c r="AU97" i="4" s="1"/>
  <c r="AU95" i="4"/>
  <c r="BG51" i="4"/>
  <c r="BE51" i="4"/>
  <c r="BR33" i="4"/>
  <c r="BF33" i="4"/>
  <c r="AQ95" i="4"/>
  <c r="Q97" i="4"/>
  <c r="AQ97" i="4" s="1"/>
  <c r="AP95" i="5"/>
  <c r="P97" i="5"/>
  <c r="AP97" i="5" s="1"/>
  <c r="BQ51" i="4"/>
  <c r="BQ97" i="4" s="1"/>
  <c r="AO97" i="5"/>
  <c r="AS97" i="5"/>
  <c r="BG95" i="5"/>
  <c r="BE95" i="5"/>
  <c r="BF95" i="5" s="1"/>
  <c r="AE97" i="5"/>
  <c r="T97" i="4"/>
  <c r="AT97" i="4" s="1"/>
  <c r="AT95" i="4"/>
  <c r="M97" i="5"/>
  <c r="AM97" i="5" s="1"/>
  <c r="AM95" i="5"/>
  <c r="AJ97" i="5"/>
  <c r="AG97" i="5"/>
  <c r="H97" i="4"/>
  <c r="AH97" i="4" s="1"/>
  <c r="AQ97" i="5"/>
  <c r="AS95" i="4"/>
  <c r="S97" i="4"/>
  <c r="AS97" i="4" s="1"/>
  <c r="P97" i="4"/>
  <c r="AP97" i="4" s="1"/>
  <c r="AN95" i="4"/>
  <c r="N97" i="4"/>
  <c r="AN97" i="4" s="1"/>
  <c r="AK97" i="5"/>
  <c r="V97" i="4"/>
  <c r="AV97" i="4" s="1"/>
  <c r="AV95" i="4"/>
  <c r="BQ95" i="4"/>
  <c r="K97" i="4"/>
  <c r="AK97" i="4" s="1"/>
  <c r="AU97" i="5"/>
  <c r="BG77" i="4"/>
  <c r="BE77" i="4"/>
  <c r="BF77" i="4" s="1"/>
  <c r="AT97" i="5"/>
  <c r="BG51" i="5"/>
  <c r="BE51" i="5"/>
  <c r="BF51" i="5" s="1"/>
  <c r="O97" i="4"/>
  <c r="AO97" i="4" s="1"/>
  <c r="AO95" i="4"/>
  <c r="BO97" i="4"/>
  <c r="BO59" i="4"/>
  <c r="BO53" i="4"/>
  <c r="BO20" i="4"/>
  <c r="BO77" i="4"/>
  <c r="BO33" i="4"/>
  <c r="BO27" i="4"/>
  <c r="BF77" i="5"/>
  <c r="J97" i="4"/>
  <c r="AJ97" i="4" s="1"/>
  <c r="R33" i="10" l="1"/>
  <c r="R35" i="10"/>
  <c r="J92" i="10"/>
  <c r="L92" i="10" s="1"/>
  <c r="L21" i="10"/>
  <c r="L22" i="10" s="1"/>
  <c r="L33" i="10" s="1"/>
  <c r="J22" i="10"/>
  <c r="X57" i="10"/>
  <c r="X58" i="10" s="1"/>
  <c r="X70" i="10" s="1"/>
  <c r="X69" i="10" s="1"/>
  <c r="V128" i="10"/>
  <c r="L93" i="10"/>
  <c r="R92" i="10"/>
  <c r="R93" i="10" s="1"/>
  <c r="P93" i="10"/>
  <c r="L28" i="10"/>
  <c r="L29" i="10" s="1"/>
  <c r="J99" i="10"/>
  <c r="J29" i="10"/>
  <c r="V58" i="10"/>
  <c r="R141" i="10"/>
  <c r="R140" i="10" s="1"/>
  <c r="P129" i="10"/>
  <c r="J93" i="10"/>
  <c r="AE97" i="4"/>
  <c r="BG95" i="4"/>
  <c r="BE95" i="4"/>
  <c r="BR51" i="4"/>
  <c r="BF51" i="4"/>
  <c r="AE98" i="5"/>
  <c r="BG97" i="5"/>
  <c r="BE97" i="5"/>
  <c r="BF97" i="5" s="1"/>
  <c r="R104" i="10" l="1"/>
  <c r="R106" i="10"/>
  <c r="L99" i="10"/>
  <c r="L100" i="10" s="1"/>
  <c r="J100" i="10"/>
  <c r="X128" i="10"/>
  <c r="X129" i="10" s="1"/>
  <c r="X141" i="10" s="1"/>
  <c r="X140" i="10" s="1"/>
  <c r="V129" i="10"/>
  <c r="L104" i="10"/>
  <c r="BR95" i="4"/>
  <c r="BV32" i="4" s="1"/>
  <c r="BF95" i="4"/>
  <c r="AE98" i="4"/>
  <c r="BG97" i="4"/>
  <c r="BE97" i="4"/>
  <c r="BF97" i="4" s="1"/>
  <c r="J98" i="2" l="1"/>
  <c r="J88" i="2"/>
  <c r="J90" i="2" s="1"/>
  <c r="J94" i="2" s="1"/>
  <c r="J84" i="2"/>
  <c r="J86" i="2" s="1"/>
  <c r="J93" i="2" s="1"/>
  <c r="J80" i="2"/>
  <c r="J82" i="2" s="1"/>
  <c r="J92" i="2" s="1"/>
  <c r="J95" i="2" s="1"/>
  <c r="J73" i="2"/>
  <c r="J72" i="2"/>
  <c r="J71" i="2"/>
  <c r="J70" i="2"/>
  <c r="J69" i="2"/>
  <c r="J68" i="2"/>
  <c r="J67" i="2"/>
  <c r="J76" i="2" s="1"/>
  <c r="J66" i="2"/>
  <c r="J65" i="2"/>
  <c r="J64" i="2"/>
  <c r="J63" i="2"/>
  <c r="J62" i="2"/>
  <c r="J75" i="2" s="1"/>
  <c r="J77" i="2" s="1"/>
  <c r="J58" i="2"/>
  <c r="J57" i="2"/>
  <c r="J56" i="2"/>
  <c r="J59" i="2" s="1"/>
  <c r="J53" i="2"/>
  <c r="J45" i="2"/>
  <c r="J44" i="2"/>
  <c r="J46" i="2" s="1"/>
  <c r="J50" i="2" s="1"/>
  <c r="J41" i="2"/>
  <c r="J40" i="2"/>
  <c r="J42" i="2" s="1"/>
  <c r="J49" i="2" s="1"/>
  <c r="J37" i="2"/>
  <c r="J36" i="2"/>
  <c r="J38" i="2" s="1"/>
  <c r="J48" i="2" s="1"/>
  <c r="J51" i="2" s="1"/>
  <c r="J32" i="2"/>
  <c r="J31" i="2"/>
  <c r="J30" i="2"/>
  <c r="J33" i="2" s="1"/>
  <c r="J26" i="2"/>
  <c r="J25" i="2"/>
  <c r="J24" i="2"/>
  <c r="J23" i="2"/>
  <c r="J27" i="2" s="1"/>
  <c r="J19" i="2"/>
  <c r="J18" i="2"/>
  <c r="J20" i="2" s="1"/>
  <c r="J98" i="1"/>
  <c r="J92" i="1"/>
  <c r="J93" i="1"/>
  <c r="J94" i="1"/>
  <c r="J95" i="1"/>
  <c r="J90" i="1"/>
  <c r="J86" i="1"/>
  <c r="J82" i="1"/>
  <c r="J88" i="1"/>
  <c r="J84" i="1"/>
  <c r="J80" i="1"/>
  <c r="J75" i="1"/>
  <c r="J76" i="1"/>
  <c r="J77" i="1"/>
  <c r="J59" i="1"/>
  <c r="J73" i="1"/>
  <c r="J72" i="1"/>
  <c r="J71" i="1"/>
  <c r="J70" i="1"/>
  <c r="J69" i="1"/>
  <c r="J68" i="1"/>
  <c r="J67" i="1"/>
  <c r="J66" i="1"/>
  <c r="J65" i="1"/>
  <c r="J64" i="1"/>
  <c r="J63" i="1"/>
  <c r="J62" i="1"/>
  <c r="J58" i="1"/>
  <c r="J57" i="1"/>
  <c r="J56" i="1"/>
  <c r="J53" i="1"/>
  <c r="J48" i="1"/>
  <c r="J49" i="1"/>
  <c r="J50" i="1"/>
  <c r="J51" i="1"/>
  <c r="J46" i="1"/>
  <c r="J42" i="1"/>
  <c r="J38" i="1"/>
  <c r="J33" i="1"/>
  <c r="J45" i="1"/>
  <c r="J44" i="1"/>
  <c r="J41" i="1"/>
  <c r="J40" i="1"/>
  <c r="J37" i="1"/>
  <c r="J36" i="1"/>
  <c r="J32" i="1"/>
  <c r="J31" i="1"/>
  <c r="J30" i="1"/>
  <c r="J27" i="1"/>
  <c r="J26" i="1"/>
  <c r="J25" i="1"/>
  <c r="J24" i="1"/>
  <c r="J23" i="1"/>
  <c r="J20" i="1"/>
  <c r="J19" i="1"/>
  <c r="J18" i="1"/>
  <c r="J97" i="2"/>
  <c r="J97" i="1"/>
  <c r="AF89" i="2" l="1"/>
  <c r="E89" i="2"/>
  <c r="BE88" i="2"/>
  <c r="W90" i="2"/>
  <c r="V90" i="2"/>
  <c r="U90" i="2"/>
  <c r="T90" i="2"/>
  <c r="S90" i="2"/>
  <c r="R90" i="2"/>
  <c r="Q90" i="2"/>
  <c r="P90" i="2"/>
  <c r="AF88" i="2"/>
  <c r="AN88" i="2"/>
  <c r="AM88" i="2"/>
  <c r="AL88" i="2"/>
  <c r="AK88" i="2"/>
  <c r="AJ88" i="2"/>
  <c r="E88" i="2"/>
  <c r="U86" i="2"/>
  <c r="U93" i="2" s="1"/>
  <c r="AO85" i="2"/>
  <c r="AM85" i="2"/>
  <c r="AJ85" i="2"/>
  <c r="AR85" i="2"/>
  <c r="AE86" i="2"/>
  <c r="AW85" i="2"/>
  <c r="AV85" i="2"/>
  <c r="AU85" i="2"/>
  <c r="AT85" i="2"/>
  <c r="AS85" i="2"/>
  <c r="E85" i="2"/>
  <c r="AH85" i="2" s="1"/>
  <c r="AR84" i="2"/>
  <c r="AO84" i="2"/>
  <c r="AL84" i="2"/>
  <c r="AK84" i="2"/>
  <c r="AG86" i="2"/>
  <c r="AG93" i="2" s="1"/>
  <c r="BE84" i="2"/>
  <c r="AW84" i="2"/>
  <c r="AV84" i="2"/>
  <c r="AU84" i="2"/>
  <c r="AT84" i="2"/>
  <c r="AS84" i="2"/>
  <c r="R86" i="2"/>
  <c r="Q86" i="2"/>
  <c r="P86" i="2"/>
  <c r="O86" i="2"/>
  <c r="N86" i="2"/>
  <c r="M86" i="2"/>
  <c r="L86" i="2"/>
  <c r="K86" i="2"/>
  <c r="AF84" i="2"/>
  <c r="E84" i="2"/>
  <c r="E81" i="2"/>
  <c r="S82" i="2"/>
  <c r="R82" i="2"/>
  <c r="Q82" i="2"/>
  <c r="P82" i="2"/>
  <c r="O82" i="2"/>
  <c r="N82" i="2"/>
  <c r="M82" i="2"/>
  <c r="L82" i="2"/>
  <c r="K82" i="2"/>
  <c r="E80" i="2"/>
  <c r="E73" i="2"/>
  <c r="E72" i="2"/>
  <c r="BE71" i="2"/>
  <c r="AW71" i="2"/>
  <c r="AV71" i="2"/>
  <c r="AU71" i="2"/>
  <c r="AT71" i="2"/>
  <c r="AS71" i="2"/>
  <c r="AR71" i="2"/>
  <c r="AQ71" i="2"/>
  <c r="AP71" i="2"/>
  <c r="AO71" i="2"/>
  <c r="AN71" i="2"/>
  <c r="AM71" i="2"/>
  <c r="AL71" i="2"/>
  <c r="AK71" i="2"/>
  <c r="AJ71" i="2"/>
  <c r="E71" i="2"/>
  <c r="AH71" i="2" s="1"/>
  <c r="AK70" i="2"/>
  <c r="BE70" i="2"/>
  <c r="AW70" i="2"/>
  <c r="AV70" i="2"/>
  <c r="AU70" i="2"/>
  <c r="AT70" i="2"/>
  <c r="AS70" i="2"/>
  <c r="AR70" i="2"/>
  <c r="AQ70" i="2"/>
  <c r="AP70" i="2"/>
  <c r="AO70" i="2"/>
  <c r="AN70" i="2"/>
  <c r="AM70" i="2"/>
  <c r="AF70" i="2"/>
  <c r="BF70" i="2" s="1"/>
  <c r="E70" i="2"/>
  <c r="AP69" i="2"/>
  <c r="BE69" i="2"/>
  <c r="AW69" i="2"/>
  <c r="AV69" i="2"/>
  <c r="AU69" i="2"/>
  <c r="AT69" i="2"/>
  <c r="AS69" i="2"/>
  <c r="AR69" i="2"/>
  <c r="AF69" i="2"/>
  <c r="BF69" i="2" s="1"/>
  <c r="E69" i="2"/>
  <c r="AH69" i="2" s="1"/>
  <c r="AT68" i="2"/>
  <c r="BE68" i="2"/>
  <c r="AW68" i="2"/>
  <c r="AF68" i="2"/>
  <c r="BF68" i="2" s="1"/>
  <c r="AU68" i="2"/>
  <c r="AL68" i="2"/>
  <c r="E68" i="2"/>
  <c r="W76" i="2"/>
  <c r="U76" i="2"/>
  <c r="T76" i="2"/>
  <c r="S76" i="2"/>
  <c r="R76" i="2"/>
  <c r="P76" i="2"/>
  <c r="O76" i="2"/>
  <c r="M76" i="2"/>
  <c r="L76" i="2"/>
  <c r="AF67" i="2"/>
  <c r="E67" i="2"/>
  <c r="BE66" i="2"/>
  <c r="AW66" i="2"/>
  <c r="AU66" i="2"/>
  <c r="AR66" i="2"/>
  <c r="AQ66" i="2"/>
  <c r="AN66" i="2"/>
  <c r="AV66" i="2"/>
  <c r="AT66" i="2"/>
  <c r="AS66" i="2"/>
  <c r="AP66" i="2"/>
  <c r="AO66" i="2"/>
  <c r="AM66" i="2"/>
  <c r="AL66" i="2"/>
  <c r="AK66" i="2"/>
  <c r="AJ66" i="2"/>
  <c r="AH66" i="2"/>
  <c r="E66" i="2"/>
  <c r="AF65" i="2"/>
  <c r="E65" i="2"/>
  <c r="BE64" i="2"/>
  <c r="AH64" i="2"/>
  <c r="AW64" i="2"/>
  <c r="AV64" i="2"/>
  <c r="AU64" i="2"/>
  <c r="AT64" i="2"/>
  <c r="AS64" i="2"/>
  <c r="AR64" i="2"/>
  <c r="AQ64" i="2"/>
  <c r="AP64" i="2"/>
  <c r="AN64" i="2"/>
  <c r="AM64" i="2"/>
  <c r="AL64" i="2"/>
  <c r="AF64" i="2"/>
  <c r="BF64" i="2" s="1"/>
  <c r="BG64" i="2" s="1"/>
  <c r="E64" i="2"/>
  <c r="AF63" i="2"/>
  <c r="E63" i="2"/>
  <c r="AW62" i="2"/>
  <c r="AT62" i="2"/>
  <c r="AP62" i="2"/>
  <c r="BE62" i="2"/>
  <c r="W75" i="2"/>
  <c r="AV62" i="2"/>
  <c r="AU62" i="2"/>
  <c r="T75" i="2"/>
  <c r="AS62" i="2"/>
  <c r="AR62" i="2"/>
  <c r="AQ62" i="2"/>
  <c r="P75" i="2"/>
  <c r="AO62" i="2"/>
  <c r="AN62" i="2"/>
  <c r="AM62" i="2"/>
  <c r="AL62" i="2"/>
  <c r="AK62" i="2"/>
  <c r="I75" i="2"/>
  <c r="E62" i="2"/>
  <c r="S59" i="2"/>
  <c r="Q59" i="2"/>
  <c r="N59" i="2"/>
  <c r="AJ58" i="2"/>
  <c r="BE58" i="2"/>
  <c r="AW58" i="2"/>
  <c r="V59" i="2"/>
  <c r="AU58" i="2"/>
  <c r="AT58" i="2"/>
  <c r="AS58" i="2"/>
  <c r="R59" i="2"/>
  <c r="AO58" i="2"/>
  <c r="AN58" i="2"/>
  <c r="AF58" i="2"/>
  <c r="BF58" i="2" s="1"/>
  <c r="E58" i="2"/>
  <c r="AH58" i="2" s="1"/>
  <c r="AO57" i="2"/>
  <c r="BE57" i="2"/>
  <c r="W59" i="2"/>
  <c r="AV57" i="2"/>
  <c r="T59" i="2"/>
  <c r="AS57" i="2"/>
  <c r="AR57" i="2"/>
  <c r="P59" i="2"/>
  <c r="E57" i="2"/>
  <c r="AH57" i="2" s="1"/>
  <c r="AF56" i="2"/>
  <c r="AE59" i="2"/>
  <c r="U59" i="2"/>
  <c r="O59" i="2"/>
  <c r="M59" i="2"/>
  <c r="L59" i="2"/>
  <c r="I59" i="2"/>
  <c r="E56" i="2"/>
  <c r="AS53" i="2"/>
  <c r="AR53" i="2"/>
  <c r="AO53" i="2"/>
  <c r="AL53" i="2"/>
  <c r="BE53" i="2"/>
  <c r="AP53" i="2"/>
  <c r="AM53" i="2"/>
  <c r="AJ53" i="2"/>
  <c r="AH53" i="2"/>
  <c r="E53" i="2"/>
  <c r="AG46" i="2"/>
  <c r="AG50" i="2" s="1"/>
  <c r="W46" i="2"/>
  <c r="AW46" i="2" s="1"/>
  <c r="S46" i="2"/>
  <c r="S50" i="2" s="1"/>
  <c r="AU45" i="2"/>
  <c r="AS45" i="2"/>
  <c r="AR45" i="2"/>
  <c r="AQ45" i="2"/>
  <c r="AP45" i="2"/>
  <c r="AN45" i="2"/>
  <c r="AM45" i="2"/>
  <c r="AL45" i="2"/>
  <c r="AH45" i="2"/>
  <c r="BE45" i="2"/>
  <c r="AW45" i="2"/>
  <c r="AV45" i="2"/>
  <c r="U46" i="2"/>
  <c r="T46" i="2"/>
  <c r="AO45" i="2"/>
  <c r="AK45" i="2"/>
  <c r="AJ45" i="2"/>
  <c r="E45" i="2"/>
  <c r="AW44" i="2"/>
  <c r="AS44" i="2"/>
  <c r="AR44" i="2"/>
  <c r="AQ44" i="2"/>
  <c r="AN44" i="2"/>
  <c r="AK44" i="2"/>
  <c r="AJ44" i="2"/>
  <c r="BE44" i="2"/>
  <c r="AE46" i="2"/>
  <c r="V46" i="2"/>
  <c r="AT44" i="2"/>
  <c r="R46" i="2"/>
  <c r="Q46" i="2"/>
  <c r="AP44" i="2"/>
  <c r="AO44" i="2"/>
  <c r="N46" i="2"/>
  <c r="AM44" i="2"/>
  <c r="AL44" i="2"/>
  <c r="I46" i="2"/>
  <c r="AH44" i="2"/>
  <c r="E44" i="2"/>
  <c r="V42" i="2"/>
  <c r="V49" i="2" s="1"/>
  <c r="U42" i="2"/>
  <c r="U49" i="2" s="1"/>
  <c r="T42" i="2"/>
  <c r="T49" i="2" s="1"/>
  <c r="AW41" i="2"/>
  <c r="AT41" i="2"/>
  <c r="AP41" i="2"/>
  <c r="AS41" i="2"/>
  <c r="BE41" i="2"/>
  <c r="AV41" i="2"/>
  <c r="AU41" i="2"/>
  <c r="AR41" i="2"/>
  <c r="AQ41" i="2"/>
  <c r="AO41" i="2"/>
  <c r="AN41" i="2"/>
  <c r="M42" i="2"/>
  <c r="AL41" i="2"/>
  <c r="AK41" i="2"/>
  <c r="AH41" i="2"/>
  <c r="E41" i="2"/>
  <c r="BE40" i="2"/>
  <c r="AU40" i="2"/>
  <c r="AM40" i="2"/>
  <c r="AL40" i="2"/>
  <c r="AK40" i="2"/>
  <c r="AG42" i="2"/>
  <c r="AE42" i="2"/>
  <c r="AW40" i="2"/>
  <c r="AV40" i="2"/>
  <c r="AT40" i="2"/>
  <c r="AS40" i="2"/>
  <c r="AR40" i="2"/>
  <c r="AQ40" i="2"/>
  <c r="AP40" i="2"/>
  <c r="O42" i="2"/>
  <c r="N42" i="2"/>
  <c r="L42" i="2"/>
  <c r="K42" i="2"/>
  <c r="I42" i="2"/>
  <c r="E40" i="2"/>
  <c r="W38" i="2"/>
  <c r="W48" i="2" s="1"/>
  <c r="V38" i="2"/>
  <c r="V48" i="2" s="1"/>
  <c r="T38" i="2"/>
  <c r="T48" i="2" s="1"/>
  <c r="O38" i="2"/>
  <c r="O48" i="2" s="1"/>
  <c r="K38" i="2"/>
  <c r="K48" i="2" s="1"/>
  <c r="AR37" i="2"/>
  <c r="AM37" i="2"/>
  <c r="AF37" i="2"/>
  <c r="P38" i="2"/>
  <c r="P48" i="2" s="1"/>
  <c r="N38" i="2"/>
  <c r="N48" i="2" s="1"/>
  <c r="E37" i="2"/>
  <c r="U38" i="2"/>
  <c r="U48" i="2" s="1"/>
  <c r="S38" i="2"/>
  <c r="S48" i="2" s="1"/>
  <c r="AF36" i="2"/>
  <c r="Q38" i="2"/>
  <c r="Q48" i="2" s="1"/>
  <c r="M38" i="2"/>
  <c r="M48" i="2" s="1"/>
  <c r="L38" i="2"/>
  <c r="L48" i="2" s="1"/>
  <c r="I38" i="2"/>
  <c r="I48" i="2" s="1"/>
  <c r="E36" i="2"/>
  <c r="N33" i="2"/>
  <c r="AF32" i="2"/>
  <c r="E32" i="2"/>
  <c r="AF31" i="2"/>
  <c r="E31" i="2"/>
  <c r="BE30" i="2"/>
  <c r="AW30" i="2"/>
  <c r="AT30" i="2"/>
  <c r="AN30" i="2"/>
  <c r="AL30" i="2"/>
  <c r="AK30" i="2"/>
  <c r="W33" i="2"/>
  <c r="AV30" i="2"/>
  <c r="AU30" i="2"/>
  <c r="T33" i="2"/>
  <c r="AS30" i="2"/>
  <c r="AR30" i="2"/>
  <c r="AQ30" i="2"/>
  <c r="AP30" i="2"/>
  <c r="AO30" i="2"/>
  <c r="AM30" i="2"/>
  <c r="L33" i="2"/>
  <c r="K33" i="2"/>
  <c r="AJ30" i="2"/>
  <c r="E30" i="2"/>
  <c r="AM26" i="2"/>
  <c r="BE26" i="2"/>
  <c r="W27" i="2"/>
  <c r="AF26" i="2"/>
  <c r="BF26" i="2" s="1"/>
  <c r="AR26" i="2"/>
  <c r="AP26" i="2"/>
  <c r="AK26" i="2"/>
  <c r="E26" i="2"/>
  <c r="AH26" i="2" s="1"/>
  <c r="AE27" i="2"/>
  <c r="E25" i="2"/>
  <c r="AR24" i="2"/>
  <c r="AQ24" i="2"/>
  <c r="AK24" i="2"/>
  <c r="AW24" i="2"/>
  <c r="AV24" i="2"/>
  <c r="AU24" i="2"/>
  <c r="AP24" i="2"/>
  <c r="AO24" i="2"/>
  <c r="AM24" i="2"/>
  <c r="AJ24" i="2"/>
  <c r="AH24" i="2"/>
  <c r="E24" i="2"/>
  <c r="V27" i="2"/>
  <c r="U27" i="2"/>
  <c r="T27" i="2"/>
  <c r="R27" i="2"/>
  <c r="Q27" i="2"/>
  <c r="P27" i="2"/>
  <c r="O27" i="2"/>
  <c r="N27" i="2"/>
  <c r="M27" i="2"/>
  <c r="L27" i="2"/>
  <c r="K27" i="2"/>
  <c r="AF23" i="2"/>
  <c r="E23" i="2"/>
  <c r="AD20" i="2"/>
  <c r="AD97" i="2" s="1"/>
  <c r="W20" i="2"/>
  <c r="S20" i="2"/>
  <c r="Q20" i="2"/>
  <c r="P20" i="2"/>
  <c r="I20" i="2"/>
  <c r="AP19" i="2"/>
  <c r="BE19" i="2"/>
  <c r="V20" i="2"/>
  <c r="U20" i="2"/>
  <c r="AS19" i="2"/>
  <c r="AR19" i="2"/>
  <c r="AL19" i="2"/>
  <c r="AF19" i="2"/>
  <c r="BM19" i="2"/>
  <c r="E19" i="2"/>
  <c r="AE20" i="2"/>
  <c r="O20" i="2"/>
  <c r="M20" i="2"/>
  <c r="K20" i="2"/>
  <c r="AF18" i="2"/>
  <c r="E18" i="2"/>
  <c r="AG8" i="2"/>
  <c r="AG7" i="2"/>
  <c r="AG6" i="2"/>
  <c r="AE97" i="1"/>
  <c r="W90" i="1"/>
  <c r="V90" i="1"/>
  <c r="U90" i="1"/>
  <c r="T90" i="1"/>
  <c r="S90" i="1"/>
  <c r="R90" i="1"/>
  <c r="E88" i="1"/>
  <c r="AG90" i="1" s="1"/>
  <c r="AG94" i="1" s="1"/>
  <c r="P86" i="1"/>
  <c r="N86" i="1"/>
  <c r="AN84" i="1"/>
  <c r="AW84" i="1"/>
  <c r="AV84" i="1"/>
  <c r="AU84" i="1"/>
  <c r="AT84" i="1"/>
  <c r="AS84" i="1"/>
  <c r="AR84" i="1"/>
  <c r="AQ84" i="1"/>
  <c r="AP84" i="1"/>
  <c r="AO84" i="1"/>
  <c r="M86" i="1"/>
  <c r="AL84" i="1"/>
  <c r="AK84" i="1"/>
  <c r="AF84" i="1"/>
  <c r="H86" i="1"/>
  <c r="E84" i="1"/>
  <c r="Q82" i="1"/>
  <c r="Q92" i="1" s="1"/>
  <c r="P82" i="1"/>
  <c r="P92" i="1" s="1"/>
  <c r="O82" i="1"/>
  <c r="O92" i="1" s="1"/>
  <c r="N82" i="1"/>
  <c r="M82" i="1"/>
  <c r="L82" i="1"/>
  <c r="K82" i="1"/>
  <c r="I82" i="1"/>
  <c r="H82" i="1"/>
  <c r="G82" i="1"/>
  <c r="E80" i="1"/>
  <c r="E73" i="1"/>
  <c r="AN73" i="1" s="1"/>
  <c r="AS72" i="1"/>
  <c r="AI72" i="1"/>
  <c r="AW72" i="1"/>
  <c r="AV72" i="1"/>
  <c r="AU72" i="1"/>
  <c r="AT72" i="1"/>
  <c r="AR72" i="1"/>
  <c r="AQ72" i="1"/>
  <c r="AP72" i="1"/>
  <c r="AO72" i="1"/>
  <c r="AN72" i="1"/>
  <c r="AM72" i="1"/>
  <c r="AL72" i="1"/>
  <c r="AK72" i="1"/>
  <c r="AJ72" i="1"/>
  <c r="E72" i="1"/>
  <c r="AH72" i="1" s="1"/>
  <c r="AM71" i="1"/>
  <c r="AW71" i="1"/>
  <c r="AV71" i="1"/>
  <c r="AU71" i="1"/>
  <c r="AT71" i="1"/>
  <c r="AS71" i="1"/>
  <c r="AR71" i="1"/>
  <c r="AQ71" i="1"/>
  <c r="AP71" i="1"/>
  <c r="AO71" i="1"/>
  <c r="AN71" i="1"/>
  <c r="AL71" i="1"/>
  <c r="AJ71" i="1"/>
  <c r="E71" i="1"/>
  <c r="AH71" i="1" s="1"/>
  <c r="AN70" i="1"/>
  <c r="AW70" i="1"/>
  <c r="AV70" i="1"/>
  <c r="AU70" i="1"/>
  <c r="AT70" i="1"/>
  <c r="AS70" i="1"/>
  <c r="AR70" i="1"/>
  <c r="AQ70" i="1"/>
  <c r="AP70" i="1"/>
  <c r="AO70" i="1"/>
  <c r="AK70" i="1"/>
  <c r="E70" i="1"/>
  <c r="AH70" i="1" s="1"/>
  <c r="AQ69" i="1"/>
  <c r="AO69" i="1"/>
  <c r="AM69" i="1"/>
  <c r="AL69" i="1"/>
  <c r="AK69" i="1"/>
  <c r="AJ69" i="1"/>
  <c r="AI69" i="1"/>
  <c r="AW69" i="1"/>
  <c r="AV69" i="1"/>
  <c r="AU69" i="1"/>
  <c r="AT69" i="1"/>
  <c r="AS69" i="1"/>
  <c r="AF69" i="1"/>
  <c r="BF69" i="1" s="1"/>
  <c r="E69" i="1"/>
  <c r="AH69" i="1" s="1"/>
  <c r="AQ68" i="1"/>
  <c r="AO68" i="1"/>
  <c r="AV68" i="1"/>
  <c r="AU68" i="1"/>
  <c r="AS68" i="1"/>
  <c r="AP68" i="1"/>
  <c r="AN68" i="1"/>
  <c r="AJ68" i="1"/>
  <c r="AI68" i="1"/>
  <c r="E68" i="1"/>
  <c r="W76" i="1"/>
  <c r="V76" i="1"/>
  <c r="U76" i="1"/>
  <c r="T76" i="1"/>
  <c r="R76" i="1"/>
  <c r="L76" i="1"/>
  <c r="E67" i="1"/>
  <c r="AQ66" i="1"/>
  <c r="AW66" i="1"/>
  <c r="AV66" i="1"/>
  <c r="AU66" i="1"/>
  <c r="AT66" i="1"/>
  <c r="AS66" i="1"/>
  <c r="AR66" i="1"/>
  <c r="AP66" i="1"/>
  <c r="AO66" i="1"/>
  <c r="AN66" i="1"/>
  <c r="AM66" i="1"/>
  <c r="AL66" i="1"/>
  <c r="AK66" i="1"/>
  <c r="AJ66" i="1"/>
  <c r="AI66" i="1"/>
  <c r="E66" i="1"/>
  <c r="AH66" i="1" s="1"/>
  <c r="AV65" i="1"/>
  <c r="AL65" i="1"/>
  <c r="AM65" i="1"/>
  <c r="AW65" i="1"/>
  <c r="AU65" i="1"/>
  <c r="AT65" i="1"/>
  <c r="AS65" i="1"/>
  <c r="AR65" i="1"/>
  <c r="AQ65" i="1"/>
  <c r="AP65" i="1"/>
  <c r="AO65" i="1"/>
  <c r="AN65" i="1"/>
  <c r="AJ65" i="1"/>
  <c r="AI65" i="1"/>
  <c r="AH65" i="1"/>
  <c r="E65" i="1"/>
  <c r="AR64" i="1"/>
  <c r="AQ64" i="1"/>
  <c r="AL64" i="1"/>
  <c r="AK64" i="1"/>
  <c r="AJ64" i="1"/>
  <c r="AH64" i="1"/>
  <c r="AW64" i="1"/>
  <c r="AV64" i="1"/>
  <c r="AU64" i="1"/>
  <c r="AT64" i="1"/>
  <c r="AS64" i="1"/>
  <c r="AP64" i="1"/>
  <c r="AO64" i="1"/>
  <c r="AN64" i="1"/>
  <c r="AM64" i="1"/>
  <c r="AI64" i="1"/>
  <c r="E64" i="1"/>
  <c r="AQ63" i="1"/>
  <c r="AP63" i="1"/>
  <c r="AM63" i="1"/>
  <c r="AK63" i="1"/>
  <c r="AJ63" i="1"/>
  <c r="AH63" i="1"/>
  <c r="AL63" i="1"/>
  <c r="AW63" i="1"/>
  <c r="AV63" i="1"/>
  <c r="AU63" i="1"/>
  <c r="AT63" i="1"/>
  <c r="AS63" i="1"/>
  <c r="AR63" i="1"/>
  <c r="AO63" i="1"/>
  <c r="AN63" i="1"/>
  <c r="AF63" i="1"/>
  <c r="BF63" i="1" s="1"/>
  <c r="E63" i="1"/>
  <c r="AO62" i="1"/>
  <c r="AM62" i="1"/>
  <c r="AJ62" i="1"/>
  <c r="AL62" i="1"/>
  <c r="W75" i="1"/>
  <c r="V75" i="1"/>
  <c r="U75" i="1"/>
  <c r="T75" i="1"/>
  <c r="S75" i="1"/>
  <c r="R75" i="1"/>
  <c r="Q75" i="1"/>
  <c r="P75" i="1"/>
  <c r="O75" i="1"/>
  <c r="N75" i="1"/>
  <c r="AF62" i="1"/>
  <c r="L75" i="1"/>
  <c r="K75" i="1"/>
  <c r="I75" i="1"/>
  <c r="H75" i="1"/>
  <c r="E62" i="1"/>
  <c r="K59" i="1"/>
  <c r="E58" i="1"/>
  <c r="E57" i="1"/>
  <c r="AW56" i="1"/>
  <c r="AV56" i="1"/>
  <c r="AU56" i="1"/>
  <c r="AT56" i="1"/>
  <c r="AS56" i="1"/>
  <c r="AR56" i="1"/>
  <c r="AQ56" i="1"/>
  <c r="AP56" i="1"/>
  <c r="O59" i="1"/>
  <c r="AN56" i="1"/>
  <c r="AM56" i="1"/>
  <c r="AL56" i="1"/>
  <c r="I59" i="1"/>
  <c r="AI56" i="1"/>
  <c r="AH56" i="1"/>
  <c r="E56" i="1"/>
  <c r="AV53" i="1"/>
  <c r="AN53" i="1"/>
  <c r="AL53" i="1"/>
  <c r="AK53" i="1"/>
  <c r="AI53" i="1"/>
  <c r="AW53" i="1"/>
  <c r="AU53" i="1"/>
  <c r="AT53" i="1"/>
  <c r="AF53" i="1"/>
  <c r="AP53" i="1"/>
  <c r="AO53" i="1"/>
  <c r="AJ53" i="1"/>
  <c r="AH53" i="1"/>
  <c r="E53" i="1"/>
  <c r="K50" i="1"/>
  <c r="S49" i="1"/>
  <c r="L49" i="1"/>
  <c r="V46" i="1"/>
  <c r="P46" i="1"/>
  <c r="N46" i="1"/>
  <c r="K46" i="1"/>
  <c r="I46" i="1"/>
  <c r="R46" i="1"/>
  <c r="Q46" i="1"/>
  <c r="O46" i="1"/>
  <c r="AF45" i="1"/>
  <c r="E45" i="1"/>
  <c r="AO44" i="1"/>
  <c r="AM44" i="1"/>
  <c r="AK44" i="1"/>
  <c r="AW44" i="1"/>
  <c r="AV44" i="1"/>
  <c r="U46" i="1"/>
  <c r="T46" i="1"/>
  <c r="S46" i="1"/>
  <c r="AQ44" i="1"/>
  <c r="AN44" i="1"/>
  <c r="M46" i="1"/>
  <c r="AL44" i="1"/>
  <c r="H46" i="1"/>
  <c r="E44" i="1"/>
  <c r="S42" i="1"/>
  <c r="Q42" i="1"/>
  <c r="L42" i="1"/>
  <c r="E41" i="1"/>
  <c r="W42" i="1"/>
  <c r="U42" i="1"/>
  <c r="T42" i="1"/>
  <c r="E40" i="1"/>
  <c r="T38" i="1"/>
  <c r="R38" i="1"/>
  <c r="R48" i="1" s="1"/>
  <c r="L38" i="1"/>
  <c r="L48" i="1" s="1"/>
  <c r="I38" i="1"/>
  <c r="I48" i="1" s="1"/>
  <c r="AQ37" i="1"/>
  <c r="AW37" i="1"/>
  <c r="AV37" i="1"/>
  <c r="AU37" i="1"/>
  <c r="AT37" i="1"/>
  <c r="AS37" i="1"/>
  <c r="AR37" i="1"/>
  <c r="AP37" i="1"/>
  <c r="AO37" i="1"/>
  <c r="N38" i="1"/>
  <c r="K38" i="1"/>
  <c r="AF37" i="1"/>
  <c r="BF37" i="1" s="1"/>
  <c r="E37" i="1"/>
  <c r="AN36" i="1"/>
  <c r="AL36" i="1"/>
  <c r="AK36" i="1"/>
  <c r="AI36" i="1"/>
  <c r="AV36" i="1"/>
  <c r="AW36" i="1"/>
  <c r="V38" i="1"/>
  <c r="AU36" i="1"/>
  <c r="AT36" i="1"/>
  <c r="AS36" i="1"/>
  <c r="AR36" i="1"/>
  <c r="Q38" i="1"/>
  <c r="P38" i="1"/>
  <c r="AF36" i="1"/>
  <c r="M38" i="1"/>
  <c r="AJ36" i="1"/>
  <c r="H38" i="1"/>
  <c r="AH36" i="1"/>
  <c r="E36" i="1"/>
  <c r="S33" i="1"/>
  <c r="E32" i="1"/>
  <c r="E31" i="1"/>
  <c r="AO30" i="1"/>
  <c r="AW30" i="1"/>
  <c r="AV30" i="1"/>
  <c r="AU30" i="1"/>
  <c r="AT30" i="1"/>
  <c r="AS30" i="1"/>
  <c r="AR30" i="1"/>
  <c r="AQ30" i="1"/>
  <c r="AP30" i="1"/>
  <c r="O33" i="1"/>
  <c r="AN30" i="1"/>
  <c r="AM30" i="1"/>
  <c r="AL30" i="1"/>
  <c r="K33" i="1"/>
  <c r="AI30" i="1"/>
  <c r="AH30" i="1"/>
  <c r="E30" i="1"/>
  <c r="U27" i="1"/>
  <c r="T27" i="1"/>
  <c r="S27" i="1"/>
  <c r="AI26" i="1"/>
  <c r="AK26" i="1"/>
  <c r="AF26" i="1"/>
  <c r="BF26" i="1" s="1"/>
  <c r="AV26" i="1"/>
  <c r="AT26" i="1"/>
  <c r="AS26" i="1"/>
  <c r="AL26" i="1"/>
  <c r="E26" i="1"/>
  <c r="AH26" i="1" s="1"/>
  <c r="AF25" i="1"/>
  <c r="E25" i="1"/>
  <c r="E24" i="1"/>
  <c r="V27" i="1"/>
  <c r="R27" i="1"/>
  <c r="Q27" i="1"/>
  <c r="O27" i="1"/>
  <c r="N27" i="1"/>
  <c r="M27" i="1"/>
  <c r="L27" i="1"/>
  <c r="K27" i="1"/>
  <c r="H27" i="1"/>
  <c r="E23" i="1"/>
  <c r="AD20" i="1"/>
  <c r="W20" i="1"/>
  <c r="U20" i="1"/>
  <c r="T20" i="1"/>
  <c r="S20" i="1"/>
  <c r="Q20" i="1"/>
  <c r="P20" i="1"/>
  <c r="O20" i="1"/>
  <c r="AN19" i="1"/>
  <c r="AW19" i="1"/>
  <c r="AV19" i="1"/>
  <c r="AU19" i="1"/>
  <c r="AJ19" i="1"/>
  <c r="AF19" i="1"/>
  <c r="BM19" i="1"/>
  <c r="E19" i="1"/>
  <c r="V20" i="1"/>
  <c r="R20" i="1"/>
  <c r="N20" i="1"/>
  <c r="K20" i="1"/>
  <c r="E18" i="1"/>
  <c r="AG7" i="1"/>
  <c r="AG6" i="1"/>
  <c r="AS50" i="2" l="1"/>
  <c r="BG63" i="1"/>
  <c r="Q50" i="2"/>
  <c r="AQ50" i="2" s="1"/>
  <c r="AQ46" i="2"/>
  <c r="AU65" i="2"/>
  <c r="AV72" i="2"/>
  <c r="AV80" i="2"/>
  <c r="AW80" i="2"/>
  <c r="AN18" i="2"/>
  <c r="R50" i="2"/>
  <c r="AR50" i="2" s="1"/>
  <c r="AR46" i="2"/>
  <c r="AH23" i="2"/>
  <c r="BE72" i="2"/>
  <c r="BE80" i="2"/>
  <c r="BF88" i="2"/>
  <c r="AF90" i="2"/>
  <c r="AW23" i="2"/>
  <c r="AG27" i="2"/>
  <c r="AO27" i="2" s="1"/>
  <c r="BE23" i="2"/>
  <c r="BK15" i="2"/>
  <c r="BM15" i="2" s="1"/>
  <c r="AQ23" i="2"/>
  <c r="AP23" i="2"/>
  <c r="AM23" i="2"/>
  <c r="M49" i="2"/>
  <c r="AM42" i="2"/>
  <c r="AP90" i="2"/>
  <c r="P94" i="2"/>
  <c r="AP94" i="2" s="1"/>
  <c r="AT56" i="2"/>
  <c r="AS56" i="2"/>
  <c r="AR56" i="2"/>
  <c r="AQ56" i="2"/>
  <c r="AP56" i="2"/>
  <c r="AO56" i="2"/>
  <c r="AN56" i="2"/>
  <c r="AM56" i="2"/>
  <c r="AL56" i="2"/>
  <c r="AJ56" i="2"/>
  <c r="AG59" i="2"/>
  <c r="AJ59" i="2" s="1"/>
  <c r="AV56" i="2"/>
  <c r="AQ90" i="2"/>
  <c r="Q94" i="2"/>
  <c r="AQ94" i="2" s="1"/>
  <c r="AU80" i="2"/>
  <c r="BG69" i="2"/>
  <c r="AR90" i="2"/>
  <c r="R94" i="2"/>
  <c r="AR94" i="2" s="1"/>
  <c r="T77" i="2"/>
  <c r="AS90" i="2"/>
  <c r="S94" i="2"/>
  <c r="AS94" i="2" s="1"/>
  <c r="AT90" i="2"/>
  <c r="T94" i="2"/>
  <c r="AT94" i="2" s="1"/>
  <c r="AQ65" i="2"/>
  <c r="U50" i="2"/>
  <c r="AU50" i="2" s="1"/>
  <c r="AU46" i="2"/>
  <c r="BG26" i="2"/>
  <c r="P77" i="2"/>
  <c r="AK27" i="2"/>
  <c r="AL27" i="2"/>
  <c r="G33" i="2"/>
  <c r="AU90" i="2"/>
  <c r="U94" i="2"/>
  <c r="AU94" i="2" s="1"/>
  <c r="V51" i="2"/>
  <c r="AL25" i="2"/>
  <c r="I49" i="2"/>
  <c r="AJ42" i="2"/>
  <c r="W77" i="2"/>
  <c r="V94" i="2"/>
  <c r="AM25" i="2"/>
  <c r="AR25" i="2"/>
  <c r="AQ25" i="2"/>
  <c r="AN25" i="2"/>
  <c r="AO25" i="2"/>
  <c r="AJ25" i="2"/>
  <c r="AS25" i="2"/>
  <c r="AV25" i="2"/>
  <c r="AT25" i="2"/>
  <c r="BG58" i="2"/>
  <c r="K49" i="2"/>
  <c r="AK42" i="2"/>
  <c r="AO59" i="2"/>
  <c r="AW90" i="2"/>
  <c r="W94" i="2"/>
  <c r="AS72" i="2"/>
  <c r="AT65" i="2"/>
  <c r="AU72" i="2"/>
  <c r="AS18" i="2"/>
  <c r="AT18" i="2"/>
  <c r="AK56" i="2"/>
  <c r="AS23" i="2"/>
  <c r="L49" i="2"/>
  <c r="AL42" i="2"/>
  <c r="G75" i="2"/>
  <c r="AS20" i="2"/>
  <c r="AV65" i="2"/>
  <c r="AK25" i="2"/>
  <c r="BF19" i="2"/>
  <c r="BJ19" i="2"/>
  <c r="AG90" i="2"/>
  <c r="AG94" i="2" s="1"/>
  <c r="AQ36" i="2"/>
  <c r="AP36" i="2"/>
  <c r="AG38" i="2"/>
  <c r="AO36" i="2"/>
  <c r="AK36" i="2"/>
  <c r="AN36" i="2"/>
  <c r="AM36" i="2"/>
  <c r="AL36" i="2"/>
  <c r="AV36" i="2"/>
  <c r="BF36" i="2"/>
  <c r="BE36" i="2"/>
  <c r="AU36" i="2"/>
  <c r="AT36" i="2"/>
  <c r="AS36" i="2"/>
  <c r="AJ36" i="2"/>
  <c r="AR36" i="2"/>
  <c r="BE65" i="2"/>
  <c r="AV27" i="2"/>
  <c r="O49" i="2"/>
  <c r="AO49" i="2" s="1"/>
  <c r="AO42" i="2"/>
  <c r="AH89" i="2"/>
  <c r="BF89" i="2"/>
  <c r="T50" i="2"/>
  <c r="AT50" i="2" s="1"/>
  <c r="AT46" i="2"/>
  <c r="AN46" i="2"/>
  <c r="N50" i="2"/>
  <c r="AN50" i="2" s="1"/>
  <c r="AR65" i="2"/>
  <c r="AF38" i="2"/>
  <c r="AF48" i="2" s="1"/>
  <c r="AP25" i="2"/>
  <c r="N49" i="2"/>
  <c r="N51" i="2" s="1"/>
  <c r="AN42" i="2"/>
  <c r="AK89" i="2"/>
  <c r="AW72" i="2"/>
  <c r="AT72" i="2"/>
  <c r="AP72" i="2"/>
  <c r="AL89" i="2"/>
  <c r="AH84" i="2"/>
  <c r="G86" i="2"/>
  <c r="AM89" i="2"/>
  <c r="S92" i="2"/>
  <c r="AF27" i="2"/>
  <c r="BF23" i="2"/>
  <c r="BG23" i="2" s="1"/>
  <c r="BJ15" i="2"/>
  <c r="AV46" i="2"/>
  <c r="V50" i="2"/>
  <c r="AV50" i="2" s="1"/>
  <c r="BE46" i="2"/>
  <c r="AE50" i="2"/>
  <c r="BE50" i="2" s="1"/>
  <c r="AW56" i="2"/>
  <c r="AH65" i="2"/>
  <c r="AJ72" i="2"/>
  <c r="AJ80" i="2"/>
  <c r="BF84" i="2"/>
  <c r="AF86" i="2"/>
  <c r="AN89" i="2"/>
  <c r="AU20" i="2"/>
  <c r="AW25" i="2"/>
  <c r="BF56" i="2"/>
  <c r="BF65" i="2"/>
  <c r="AK72" i="2"/>
  <c r="K92" i="2"/>
  <c r="K93" i="2"/>
  <c r="AK93" i="2" s="1"/>
  <c r="AK86" i="2"/>
  <c r="AO89" i="2"/>
  <c r="AL72" i="2"/>
  <c r="L92" i="2"/>
  <c r="L93" i="2"/>
  <c r="AL93" i="2" s="1"/>
  <c r="AL86" i="2"/>
  <c r="AP89" i="2"/>
  <c r="AL65" i="2"/>
  <c r="AM72" i="2"/>
  <c r="M92" i="2"/>
  <c r="M93" i="2"/>
  <c r="AM93" i="2" s="1"/>
  <c r="AM86" i="2"/>
  <c r="AE93" i="2"/>
  <c r="BE93" i="2" s="1"/>
  <c r="BE86" i="2"/>
  <c r="AQ89" i="2"/>
  <c r="AU25" i="2"/>
  <c r="AV20" i="2"/>
  <c r="BJ14" i="2"/>
  <c r="BL14" i="2" s="1"/>
  <c r="BN14" i="2" s="1"/>
  <c r="BF18" i="2"/>
  <c r="BG18" i="2" s="1"/>
  <c r="AF20" i="2"/>
  <c r="AE49" i="2"/>
  <c r="BE49" i="2" s="1"/>
  <c r="BE42" i="2"/>
  <c r="AN59" i="2"/>
  <c r="AM65" i="2"/>
  <c r="AN72" i="2"/>
  <c r="N92" i="2"/>
  <c r="N93" i="2"/>
  <c r="AN93" i="2" s="1"/>
  <c r="AN86" i="2"/>
  <c r="AR89" i="2"/>
  <c r="AW18" i="2"/>
  <c r="AV18" i="2"/>
  <c r="AU18" i="2"/>
  <c r="AR18" i="2"/>
  <c r="AM18" i="2"/>
  <c r="AJ18" i="2"/>
  <c r="AP18" i="2"/>
  <c r="AH18" i="2"/>
  <c r="BK14" i="2"/>
  <c r="AG20" i="2"/>
  <c r="AP20" i="2" s="1"/>
  <c r="BD18" i="2"/>
  <c r="AQ18" i="2"/>
  <c r="BM14" i="2"/>
  <c r="AK20" i="2"/>
  <c r="AV42" i="2"/>
  <c r="AG49" i="2"/>
  <c r="AT49" i="2" s="1"/>
  <c r="AJ46" i="2"/>
  <c r="I50" i="2"/>
  <c r="AJ50" i="2" s="1"/>
  <c r="AQ59" i="2"/>
  <c r="AN65" i="2"/>
  <c r="AO72" i="2"/>
  <c r="O92" i="2"/>
  <c r="O93" i="2"/>
  <c r="AO93" i="2" s="1"/>
  <c r="AO86" i="2"/>
  <c r="AS89" i="2"/>
  <c r="AW65" i="2"/>
  <c r="AS65" i="2"/>
  <c r="AK65" i="2"/>
  <c r="AJ65" i="2"/>
  <c r="AH72" i="2"/>
  <c r="AL18" i="2"/>
  <c r="AO65" i="2"/>
  <c r="P92" i="2"/>
  <c r="AP86" i="2"/>
  <c r="P93" i="2"/>
  <c r="AP93" i="2" s="1"/>
  <c r="AT89" i="2"/>
  <c r="G42" i="2"/>
  <c r="AH40" i="2"/>
  <c r="AP65" i="2"/>
  <c r="AQ72" i="2"/>
  <c r="Q92" i="2"/>
  <c r="AQ86" i="2"/>
  <c r="Q93" i="2"/>
  <c r="AQ93" i="2" s="1"/>
  <c r="AU89" i="2"/>
  <c r="G76" i="2"/>
  <c r="AR72" i="2"/>
  <c r="R92" i="2"/>
  <c r="AR86" i="2"/>
  <c r="R93" i="2"/>
  <c r="AR93" i="2" s="1"/>
  <c r="AU93" i="2"/>
  <c r="AV89" i="2"/>
  <c r="AH88" i="2"/>
  <c r="G90" i="2"/>
  <c r="AW89" i="2"/>
  <c r="AT80" i="2"/>
  <c r="BE89" i="2"/>
  <c r="AJ19" i="2"/>
  <c r="R20" i="2"/>
  <c r="AO26" i="2"/>
  <c r="I33" i="2"/>
  <c r="AN37" i="2"/>
  <c r="AF40" i="2"/>
  <c r="P42" i="2"/>
  <c r="AT45" i="2"/>
  <c r="AU56" i="2"/>
  <c r="AP57" i="2"/>
  <c r="AK58" i="2"/>
  <c r="AJ64" i="2"/>
  <c r="AV68" i="2"/>
  <c r="AQ69" i="2"/>
  <c r="AL70" i="2"/>
  <c r="AF71" i="2"/>
  <c r="BF71" i="2" s="1"/>
  <c r="BG71" i="2" s="1"/>
  <c r="K75" i="2"/>
  <c r="AK80" i="2"/>
  <c r="T82" i="2"/>
  <c r="BE85" i="2"/>
  <c r="AO88" i="2"/>
  <c r="AJ89" i="2"/>
  <c r="AE90" i="2"/>
  <c r="BE18" i="2"/>
  <c r="AQ26" i="2"/>
  <c r="AF30" i="2"/>
  <c r="AO37" i="2"/>
  <c r="Q42" i="2"/>
  <c r="W50" i="2"/>
  <c r="AW50" i="2" s="1"/>
  <c r="AQ57" i="2"/>
  <c r="AL58" i="2"/>
  <c r="AK64" i="2"/>
  <c r="L75" i="2"/>
  <c r="AL80" i="2"/>
  <c r="AF81" i="2"/>
  <c r="U82" i="2"/>
  <c r="AU86" i="2"/>
  <c r="AP88" i="2"/>
  <c r="BE24" i="2"/>
  <c r="AN26" i="2"/>
  <c r="AQ19" i="2"/>
  <c r="AH25" i="2"/>
  <c r="AP37" i="2"/>
  <c r="R42" i="2"/>
  <c r="AM58" i="2"/>
  <c r="M75" i="2"/>
  <c r="AM80" i="2"/>
  <c r="AK81" i="2"/>
  <c r="V82" i="2"/>
  <c r="AQ88" i="2"/>
  <c r="BE25" i="2"/>
  <c r="AS26" i="2"/>
  <c r="AH30" i="2"/>
  <c r="M33" i="2"/>
  <c r="AQ37" i="2"/>
  <c r="AJ40" i="2"/>
  <c r="S42" i="2"/>
  <c r="AS46" i="2"/>
  <c r="BE56" i="2"/>
  <c r="N75" i="2"/>
  <c r="I76" i="2"/>
  <c r="I77" i="2" s="1"/>
  <c r="AN80" i="2"/>
  <c r="W82" i="2"/>
  <c r="AR88" i="2"/>
  <c r="AT57" i="2"/>
  <c r="O75" i="2"/>
  <c r="K76" i="2"/>
  <c r="AO80" i="2"/>
  <c r="AE82" i="2"/>
  <c r="I86" i="2"/>
  <c r="AS88" i="2"/>
  <c r="AU26" i="2"/>
  <c r="O33" i="2"/>
  <c r="G38" i="2"/>
  <c r="G48" i="2" s="1"/>
  <c r="AS37" i="2"/>
  <c r="AF41" i="2"/>
  <c r="BF41" i="2" s="1"/>
  <c r="BG41" i="2" s="1"/>
  <c r="AU57" i="2"/>
  <c r="AP58" i="2"/>
  <c r="AF62" i="2"/>
  <c r="AO64" i="2"/>
  <c r="AF72" i="2"/>
  <c r="BF72" i="2" s="1"/>
  <c r="AP80" i="2"/>
  <c r="AT88" i="2"/>
  <c r="AV19" i="2"/>
  <c r="P33" i="2"/>
  <c r="AT37" i="2"/>
  <c r="AQ58" i="2"/>
  <c r="Q75" i="2"/>
  <c r="AQ80" i="2"/>
  <c r="AU88" i="2"/>
  <c r="BD19" i="2"/>
  <c r="AW26" i="2"/>
  <c r="AJ31" i="2"/>
  <c r="Q33" i="2"/>
  <c r="AU37" i="2"/>
  <c r="AN40" i="2"/>
  <c r="W42" i="2"/>
  <c r="G46" i="2"/>
  <c r="AW57" i="2"/>
  <c r="AR58" i="2"/>
  <c r="AH62" i="2"/>
  <c r="AF66" i="2"/>
  <c r="BF66" i="2" s="1"/>
  <c r="BG66" i="2" s="1"/>
  <c r="R75" i="2"/>
  <c r="N76" i="2"/>
  <c r="AR80" i="2"/>
  <c r="AV88" i="2"/>
  <c r="AT19" i="2"/>
  <c r="R33" i="2"/>
  <c r="AV37" i="2"/>
  <c r="AO40" i="2"/>
  <c r="AJ41" i="2"/>
  <c r="AJ62" i="2"/>
  <c r="S75" i="2"/>
  <c r="AS80" i="2"/>
  <c r="AW88" i="2"/>
  <c r="AU19" i="2"/>
  <c r="S33" i="2"/>
  <c r="BE37" i="2"/>
  <c r="K46" i="2"/>
  <c r="AV26" i="2"/>
  <c r="BF37" i="2"/>
  <c r="L46" i="2"/>
  <c r="AF73" i="2"/>
  <c r="U75" i="2"/>
  <c r="Q76" i="2"/>
  <c r="U33" i="2"/>
  <c r="BG37" i="2"/>
  <c r="AM41" i="2"/>
  <c r="M46" i="2"/>
  <c r="AV58" i="2"/>
  <c r="AG75" i="2"/>
  <c r="AM73" i="2"/>
  <c r="V75" i="2"/>
  <c r="AJ23" i="2"/>
  <c r="BK19" i="2"/>
  <c r="AK23" i="2"/>
  <c r="I27" i="2"/>
  <c r="V33" i="2"/>
  <c r="AO18" i="2"/>
  <c r="AH19" i="2"/>
  <c r="AW19" i="2"/>
  <c r="AL23" i="2"/>
  <c r="AF24" i="2"/>
  <c r="BF24" i="2" s="1"/>
  <c r="BG24" i="2" s="1"/>
  <c r="O46" i="2"/>
  <c r="AF53" i="2"/>
  <c r="BF53" i="2" s="1"/>
  <c r="BG53" i="2" s="1"/>
  <c r="BF67" i="2"/>
  <c r="AE75" i="2"/>
  <c r="AJ84" i="2"/>
  <c r="S86" i="2"/>
  <c r="AT26" i="2"/>
  <c r="AE33" i="2"/>
  <c r="P46" i="2"/>
  <c r="T86" i="2"/>
  <c r="AF44" i="2"/>
  <c r="AN23" i="2"/>
  <c r="V76" i="2"/>
  <c r="AF85" i="2"/>
  <c r="BF85" i="2" s="1"/>
  <c r="BG85" i="2" s="1"/>
  <c r="G20" i="2"/>
  <c r="AH20" i="2" s="1"/>
  <c r="AO23" i="2"/>
  <c r="AM84" i="2"/>
  <c r="V86" i="2"/>
  <c r="AK53" i="2"/>
  <c r="AE76" i="2"/>
  <c r="AN84" i="2"/>
  <c r="W86" i="2"/>
  <c r="K59" i="2"/>
  <c r="AK59" i="2" s="1"/>
  <c r="I90" i="2"/>
  <c r="AK18" i="2"/>
  <c r="L20" i="2"/>
  <c r="AR23" i="2"/>
  <c r="AF45" i="2"/>
  <c r="BF45" i="2" s="1"/>
  <c r="BG45" i="2" s="1"/>
  <c r="AH68" i="2"/>
  <c r="BG68" i="2" s="1"/>
  <c r="AP84" i="2"/>
  <c r="AK85" i="2"/>
  <c r="K90" i="2"/>
  <c r="AL24" i="2"/>
  <c r="AF25" i="2"/>
  <c r="BF25" i="2" s="1"/>
  <c r="AN24" i="2"/>
  <c r="AN53" i="2"/>
  <c r="AJ68" i="2"/>
  <c r="AQ84" i="2"/>
  <c r="AL85" i="2"/>
  <c r="L90" i="2"/>
  <c r="S27" i="2"/>
  <c r="R38" i="2"/>
  <c r="R48" i="2" s="1"/>
  <c r="AK68" i="2"/>
  <c r="M90" i="2"/>
  <c r="N20" i="2"/>
  <c r="AN20" i="2" s="1"/>
  <c r="AT23" i="2"/>
  <c r="AU23" i="2"/>
  <c r="AT42" i="2"/>
  <c r="I82" i="2"/>
  <c r="AN85" i="2"/>
  <c r="N90" i="2"/>
  <c r="AV23" i="2"/>
  <c r="AU42" i="2"/>
  <c r="AQ53" i="2"/>
  <c r="AF57" i="2"/>
  <c r="BF57" i="2" s="1"/>
  <c r="BG57" i="2" s="1"/>
  <c r="AM68" i="2"/>
  <c r="O90" i="2"/>
  <c r="AN68" i="2"/>
  <c r="AP85" i="2"/>
  <c r="AO68" i="2"/>
  <c r="AJ69" i="2"/>
  <c r="AQ85" i="2"/>
  <c r="AT24" i="2"/>
  <c r="AJ26" i="2"/>
  <c r="AT53" i="2"/>
  <c r="AJ57" i="2"/>
  <c r="AP68" i="2"/>
  <c r="AK69" i="2"/>
  <c r="AH37" i="2"/>
  <c r="AE38" i="2"/>
  <c r="AE48" i="2" s="1"/>
  <c r="AU53" i="2"/>
  <c r="AK57" i="2"/>
  <c r="AQ68" i="2"/>
  <c r="AL69" i="2"/>
  <c r="AS24" i="2"/>
  <c r="T20" i="2"/>
  <c r="AT20" i="2" s="1"/>
  <c r="AM19" i="2"/>
  <c r="AL26" i="2"/>
  <c r="AJ37" i="2"/>
  <c r="AU44" i="2"/>
  <c r="AV53" i="2"/>
  <c r="AL57" i="2"/>
  <c r="AR68" i="2"/>
  <c r="AM69" i="2"/>
  <c r="AF80" i="2"/>
  <c r="AK19" i="2"/>
  <c r="AN19" i="2"/>
  <c r="AK37" i="2"/>
  <c r="AV44" i="2"/>
  <c r="AW53" i="2"/>
  <c r="AM57" i="2"/>
  <c r="AS68" i="2"/>
  <c r="AN69" i="2"/>
  <c r="AH70" i="2"/>
  <c r="BG70" i="2" s="1"/>
  <c r="AO19" i="2"/>
  <c r="AL37" i="2"/>
  <c r="AN57" i="2"/>
  <c r="AO69" i="2"/>
  <c r="AJ70" i="2"/>
  <c r="AR73" i="1"/>
  <c r="M93" i="1"/>
  <c r="BF36" i="1"/>
  <c r="BG36" i="1" s="1"/>
  <c r="AF38" i="1"/>
  <c r="Q48" i="1"/>
  <c r="BF45" i="1"/>
  <c r="AI25" i="1"/>
  <c r="P48" i="1"/>
  <c r="AQ73" i="1"/>
  <c r="AQ18" i="1"/>
  <c r="AP73" i="1"/>
  <c r="AL75" i="1"/>
  <c r="L77" i="1"/>
  <c r="AU41" i="1"/>
  <c r="Q50" i="1"/>
  <c r="AN45" i="1"/>
  <c r="BF62" i="1"/>
  <c r="AW41" i="1"/>
  <c r="R50" i="1"/>
  <c r="BJ19" i="1"/>
  <c r="BL19" i="1" s="1"/>
  <c r="BN19" i="1" s="1"/>
  <c r="BF19" i="1"/>
  <c r="AT45" i="1"/>
  <c r="V48" i="1"/>
  <c r="AT67" i="1"/>
  <c r="AR67" i="1"/>
  <c r="AG76" i="1"/>
  <c r="AR76" i="1" s="1"/>
  <c r="AL67" i="1"/>
  <c r="AV67" i="1"/>
  <c r="AW67" i="1"/>
  <c r="AI67" i="1"/>
  <c r="O50" i="1"/>
  <c r="AS73" i="1"/>
  <c r="AM25" i="1"/>
  <c r="AU73" i="1"/>
  <c r="AS45" i="1"/>
  <c r="R77" i="1"/>
  <c r="AW73" i="1"/>
  <c r="K92" i="1"/>
  <c r="G42" i="1"/>
  <c r="AT73" i="1"/>
  <c r="AV73" i="1"/>
  <c r="M50" i="1"/>
  <c r="L92" i="1"/>
  <c r="AH44" i="1"/>
  <c r="AV45" i="1"/>
  <c r="G92" i="1"/>
  <c r="AJ67" i="1"/>
  <c r="W77" i="1"/>
  <c r="AW75" i="1"/>
  <c r="M92" i="1"/>
  <c r="AQ80" i="1"/>
  <c r="AP80" i="1"/>
  <c r="AO80" i="1"/>
  <c r="AN80" i="1"/>
  <c r="AL80" i="1"/>
  <c r="AG82" i="1"/>
  <c r="AG92" i="1" s="1"/>
  <c r="AK80" i="1"/>
  <c r="AJ80" i="1"/>
  <c r="H50" i="1"/>
  <c r="AW45" i="1"/>
  <c r="V77" i="1"/>
  <c r="AK67" i="1"/>
  <c r="AM67" i="1"/>
  <c r="BF25" i="1"/>
  <c r="N92" i="1"/>
  <c r="AN82" i="1"/>
  <c r="AK46" i="1"/>
  <c r="AN67" i="1"/>
  <c r="AH88" i="1"/>
  <c r="AQ25" i="1"/>
  <c r="AH67" i="1"/>
  <c r="T77" i="1"/>
  <c r="U77" i="1"/>
  <c r="H92" i="1"/>
  <c r="I92" i="1"/>
  <c r="AO67" i="1"/>
  <c r="AK88" i="1"/>
  <c r="T49" i="1"/>
  <c r="U49" i="1"/>
  <c r="AQ67" i="1"/>
  <c r="AI88" i="1"/>
  <c r="K48" i="1"/>
  <c r="S50" i="1"/>
  <c r="AS67" i="1"/>
  <c r="T50" i="1"/>
  <c r="AS80" i="1"/>
  <c r="AL88" i="1"/>
  <c r="AU18" i="1"/>
  <c r="AS18" i="1"/>
  <c r="AT18" i="1"/>
  <c r="AR18" i="1"/>
  <c r="AN18" i="1"/>
  <c r="AP18" i="1"/>
  <c r="AO18" i="1"/>
  <c r="AW18" i="1"/>
  <c r="BD18" i="1"/>
  <c r="BK14" i="1"/>
  <c r="BM14" i="1" s="1"/>
  <c r="AV18" i="1"/>
  <c r="AG20" i="1"/>
  <c r="AN20" i="1" s="1"/>
  <c r="AJ88" i="1"/>
  <c r="AH18" i="1"/>
  <c r="W49" i="1"/>
  <c r="BG69" i="1"/>
  <c r="AR80" i="1"/>
  <c r="AJ18" i="1"/>
  <c r="N48" i="1"/>
  <c r="AT80" i="1"/>
  <c r="AM88" i="1"/>
  <c r="AT41" i="1"/>
  <c r="AS41" i="1"/>
  <c r="AR41" i="1"/>
  <c r="AP41" i="1"/>
  <c r="AO41" i="1"/>
  <c r="AL41" i="1"/>
  <c r="AN41" i="1"/>
  <c r="AV41" i="1"/>
  <c r="AH41" i="1"/>
  <c r="AI41" i="1"/>
  <c r="AU80" i="1"/>
  <c r="AN88" i="1"/>
  <c r="AV80" i="1"/>
  <c r="AO88" i="1"/>
  <c r="AP67" i="1"/>
  <c r="AI18" i="1"/>
  <c r="U50" i="1"/>
  <c r="AH73" i="1"/>
  <c r="AW80" i="1"/>
  <c r="AP88" i="1"/>
  <c r="AM18" i="1"/>
  <c r="AI73" i="1"/>
  <c r="AO92" i="1"/>
  <c r="AQ88" i="1"/>
  <c r="AL18" i="1"/>
  <c r="AJ41" i="1"/>
  <c r="AK41" i="1"/>
  <c r="H48" i="1"/>
  <c r="AM41" i="1"/>
  <c r="AJ73" i="1"/>
  <c r="R94" i="1"/>
  <c r="AR94" i="1" s="1"/>
  <c r="AR90" i="1"/>
  <c r="AU45" i="1"/>
  <c r="AP45" i="1"/>
  <c r="AJ45" i="1"/>
  <c r="AM45" i="1"/>
  <c r="AL45" i="1"/>
  <c r="AK45" i="1"/>
  <c r="AK73" i="1"/>
  <c r="AQ92" i="1"/>
  <c r="S94" i="1"/>
  <c r="AS94" i="1" s="1"/>
  <c r="AS90" i="1"/>
  <c r="G86" i="1"/>
  <c r="AH84" i="1"/>
  <c r="AT90" i="1"/>
  <c r="T94" i="1"/>
  <c r="AT94" i="1" s="1"/>
  <c r="AH62" i="1"/>
  <c r="G75" i="1"/>
  <c r="AM73" i="1"/>
  <c r="AI86" i="1"/>
  <c r="H93" i="1"/>
  <c r="AI93" i="1" s="1"/>
  <c r="AU90" i="1"/>
  <c r="U94" i="1"/>
  <c r="AU94" i="1" s="1"/>
  <c r="G59" i="1"/>
  <c r="AL73" i="1"/>
  <c r="M48" i="1"/>
  <c r="AQ41" i="1"/>
  <c r="BF84" i="1"/>
  <c r="AF86" i="1"/>
  <c r="AV90" i="1"/>
  <c r="V94" i="1"/>
  <c r="AV94" i="1" s="1"/>
  <c r="AP25" i="1"/>
  <c r="AO25" i="1"/>
  <c r="AL25" i="1"/>
  <c r="AK25" i="1"/>
  <c r="AJ25" i="1"/>
  <c r="AS25" i="1"/>
  <c r="AT25" i="1"/>
  <c r="AR25" i="1"/>
  <c r="AW25" i="1"/>
  <c r="AN25" i="1"/>
  <c r="AU25" i="1"/>
  <c r="AV25" i="1"/>
  <c r="BG26" i="1"/>
  <c r="BH53" i="1"/>
  <c r="BF53" i="1"/>
  <c r="BG53" i="1" s="1"/>
  <c r="I77" i="1"/>
  <c r="AO73" i="1"/>
  <c r="AW90" i="1"/>
  <c r="W94" i="1"/>
  <c r="AW94" i="1" s="1"/>
  <c r="S38" i="1"/>
  <c r="AI45" i="1"/>
  <c r="W46" i="1"/>
  <c r="I50" i="1"/>
  <c r="AN62" i="1"/>
  <c r="AI63" i="1"/>
  <c r="AU67" i="1"/>
  <c r="AF70" i="1"/>
  <c r="BF70" i="1" s="1"/>
  <c r="BG70" i="1" s="1"/>
  <c r="R82" i="1"/>
  <c r="AR88" i="1"/>
  <c r="S82" i="1"/>
  <c r="I86" i="1"/>
  <c r="AS88" i="1"/>
  <c r="AP44" i="1"/>
  <c r="AG46" i="1"/>
  <c r="AG50" i="1" s="1"/>
  <c r="AK50" i="1" s="1"/>
  <c r="Q49" i="1"/>
  <c r="H59" i="1"/>
  <c r="AP62" i="1"/>
  <c r="AF64" i="1"/>
  <c r="BF64" i="1" s="1"/>
  <c r="BG64" i="1" s="1"/>
  <c r="AR68" i="1"/>
  <c r="AF80" i="1"/>
  <c r="T82" i="1"/>
  <c r="K86" i="1"/>
  <c r="AT88" i="1"/>
  <c r="G33" i="1"/>
  <c r="U38" i="1"/>
  <c r="AS19" i="1"/>
  <c r="AH25" i="1"/>
  <c r="AQ26" i="1"/>
  <c r="AF30" i="1"/>
  <c r="H33" i="1"/>
  <c r="AM36" i="1"/>
  <c r="AH37" i="1"/>
  <c r="BG37" i="1" s="1"/>
  <c r="AM53" i="1"/>
  <c r="AF56" i="1"/>
  <c r="AQ62" i="1"/>
  <c r="AN69" i="1"/>
  <c r="AI70" i="1"/>
  <c r="U82" i="1"/>
  <c r="L86" i="1"/>
  <c r="AU88" i="1"/>
  <c r="AP26" i="1"/>
  <c r="H42" i="1"/>
  <c r="AR44" i="1"/>
  <c r="N50" i="1"/>
  <c r="AR62" i="1"/>
  <c r="AT68" i="1"/>
  <c r="AJ70" i="1"/>
  <c r="AH80" i="1"/>
  <c r="V82" i="1"/>
  <c r="AV88" i="1"/>
  <c r="I33" i="1"/>
  <c r="AI37" i="1"/>
  <c r="W38" i="1"/>
  <c r="AO36" i="1"/>
  <c r="AJ37" i="1"/>
  <c r="I42" i="1"/>
  <c r="AS44" i="1"/>
  <c r="L59" i="1"/>
  <c r="AS62" i="1"/>
  <c r="AP69" i="1"/>
  <c r="AF71" i="1"/>
  <c r="BF71" i="1" s="1"/>
  <c r="BG71" i="1" s="1"/>
  <c r="AI80" i="1"/>
  <c r="W82" i="1"/>
  <c r="AW88" i="1"/>
  <c r="W27" i="1"/>
  <c r="L33" i="1"/>
  <c r="AP36" i="1"/>
  <c r="AK37" i="1"/>
  <c r="AG38" i="1"/>
  <c r="AG48" i="1" s="1"/>
  <c r="K42" i="1"/>
  <c r="AT44" i="1"/>
  <c r="AO45" i="1"/>
  <c r="P50" i="1"/>
  <c r="M59" i="1"/>
  <c r="AT62" i="1"/>
  <c r="AL70" i="1"/>
  <c r="O86" i="1"/>
  <c r="T48" i="1"/>
  <c r="AR19" i="1"/>
  <c r="AU26" i="1"/>
  <c r="AJ30" i="1"/>
  <c r="M33" i="1"/>
  <c r="AQ36" i="1"/>
  <c r="AL37" i="1"/>
  <c r="AU44" i="1"/>
  <c r="AQ53" i="1"/>
  <c r="AJ56" i="1"/>
  <c r="N59" i="1"/>
  <c r="AU62" i="1"/>
  <c r="AF65" i="1"/>
  <c r="BF65" i="1" s="1"/>
  <c r="BG65" i="1" s="1"/>
  <c r="AW68" i="1"/>
  <c r="AR69" i="1"/>
  <c r="AM70" i="1"/>
  <c r="G76" i="1"/>
  <c r="AK30" i="1"/>
  <c r="AF31" i="1"/>
  <c r="N33" i="1"/>
  <c r="AM37" i="1"/>
  <c r="M42" i="1"/>
  <c r="AQ45" i="1"/>
  <c r="AR53" i="1"/>
  <c r="AK56" i="1"/>
  <c r="AF57" i="1"/>
  <c r="AV62" i="1"/>
  <c r="AI71" i="1"/>
  <c r="M75" i="1"/>
  <c r="H76" i="1"/>
  <c r="H77" i="1" s="1"/>
  <c r="Q86" i="1"/>
  <c r="G90" i="1"/>
  <c r="BD19" i="1"/>
  <c r="AF23" i="1"/>
  <c r="AW26" i="1"/>
  <c r="AR31" i="1"/>
  <c r="AN37" i="1"/>
  <c r="N42" i="1"/>
  <c r="AR45" i="1"/>
  <c r="AS53" i="1"/>
  <c r="AL57" i="1"/>
  <c r="P59" i="1"/>
  <c r="AW62" i="1"/>
  <c r="I76" i="1"/>
  <c r="AM80" i="1"/>
  <c r="R86" i="1"/>
  <c r="H90" i="1"/>
  <c r="AR26" i="1"/>
  <c r="AR23" i="1"/>
  <c r="P33" i="1"/>
  <c r="AF40" i="1"/>
  <c r="O42" i="1"/>
  <c r="Q59" i="1"/>
  <c r="AK71" i="1"/>
  <c r="AF72" i="1"/>
  <c r="BF72" i="1" s="1"/>
  <c r="BG72" i="1" s="1"/>
  <c r="K76" i="1"/>
  <c r="S86" i="1"/>
  <c r="I90" i="1"/>
  <c r="AM26" i="1"/>
  <c r="Q33" i="1"/>
  <c r="AK40" i="1"/>
  <c r="P42" i="1"/>
  <c r="R59" i="1"/>
  <c r="T86" i="1"/>
  <c r="K90" i="1"/>
  <c r="V50" i="1"/>
  <c r="AV50" i="1" s="1"/>
  <c r="AO56" i="1"/>
  <c r="S59" i="1"/>
  <c r="AK65" i="1"/>
  <c r="AF66" i="1"/>
  <c r="BF66" i="1" s="1"/>
  <c r="BG66" i="1" s="1"/>
  <c r="M76" i="1"/>
  <c r="U86" i="1"/>
  <c r="L90" i="1"/>
  <c r="R42" i="1"/>
  <c r="AH45" i="1"/>
  <c r="AF58" i="1"/>
  <c r="T59" i="1"/>
  <c r="N76" i="1"/>
  <c r="N77" i="1" s="1"/>
  <c r="V86" i="1"/>
  <c r="M90" i="1"/>
  <c r="AF24" i="1"/>
  <c r="AO58" i="1"/>
  <c r="U59" i="1"/>
  <c r="O76" i="1"/>
  <c r="AI84" i="1"/>
  <c r="W86" i="1"/>
  <c r="N90" i="1"/>
  <c r="AO19" i="1"/>
  <c r="BK19" i="1"/>
  <c r="R33" i="1"/>
  <c r="I27" i="1"/>
  <c r="AW32" i="1"/>
  <c r="T33" i="1"/>
  <c r="AF18" i="1"/>
  <c r="U33" i="1"/>
  <c r="AF41" i="1"/>
  <c r="BF41" i="1" s="1"/>
  <c r="V59" i="1"/>
  <c r="AF73" i="1"/>
  <c r="BF73" i="1" s="1"/>
  <c r="P76" i="1"/>
  <c r="P77" i="1" s="1"/>
  <c r="AJ84" i="1"/>
  <c r="O90" i="1"/>
  <c r="AO26" i="1"/>
  <c r="G20" i="1"/>
  <c r="V33" i="1"/>
  <c r="W59" i="1"/>
  <c r="Q76" i="1"/>
  <c r="Q77" i="1" s="1"/>
  <c r="AG86" i="1"/>
  <c r="AG93" i="1" s="1"/>
  <c r="P90" i="1"/>
  <c r="AT19" i="1"/>
  <c r="AF32" i="1"/>
  <c r="H20" i="1"/>
  <c r="W33" i="1"/>
  <c r="V42" i="1"/>
  <c r="AF67" i="1"/>
  <c r="AQ82" i="1"/>
  <c r="Q90" i="1"/>
  <c r="AD97" i="1"/>
  <c r="I20" i="1"/>
  <c r="S76" i="1"/>
  <c r="S77" i="1" s="1"/>
  <c r="AM84" i="1"/>
  <c r="AQ19" i="1"/>
  <c r="AN26" i="1"/>
  <c r="P27" i="1"/>
  <c r="AG75" i="1"/>
  <c r="AP75" i="1" s="1"/>
  <c r="AF88" i="1"/>
  <c r="AK18" i="1"/>
  <c r="M20" i="1"/>
  <c r="G38" i="1"/>
  <c r="L46" i="1"/>
  <c r="AP19" i="1"/>
  <c r="L20" i="1"/>
  <c r="AF68" i="1"/>
  <c r="BF68" i="1" s="1"/>
  <c r="N93" i="1"/>
  <c r="AF44" i="1"/>
  <c r="AH68" i="1"/>
  <c r="P93" i="1"/>
  <c r="AH19" i="1"/>
  <c r="AI19" i="1"/>
  <c r="AI44" i="1"/>
  <c r="AI62" i="1"/>
  <c r="AK68" i="1"/>
  <c r="AJ26" i="1"/>
  <c r="O38" i="1"/>
  <c r="AJ44" i="1"/>
  <c r="AL68" i="1"/>
  <c r="AK19" i="1"/>
  <c r="AM19" i="1"/>
  <c r="D50" i="1"/>
  <c r="AK62" i="1"/>
  <c r="AM68" i="1"/>
  <c r="AL19" i="1"/>
  <c r="BL15" i="2" l="1"/>
  <c r="AP38" i="1"/>
  <c r="AJ20" i="2"/>
  <c r="AM27" i="2"/>
  <c r="BG88" i="2"/>
  <c r="AM20" i="2"/>
  <c r="AO82" i="1"/>
  <c r="AO20" i="2"/>
  <c r="AR38" i="1"/>
  <c r="BG73" i="1"/>
  <c r="AN93" i="1"/>
  <c r="AL20" i="2"/>
  <c r="U51" i="2"/>
  <c r="AV94" i="2"/>
  <c r="AP93" i="1"/>
  <c r="BG41" i="1"/>
  <c r="BG19" i="1"/>
  <c r="AT27" i="2"/>
  <c r="AV90" i="2"/>
  <c r="AJ82" i="1"/>
  <c r="AI82" i="1"/>
  <c r="BL19" i="2"/>
  <c r="BN19" i="2" s="1"/>
  <c r="AK49" i="2"/>
  <c r="AV38" i="1"/>
  <c r="AJ27" i="2"/>
  <c r="AH82" i="1"/>
  <c r="AL38" i="1"/>
  <c r="AN86" i="1"/>
  <c r="BG65" i="2"/>
  <c r="AJ38" i="1"/>
  <c r="AI38" i="1"/>
  <c r="AL82" i="1"/>
  <c r="AT38" i="1"/>
  <c r="AV46" i="1"/>
  <c r="AR20" i="2"/>
  <c r="AU49" i="2"/>
  <c r="AW75" i="2"/>
  <c r="AT75" i="2"/>
  <c r="AJ75" i="2"/>
  <c r="AP75" i="2"/>
  <c r="AM75" i="2"/>
  <c r="M77" i="2"/>
  <c r="BG89" i="2"/>
  <c r="AS73" i="2"/>
  <c r="AQ81" i="2"/>
  <c r="BF31" i="2"/>
  <c r="BE67" i="2"/>
  <c r="AU31" i="2"/>
  <c r="AN31" i="2"/>
  <c r="BE31" i="2"/>
  <c r="AT31" i="2"/>
  <c r="AU32" i="2"/>
  <c r="AV32" i="2"/>
  <c r="AQ32" i="2"/>
  <c r="AP32" i="2"/>
  <c r="AM32" i="2"/>
  <c r="AN32" i="2"/>
  <c r="AJ32" i="2"/>
  <c r="AT32" i="2"/>
  <c r="BG19" i="2"/>
  <c r="BF90" i="2"/>
  <c r="AF94" i="2"/>
  <c r="BF94" i="2" s="1"/>
  <c r="AO32" i="2"/>
  <c r="AP31" i="2"/>
  <c r="AN27" i="2"/>
  <c r="AH81" i="2"/>
  <c r="BF62" i="2"/>
  <c r="BG62" i="2" s="1"/>
  <c r="AF75" i="2"/>
  <c r="AW27" i="2"/>
  <c r="BH20" i="2"/>
  <c r="BF20" i="2"/>
  <c r="BG20" i="2" s="1"/>
  <c r="AV67" i="2"/>
  <c r="G49" i="2"/>
  <c r="AH49" i="2" s="1"/>
  <c r="AH42" i="2"/>
  <c r="AG33" i="2"/>
  <c r="AH32" i="2"/>
  <c r="BG84" i="2"/>
  <c r="AL31" i="2"/>
  <c r="AP59" i="2"/>
  <c r="AF59" i="2"/>
  <c r="BF59" i="2" s="1"/>
  <c r="AS32" i="2"/>
  <c r="AQ31" i="2"/>
  <c r="AH75" i="2"/>
  <c r="G77" i="2"/>
  <c r="I51" i="2"/>
  <c r="I94" i="2"/>
  <c r="AJ94" i="2" s="1"/>
  <c r="AJ90" i="2"/>
  <c r="AW31" i="2"/>
  <c r="AR81" i="2"/>
  <c r="AK31" i="2"/>
  <c r="AO90" i="2"/>
  <c r="O94" i="2"/>
  <c r="AO94" i="2" s="1"/>
  <c r="I92" i="2"/>
  <c r="AJ82" i="2"/>
  <c r="Q95" i="2"/>
  <c r="U92" i="2"/>
  <c r="AH80" i="2"/>
  <c r="G82" i="2"/>
  <c r="AF93" i="2"/>
  <c r="BF93" i="2" s="1"/>
  <c r="BF86" i="2"/>
  <c r="AO75" i="2"/>
  <c r="O77" i="2"/>
  <c r="W49" i="2"/>
  <c r="AW42" i="2"/>
  <c r="G27" i="2"/>
  <c r="AH27" i="2" s="1"/>
  <c r="P95" i="2"/>
  <c r="BD20" i="2"/>
  <c r="AW20" i="2"/>
  <c r="BE59" i="2"/>
  <c r="AL49" i="2"/>
  <c r="AN67" i="2"/>
  <c r="W93" i="2"/>
  <c r="AW93" i="2" s="1"/>
  <c r="AW86" i="2"/>
  <c r="AR75" i="2"/>
  <c r="R77" i="2"/>
  <c r="AK67" i="2"/>
  <c r="BE32" i="2"/>
  <c r="P50" i="2"/>
  <c r="AP50" i="2" s="1"/>
  <c r="AP46" i="2"/>
  <c r="AN75" i="2"/>
  <c r="N77" i="2"/>
  <c r="AU59" i="2"/>
  <c r="AF76" i="2"/>
  <c r="AM46" i="2"/>
  <c r="M50" i="2"/>
  <c r="AM50" i="2" s="1"/>
  <c r="T93" i="2"/>
  <c r="AT93" i="2" s="1"/>
  <c r="AT86" i="2"/>
  <c r="Q49" i="2"/>
  <c r="AQ42" i="2"/>
  <c r="AL32" i="2"/>
  <c r="BF32" i="2"/>
  <c r="AP27" i="2"/>
  <c r="AM81" i="2"/>
  <c r="I93" i="2"/>
  <c r="AJ93" i="2" s="1"/>
  <c r="AJ86" i="2"/>
  <c r="P49" i="2"/>
  <c r="AP42" i="2"/>
  <c r="BF40" i="2"/>
  <c r="BG40" i="2" s="1"/>
  <c r="AF42" i="2"/>
  <c r="W92" i="2"/>
  <c r="AF46" i="2"/>
  <c r="BF44" i="2"/>
  <c r="BG44" i="2" s="1"/>
  <c r="AU75" i="2"/>
  <c r="U77" i="2"/>
  <c r="AK32" i="2"/>
  <c r="AQ20" i="2"/>
  <c r="BF27" i="2"/>
  <c r="AV75" i="2"/>
  <c r="V77" i="2"/>
  <c r="AN90" i="2"/>
  <c r="N94" i="2"/>
  <c r="AN94" i="2" s="1"/>
  <c r="BF81" i="2"/>
  <c r="BG81" i="2" s="1"/>
  <c r="AE51" i="2"/>
  <c r="AS86" i="2"/>
  <c r="S93" i="2"/>
  <c r="AS93" i="2" s="1"/>
  <c r="S49" i="2"/>
  <c r="AS42" i="2"/>
  <c r="BF30" i="2"/>
  <c r="BG30" i="2" s="1"/>
  <c r="AF33" i="2"/>
  <c r="AV49" i="2"/>
  <c r="AU27" i="2"/>
  <c r="AN49" i="2"/>
  <c r="AH36" i="2"/>
  <c r="BG36" i="2" s="1"/>
  <c r="BE20" i="2"/>
  <c r="AP81" i="2"/>
  <c r="AS81" i="2"/>
  <c r="BF80" i="2"/>
  <c r="BG80" i="2" s="1"/>
  <c r="AF82" i="2"/>
  <c r="AO81" i="2"/>
  <c r="AG82" i="2"/>
  <c r="AU82" i="2" s="1"/>
  <c r="V93" i="2"/>
  <c r="AV93" i="2" s="1"/>
  <c r="AV86" i="2"/>
  <c r="BF73" i="2"/>
  <c r="AL90" i="2"/>
  <c r="L94" i="2"/>
  <c r="AL94" i="2" s="1"/>
  <c r="AK46" i="2"/>
  <c r="K50" i="2"/>
  <c r="AK50" i="2" s="1"/>
  <c r="AQ75" i="2"/>
  <c r="Q77" i="2"/>
  <c r="BE27" i="2"/>
  <c r="AJ81" i="2"/>
  <c r="AW73" i="2"/>
  <c r="AV73" i="2"/>
  <c r="AU73" i="2"/>
  <c r="AT73" i="2"/>
  <c r="AR73" i="2"/>
  <c r="AQ73" i="2"/>
  <c r="AP73" i="2"/>
  <c r="AO73" i="2"/>
  <c r="AN73" i="2"/>
  <c r="AL73" i="2"/>
  <c r="AK73" i="2"/>
  <c r="AE92" i="2"/>
  <c r="AR59" i="2"/>
  <c r="AH46" i="2"/>
  <c r="G50" i="2"/>
  <c r="AH50" i="2" s="1"/>
  <c r="AV59" i="2"/>
  <c r="AL46" i="2"/>
  <c r="L50" i="2"/>
  <c r="AL50" i="2" s="1"/>
  <c r="BE75" i="2"/>
  <c r="AE77" i="2"/>
  <c r="AQ27" i="2"/>
  <c r="AR27" i="2"/>
  <c r="AJ73" i="2"/>
  <c r="AW67" i="2"/>
  <c r="AU67" i="2"/>
  <c r="AT67" i="2"/>
  <c r="AS67" i="2"/>
  <c r="AR67" i="2"/>
  <c r="AP67" i="2"/>
  <c r="AO67" i="2"/>
  <c r="AG76" i="2"/>
  <c r="AQ76" i="2" s="1"/>
  <c r="AM67" i="2"/>
  <c r="AL67" i="2"/>
  <c r="AJ67" i="2"/>
  <c r="AS33" i="2"/>
  <c r="AM33" i="2"/>
  <c r="BE90" i="2"/>
  <c r="AE94" i="2"/>
  <c r="BE94" i="2" s="1"/>
  <c r="AM59" i="2"/>
  <c r="AT59" i="2"/>
  <c r="AQ67" i="2"/>
  <c r="AL59" i="2"/>
  <c r="AN81" i="2"/>
  <c r="AW59" i="2"/>
  <c r="AR32" i="2"/>
  <c r="AS27" i="2"/>
  <c r="AJ49" i="2"/>
  <c r="AL81" i="2"/>
  <c r="AV31" i="2"/>
  <c r="AR31" i="2"/>
  <c r="AS31" i="2"/>
  <c r="AO31" i="2"/>
  <c r="AS59" i="2"/>
  <c r="AO46" i="2"/>
  <c r="O50" i="2"/>
  <c r="AO50" i="2" s="1"/>
  <c r="R95" i="2"/>
  <c r="K94" i="2"/>
  <c r="AK94" i="2" s="1"/>
  <c r="AK90" i="2"/>
  <c r="L95" i="2"/>
  <c r="AJ38" i="2"/>
  <c r="AH38" i="2"/>
  <c r="AG48" i="2"/>
  <c r="BF38" i="2"/>
  <c r="BG38" i="2" s="1"/>
  <c r="BE38" i="2"/>
  <c r="AV38" i="2"/>
  <c r="AO38" i="2"/>
  <c r="AU38" i="2"/>
  <c r="AT38" i="2"/>
  <c r="AS38" i="2"/>
  <c r="AR38" i="2"/>
  <c r="AQ38" i="2"/>
  <c r="AP38" i="2"/>
  <c r="AN38" i="2"/>
  <c r="AM38" i="2"/>
  <c r="AL38" i="2"/>
  <c r="AK38" i="2"/>
  <c r="AM49" i="2"/>
  <c r="R49" i="2"/>
  <c r="AR49" i="2" s="1"/>
  <c r="AR42" i="2"/>
  <c r="G93" i="2"/>
  <c r="AH93" i="2" s="1"/>
  <c r="AH86" i="2"/>
  <c r="BE73" i="2"/>
  <c r="AL75" i="2"/>
  <c r="L77" i="2"/>
  <c r="AM90" i="2"/>
  <c r="M94" i="2"/>
  <c r="AM94" i="2" s="1"/>
  <c r="AW81" i="2"/>
  <c r="AT82" i="2"/>
  <c r="T92" i="2"/>
  <c r="AW32" i="2"/>
  <c r="AH56" i="2"/>
  <c r="BG56" i="2" s="1"/>
  <c r="G59" i="2"/>
  <c r="AH59" i="2" s="1"/>
  <c r="AQ33" i="2"/>
  <c r="R51" i="2"/>
  <c r="G94" i="2"/>
  <c r="AH94" i="2" s="1"/>
  <c r="AH90" i="2"/>
  <c r="BG25" i="2"/>
  <c r="AS75" i="2"/>
  <c r="S77" i="2"/>
  <c r="BG72" i="2"/>
  <c r="V92" i="2"/>
  <c r="AH67" i="2"/>
  <c r="BG67" i="2" s="1"/>
  <c r="BE81" i="2"/>
  <c r="AV81" i="2"/>
  <c r="AU81" i="2"/>
  <c r="AT81" i="2"/>
  <c r="AK75" i="2"/>
  <c r="K77" i="2"/>
  <c r="AW94" i="2"/>
  <c r="AH73" i="2"/>
  <c r="T51" i="2"/>
  <c r="AM31" i="2"/>
  <c r="AH31" i="2"/>
  <c r="AS77" i="1"/>
  <c r="AP31" i="1"/>
  <c r="N49" i="1"/>
  <c r="N51" i="1" s="1"/>
  <c r="AU24" i="1"/>
  <c r="AT24" i="1"/>
  <c r="AQ24" i="1"/>
  <c r="AP24" i="1"/>
  <c r="AO24" i="1"/>
  <c r="AM24" i="1"/>
  <c r="AW24" i="1"/>
  <c r="AS24" i="1"/>
  <c r="AJ40" i="1"/>
  <c r="AI40" i="1"/>
  <c r="AN58" i="1"/>
  <c r="AH75" i="1"/>
  <c r="G77" i="1"/>
  <c r="AT86" i="1"/>
  <c r="T93" i="1"/>
  <c r="AT93" i="1" s="1"/>
  <c r="AT32" i="1"/>
  <c r="AV32" i="1"/>
  <c r="AU32" i="1"/>
  <c r="AR32" i="1"/>
  <c r="AQ32" i="1"/>
  <c r="AN32" i="1"/>
  <c r="AP32" i="1"/>
  <c r="AR50" i="1"/>
  <c r="AP50" i="1"/>
  <c r="AO40" i="1"/>
  <c r="AP48" i="1"/>
  <c r="AW57" i="1"/>
  <c r="AV57" i="1"/>
  <c r="AU57" i="1"/>
  <c r="AJ57" i="1"/>
  <c r="T92" i="1"/>
  <c r="AT82" i="1"/>
  <c r="AH24" i="1"/>
  <c r="AV76" i="1"/>
  <c r="AF27" i="1"/>
  <c r="BJ15" i="1"/>
  <c r="BF23" i="1"/>
  <c r="AL76" i="1"/>
  <c r="H49" i="1"/>
  <c r="H51" i="1" s="1"/>
  <c r="AW31" i="1"/>
  <c r="AV31" i="1"/>
  <c r="AG33" i="1"/>
  <c r="AV33" i="1" s="1"/>
  <c r="AS31" i="1"/>
  <c r="AJ31" i="1"/>
  <c r="AU31" i="1"/>
  <c r="S92" i="1"/>
  <c r="AS82" i="1"/>
  <c r="N94" i="1"/>
  <c r="AN94" i="1" s="1"/>
  <c r="AN90" i="1"/>
  <c r="AH57" i="1"/>
  <c r="AG77" i="1"/>
  <c r="AJ77" i="1" s="1"/>
  <c r="AS32" i="1"/>
  <c r="AV75" i="1"/>
  <c r="AM75" i="1"/>
  <c r="M77" i="1"/>
  <c r="AM77" i="1" s="1"/>
  <c r="AM40" i="1"/>
  <c r="AM76" i="1"/>
  <c r="AI32" i="1"/>
  <c r="AT57" i="1"/>
  <c r="AO23" i="1"/>
  <c r="AQ75" i="1"/>
  <c r="BG45" i="1"/>
  <c r="AJ32" i="1"/>
  <c r="AF75" i="1"/>
  <c r="AW23" i="1"/>
  <c r="AN40" i="1"/>
  <c r="AH92" i="1"/>
  <c r="AN75" i="1"/>
  <c r="AH90" i="1"/>
  <c r="G94" i="1"/>
  <c r="AH94" i="1" s="1"/>
  <c r="AQ20" i="1"/>
  <c r="BF86" i="1"/>
  <c r="AF93" i="1"/>
  <c r="BF93" i="1" s="1"/>
  <c r="AT76" i="1"/>
  <c r="AT50" i="1"/>
  <c r="AH31" i="1"/>
  <c r="AS75" i="1"/>
  <c r="AQ38" i="1"/>
  <c r="AP23" i="1"/>
  <c r="P49" i="1"/>
  <c r="AQ86" i="1"/>
  <c r="Q93" i="1"/>
  <c r="AJ86" i="1"/>
  <c r="I93" i="1"/>
  <c r="AJ93" i="1" s="1"/>
  <c r="O48" i="1"/>
  <c r="AO38" i="1"/>
  <c r="R92" i="1"/>
  <c r="AR82" i="1"/>
  <c r="AK32" i="1"/>
  <c r="AK76" i="1"/>
  <c r="AV20" i="1"/>
  <c r="AQ48" i="1"/>
  <c r="Q51" i="1"/>
  <c r="AO32" i="1"/>
  <c r="AI48" i="1"/>
  <c r="AL32" i="1"/>
  <c r="AV48" i="1"/>
  <c r="AK58" i="1"/>
  <c r="G46" i="1"/>
  <c r="AH86" i="1"/>
  <c r="G93" i="1"/>
  <c r="AH93" i="1" s="1"/>
  <c r="AF76" i="1"/>
  <c r="BF76" i="1" s="1"/>
  <c r="BF67" i="1"/>
  <c r="BG67" i="1" s="1"/>
  <c r="AL92" i="1"/>
  <c r="AO50" i="1"/>
  <c r="W93" i="1"/>
  <c r="AW93" i="1" s="1"/>
  <c r="AW86" i="1"/>
  <c r="BG84" i="1"/>
  <c r="AJ46" i="1"/>
  <c r="AT75" i="1"/>
  <c r="O49" i="1"/>
  <c r="BF56" i="1"/>
  <c r="BG56" i="1" s="1"/>
  <c r="AF59" i="1"/>
  <c r="AW46" i="1"/>
  <c r="W50" i="1"/>
  <c r="AW50" i="1" s="1"/>
  <c r="AM38" i="1"/>
  <c r="AN38" i="1"/>
  <c r="AS50" i="1"/>
  <c r="AL40" i="1"/>
  <c r="AG95" i="1"/>
  <c r="AS57" i="1"/>
  <c r="AJ23" i="1"/>
  <c r="AQ31" i="1"/>
  <c r="AM57" i="1"/>
  <c r="AK86" i="1"/>
  <c r="K93" i="1"/>
  <c r="AK93" i="1" s="1"/>
  <c r="AK31" i="1"/>
  <c r="AR75" i="1"/>
  <c r="AK90" i="1"/>
  <c r="K94" i="1"/>
  <c r="AK94" i="1" s="1"/>
  <c r="AT48" i="1"/>
  <c r="T51" i="1"/>
  <c r="AN50" i="1"/>
  <c r="AJ92" i="1"/>
  <c r="AI92" i="1"/>
  <c r="AU75" i="1"/>
  <c r="AM46" i="1"/>
  <c r="AS23" i="1"/>
  <c r="AT46" i="1"/>
  <c r="BF24" i="1"/>
  <c r="AM48" i="1"/>
  <c r="AN48" i="1"/>
  <c r="AS46" i="1"/>
  <c r="K77" i="1"/>
  <c r="AK77" i="1" s="1"/>
  <c r="AW40" i="1"/>
  <c r="AU40" i="1"/>
  <c r="AT40" i="1"/>
  <c r="AG42" i="1"/>
  <c r="AR42" i="1" s="1"/>
  <c r="AQ40" i="1"/>
  <c r="AS40" i="1"/>
  <c r="V49" i="1"/>
  <c r="AV42" i="1"/>
  <c r="AJ90" i="1"/>
  <c r="I94" i="1"/>
  <c r="AJ94" i="1" s="1"/>
  <c r="AS86" i="1"/>
  <c r="S93" i="1"/>
  <c r="AS93" i="1" s="1"/>
  <c r="BG62" i="1"/>
  <c r="AO76" i="1"/>
  <c r="AI75" i="1"/>
  <c r="BF32" i="1"/>
  <c r="AK23" i="1"/>
  <c r="AS38" i="1"/>
  <c r="S48" i="1"/>
  <c r="AO31" i="1"/>
  <c r="AW76" i="1"/>
  <c r="AK75" i="1"/>
  <c r="AU20" i="1"/>
  <c r="AL48" i="1"/>
  <c r="AV58" i="1"/>
  <c r="AU58" i="1"/>
  <c r="AT58" i="1"/>
  <c r="AR58" i="1"/>
  <c r="AQ58" i="1"/>
  <c r="AP58" i="1"/>
  <c r="AM58" i="1"/>
  <c r="BD20" i="1"/>
  <c r="AO20" i="1"/>
  <c r="AK38" i="1"/>
  <c r="AQ57" i="1"/>
  <c r="AR57" i="1"/>
  <c r="BF38" i="1"/>
  <c r="BG38" i="1" s="1"/>
  <c r="AF48" i="1"/>
  <c r="AW38" i="1"/>
  <c r="W48" i="1"/>
  <c r="AP40" i="1"/>
  <c r="AS20" i="1"/>
  <c r="AR77" i="1"/>
  <c r="AP20" i="1"/>
  <c r="AN92" i="1"/>
  <c r="AS76" i="1"/>
  <c r="AL23" i="1"/>
  <c r="AF20" i="1"/>
  <c r="BJ14" i="1"/>
  <c r="BL14" i="1" s="1"/>
  <c r="BN14" i="1" s="1"/>
  <c r="BF18" i="1"/>
  <c r="BG18" i="1" s="1"/>
  <c r="AN46" i="1"/>
  <c r="AN57" i="1"/>
  <c r="BF57" i="1"/>
  <c r="AO57" i="1"/>
  <c r="K49" i="1"/>
  <c r="AI31" i="1"/>
  <c r="AI20" i="1"/>
  <c r="AI50" i="1"/>
  <c r="AJ50" i="1"/>
  <c r="BF40" i="1"/>
  <c r="AF42" i="1"/>
  <c r="AQ23" i="1"/>
  <c r="AK20" i="1"/>
  <c r="AK48" i="1"/>
  <c r="K51" i="1"/>
  <c r="O77" i="1"/>
  <c r="AO77" i="1" s="1"/>
  <c r="AJ48" i="1"/>
  <c r="AU86" i="1"/>
  <c r="U93" i="1"/>
  <c r="AU93" i="1" s="1"/>
  <c r="AV40" i="1"/>
  <c r="AP76" i="1"/>
  <c r="V92" i="1"/>
  <c r="AV82" i="1"/>
  <c r="AS58" i="1"/>
  <c r="BG25" i="1"/>
  <c r="Q94" i="1"/>
  <c r="AQ94" i="1" s="1"/>
  <c r="AQ90" i="1"/>
  <c r="AV77" i="1"/>
  <c r="AN23" i="1"/>
  <c r="AI46" i="1"/>
  <c r="AW58" i="1"/>
  <c r="AR48" i="1"/>
  <c r="M49" i="1"/>
  <c r="AN31" i="1"/>
  <c r="AO75" i="1"/>
  <c r="G49" i="1"/>
  <c r="AH23" i="1"/>
  <c r="AQ50" i="1"/>
  <c r="AM31" i="1"/>
  <c r="AF90" i="1"/>
  <c r="BF88" i="1"/>
  <c r="BG88" i="1" s="1"/>
  <c r="BF80" i="1"/>
  <c r="BG80" i="1" s="1"/>
  <c r="AF82" i="1"/>
  <c r="AM32" i="1"/>
  <c r="AP57" i="1"/>
  <c r="AJ20" i="1"/>
  <c r="AO86" i="1"/>
  <c r="O93" i="1"/>
  <c r="AI76" i="1"/>
  <c r="AR46" i="1"/>
  <c r="AR24" i="1"/>
  <c r="AM50" i="1"/>
  <c r="AL86" i="1"/>
  <c r="L93" i="1"/>
  <c r="AL93" i="1" s="1"/>
  <c r="AU77" i="1"/>
  <c r="U92" i="1"/>
  <c r="AU82" i="1"/>
  <c r="AO46" i="1"/>
  <c r="AG59" i="1"/>
  <c r="AQ59" i="1" s="1"/>
  <c r="AM82" i="1"/>
  <c r="AH40" i="1"/>
  <c r="G27" i="1"/>
  <c r="AH27" i="1" s="1"/>
  <c r="AQ46" i="1"/>
  <c r="AM93" i="1"/>
  <c r="AJ75" i="1"/>
  <c r="AW20" i="1"/>
  <c r="AN24" i="1"/>
  <c r="AL24" i="1"/>
  <c r="AI24" i="1"/>
  <c r="AM92" i="1"/>
  <c r="AK82" i="1"/>
  <c r="AM86" i="1"/>
  <c r="AL77" i="1"/>
  <c r="AR40" i="1"/>
  <c r="AU76" i="1"/>
  <c r="BF44" i="1"/>
  <c r="BG44" i="1" s="1"/>
  <c r="AF46" i="1"/>
  <c r="P94" i="1"/>
  <c r="AP94" i="1" s="1"/>
  <c r="AP90" i="1"/>
  <c r="BF31" i="1"/>
  <c r="BG31" i="1" s="1"/>
  <c r="BG68" i="1"/>
  <c r="AP82" i="1"/>
  <c r="AM90" i="1"/>
  <c r="M94" i="1"/>
  <c r="AM94" i="1" s="1"/>
  <c r="W92" i="1"/>
  <c r="AW82" i="1"/>
  <c r="AQ76" i="1"/>
  <c r="AV86" i="1"/>
  <c r="V93" i="1"/>
  <c r="AV93" i="1" s="1"/>
  <c r="AL20" i="1"/>
  <c r="AN76" i="1"/>
  <c r="AT59" i="1"/>
  <c r="AV24" i="1"/>
  <c r="AM23" i="1"/>
  <c r="G48" i="1"/>
  <c r="AH38" i="1"/>
  <c r="AR20" i="1"/>
  <c r="AP92" i="1"/>
  <c r="AP86" i="1"/>
  <c r="AJ58" i="1"/>
  <c r="AK92" i="1"/>
  <c r="AT31" i="1"/>
  <c r="AL31" i="1"/>
  <c r="AJ76" i="1"/>
  <c r="AK57" i="1"/>
  <c r="R49" i="1"/>
  <c r="AU38" i="1"/>
  <c r="U48" i="1"/>
  <c r="AJ24" i="1"/>
  <c r="AI58" i="1"/>
  <c r="AH58" i="1"/>
  <c r="AT20" i="1"/>
  <c r="AG27" i="1"/>
  <c r="AV23" i="1"/>
  <c r="AU23" i="1"/>
  <c r="AT23" i="1"/>
  <c r="BK15" i="1"/>
  <c r="BM15" i="1" s="1"/>
  <c r="AI23" i="1"/>
  <c r="AH76" i="1"/>
  <c r="AI57" i="1"/>
  <c r="AW59" i="1"/>
  <c r="AI90" i="1"/>
  <c r="H94" i="1"/>
  <c r="AI94" i="1" s="1"/>
  <c r="BF30" i="1"/>
  <c r="BG30" i="1" s="1"/>
  <c r="AF33" i="1"/>
  <c r="AU50" i="1"/>
  <c r="AR86" i="1"/>
  <c r="R93" i="1"/>
  <c r="AR93" i="1" s="1"/>
  <c r="AU46" i="1"/>
  <c r="AL46" i="1"/>
  <c r="L50" i="1"/>
  <c r="BF58" i="1"/>
  <c r="AH20" i="1"/>
  <c r="AM20" i="1"/>
  <c r="O94" i="1"/>
  <c r="AO94" i="1" s="1"/>
  <c r="AO90" i="1"/>
  <c r="AL90" i="1"/>
  <c r="L94" i="1"/>
  <c r="AL94" i="1" s="1"/>
  <c r="I49" i="1"/>
  <c r="AK24" i="1"/>
  <c r="AL58" i="1"/>
  <c r="AP46" i="1"/>
  <c r="AH32" i="1"/>
  <c r="K51" i="2" l="1"/>
  <c r="AK76" i="2"/>
  <c r="AI33" i="1"/>
  <c r="AU59" i="1"/>
  <c r="AT77" i="1"/>
  <c r="AH76" i="2"/>
  <c r="G51" i="2"/>
  <c r="AU33" i="1"/>
  <c r="BG32" i="2"/>
  <c r="BG86" i="2"/>
  <c r="AH59" i="1"/>
  <c r="BE82" i="2"/>
  <c r="BG93" i="2"/>
  <c r="N95" i="2"/>
  <c r="N97" i="2" s="1"/>
  <c r="BG40" i="1"/>
  <c r="M95" i="1"/>
  <c r="AM95" i="1" s="1"/>
  <c r="AL59" i="1"/>
  <c r="AN77" i="1"/>
  <c r="O95" i="2"/>
  <c r="BG57" i="1"/>
  <c r="AV82" i="2"/>
  <c r="AL33" i="1"/>
  <c r="BG24" i="1"/>
  <c r="AH77" i="1"/>
  <c r="AW77" i="1"/>
  <c r="L51" i="2"/>
  <c r="L97" i="2" s="1"/>
  <c r="AQ77" i="1"/>
  <c r="P95" i="1"/>
  <c r="AP95" i="1" s="1"/>
  <c r="BG93" i="1"/>
  <c r="BG94" i="2"/>
  <c r="AE95" i="2"/>
  <c r="BG90" i="2"/>
  <c r="AP49" i="2"/>
  <c r="P51" i="2"/>
  <c r="AK48" i="2"/>
  <c r="AJ48" i="2"/>
  <c r="AH48" i="2"/>
  <c r="BF48" i="2"/>
  <c r="BG48" i="2" s="1"/>
  <c r="BE48" i="2"/>
  <c r="AW48" i="2"/>
  <c r="AV48" i="2"/>
  <c r="AU48" i="2"/>
  <c r="AG51" i="2"/>
  <c r="AT48" i="2"/>
  <c r="AS48" i="2"/>
  <c r="AR48" i="2"/>
  <c r="AQ48" i="2"/>
  <c r="AP48" i="2"/>
  <c r="AO48" i="2"/>
  <c r="AN48" i="2"/>
  <c r="AM48" i="2"/>
  <c r="AL48" i="2"/>
  <c r="BH33" i="2"/>
  <c r="BF33" i="2"/>
  <c r="BJ16" i="2"/>
  <c r="BL16" i="2" s="1"/>
  <c r="T95" i="2"/>
  <c r="AQ49" i="2"/>
  <c r="Q51" i="2"/>
  <c r="BG59" i="2"/>
  <c r="AS49" i="2"/>
  <c r="S51" i="2"/>
  <c r="AW49" i="2"/>
  <c r="W51" i="2"/>
  <c r="AP76" i="2"/>
  <c r="AS76" i="2"/>
  <c r="AM76" i="2"/>
  <c r="AW76" i="2"/>
  <c r="AT76" i="2"/>
  <c r="AR76" i="2"/>
  <c r="AO76" i="2"/>
  <c r="AL76" i="2"/>
  <c r="AU76" i="2"/>
  <c r="R97" i="2"/>
  <c r="O51" i="2"/>
  <c r="BF76" i="2"/>
  <c r="BG76" i="2" s="1"/>
  <c r="BK16" i="2"/>
  <c r="BM16" i="2" s="1"/>
  <c r="AN33" i="2"/>
  <c r="AT33" i="2"/>
  <c r="AK33" i="2"/>
  <c r="AW33" i="2"/>
  <c r="AL33" i="2"/>
  <c r="AH33" i="2"/>
  <c r="G92" i="2"/>
  <c r="AH82" i="2"/>
  <c r="AP33" i="2"/>
  <c r="M95" i="2"/>
  <c r="AU92" i="2"/>
  <c r="U95" i="2"/>
  <c r="BG31" i="2"/>
  <c r="BG27" i="2"/>
  <c r="Q97" i="2"/>
  <c r="BH27" i="2"/>
  <c r="AV33" i="2"/>
  <c r="AL51" i="2"/>
  <c r="M51" i="2"/>
  <c r="AM51" i="2" s="1"/>
  <c r="BG73" i="2"/>
  <c r="AJ33" i="2"/>
  <c r="I95" i="2"/>
  <c r="AF77" i="2"/>
  <c r="BF75" i="2"/>
  <c r="BG75" i="2" s="1"/>
  <c r="AV76" i="2"/>
  <c r="S95" i="2"/>
  <c r="V95" i="2"/>
  <c r="BE33" i="2"/>
  <c r="AJ76" i="2"/>
  <c r="AG92" i="2"/>
  <c r="AJ92" i="2" s="1"/>
  <c r="AN82" i="2"/>
  <c r="AP82" i="2"/>
  <c r="AL82" i="2"/>
  <c r="AM82" i="2"/>
  <c r="AR82" i="2"/>
  <c r="AS82" i="2"/>
  <c r="AQ82" i="2"/>
  <c r="AK82" i="2"/>
  <c r="AO82" i="2"/>
  <c r="BF46" i="2"/>
  <c r="BG46" i="2" s="1"/>
  <c r="AF50" i="2"/>
  <c r="BF50" i="2" s="1"/>
  <c r="BG50" i="2" s="1"/>
  <c r="AU33" i="2"/>
  <c r="BE76" i="2"/>
  <c r="AW92" i="2"/>
  <c r="W95" i="2"/>
  <c r="K95" i="2"/>
  <c r="AO33" i="2"/>
  <c r="AG77" i="2"/>
  <c r="AW82" i="2"/>
  <c r="AR33" i="2"/>
  <c r="BF82" i="2"/>
  <c r="AF92" i="2"/>
  <c r="AF49" i="2"/>
  <c r="BF42" i="2"/>
  <c r="BG42" i="2" s="1"/>
  <c r="AN76" i="2"/>
  <c r="BF48" i="1"/>
  <c r="G50" i="1"/>
  <c r="AH50" i="1" s="1"/>
  <c r="AH46" i="1"/>
  <c r="BG86" i="1"/>
  <c r="BJ16" i="1"/>
  <c r="BL16" i="1" s="1"/>
  <c r="BH33" i="1"/>
  <c r="BF33" i="1"/>
  <c r="V51" i="1"/>
  <c r="BF90" i="1"/>
  <c r="BG90" i="1" s="1"/>
  <c r="AF94" i="1"/>
  <c r="BF94" i="1" s="1"/>
  <c r="BG94" i="1" s="1"/>
  <c r="AS92" i="1"/>
  <c r="S95" i="1"/>
  <c r="AH48" i="1"/>
  <c r="G51" i="1"/>
  <c r="AL42" i="1"/>
  <c r="AG49" i="1"/>
  <c r="AJ49" i="1" s="1"/>
  <c r="AU42" i="1"/>
  <c r="AW42" i="1"/>
  <c r="AQ42" i="1"/>
  <c r="AS42" i="1"/>
  <c r="AT42" i="1"/>
  <c r="AF49" i="1"/>
  <c r="BF49" i="1" s="1"/>
  <c r="BF42" i="1"/>
  <c r="G95" i="1"/>
  <c r="AH42" i="1"/>
  <c r="BQ95" i="1"/>
  <c r="BK16" i="1"/>
  <c r="BM16" i="1" s="1"/>
  <c r="BQ33" i="1"/>
  <c r="AS33" i="1"/>
  <c r="AO33" i="1"/>
  <c r="AK33" i="1"/>
  <c r="AF77" i="1"/>
  <c r="BF75" i="1"/>
  <c r="BG75" i="1" s="1"/>
  <c r="AM42" i="1"/>
  <c r="AI42" i="1"/>
  <c r="AK42" i="1"/>
  <c r="M51" i="1"/>
  <c r="AM33" i="1"/>
  <c r="AN33" i="1"/>
  <c r="AQ33" i="1"/>
  <c r="AS27" i="1"/>
  <c r="AV27" i="1"/>
  <c r="AQ27" i="1"/>
  <c r="AM27" i="1"/>
  <c r="AU27" i="1"/>
  <c r="AN27" i="1"/>
  <c r="AO27" i="1"/>
  <c r="AI27" i="1"/>
  <c r="AK27" i="1"/>
  <c r="AT27" i="1"/>
  <c r="AL27" i="1"/>
  <c r="AR27" i="1"/>
  <c r="BG23" i="1"/>
  <c r="AH33" i="1"/>
  <c r="AK59" i="1"/>
  <c r="AO59" i="1"/>
  <c r="AJ59" i="1"/>
  <c r="BH59" i="1"/>
  <c r="BF59" i="1"/>
  <c r="AR92" i="1"/>
  <c r="R95" i="1"/>
  <c r="BL15" i="1"/>
  <c r="BN15" i="1" s="1"/>
  <c r="AJ42" i="1"/>
  <c r="AW92" i="1"/>
  <c r="W95" i="1"/>
  <c r="AI59" i="1"/>
  <c r="BH27" i="1"/>
  <c r="BF27" i="1"/>
  <c r="BG27" i="1" s="1"/>
  <c r="I51" i="1"/>
  <c r="AT33" i="1"/>
  <c r="AO48" i="1"/>
  <c r="O51" i="1"/>
  <c r="AF92" i="1"/>
  <c r="BF82" i="1"/>
  <c r="BG82" i="1" s="1"/>
  <c r="AN59" i="1"/>
  <c r="AU92" i="1"/>
  <c r="U95" i="1"/>
  <c r="AO42" i="1"/>
  <c r="AS59" i="1"/>
  <c r="AP59" i="1"/>
  <c r="AU48" i="1"/>
  <c r="U51" i="1"/>
  <c r="AS48" i="1"/>
  <c r="S51" i="1"/>
  <c r="AW33" i="1"/>
  <c r="AP27" i="1"/>
  <c r="AQ93" i="1"/>
  <c r="Q95" i="1"/>
  <c r="AT92" i="1"/>
  <c r="T95" i="1"/>
  <c r="BH20" i="1"/>
  <c r="BF20" i="1"/>
  <c r="BG20" i="1" s="1"/>
  <c r="AP33" i="1"/>
  <c r="H95" i="1"/>
  <c r="R51" i="1"/>
  <c r="AW27" i="1"/>
  <c r="AR33" i="1"/>
  <c r="AP42" i="1"/>
  <c r="BF46" i="1"/>
  <c r="BG46" i="1" s="1"/>
  <c r="AF50" i="1"/>
  <c r="BF50" i="1" s="1"/>
  <c r="BG50" i="1" s="1"/>
  <c r="BG32" i="1"/>
  <c r="AV59" i="1"/>
  <c r="AV92" i="1"/>
  <c r="V95" i="1"/>
  <c r="N95" i="1"/>
  <c r="I95" i="1"/>
  <c r="P51" i="1"/>
  <c r="BG58" i="1"/>
  <c r="AO93" i="1"/>
  <c r="O95" i="1"/>
  <c r="AJ33" i="1"/>
  <c r="AJ27" i="1"/>
  <c r="AN42" i="1"/>
  <c r="AL50" i="1"/>
  <c r="L51" i="1"/>
  <c r="L95" i="1"/>
  <c r="AR59" i="1"/>
  <c r="K95" i="1"/>
  <c r="BG76" i="1"/>
  <c r="AM59" i="1"/>
  <c r="AI77" i="1"/>
  <c r="AW48" i="1"/>
  <c r="W51" i="1"/>
  <c r="AP77" i="1"/>
  <c r="BG42" i="1" l="1"/>
  <c r="BN16" i="1"/>
  <c r="P97" i="1"/>
  <c r="AP49" i="1"/>
  <c r="AO49" i="1"/>
  <c r="AK49" i="1"/>
  <c r="BG59" i="1"/>
  <c r="AW77" i="2"/>
  <c r="AP77" i="2"/>
  <c r="AT77" i="2"/>
  <c r="AJ77" i="2"/>
  <c r="AL77" i="2"/>
  <c r="AK95" i="2"/>
  <c r="K97" i="2"/>
  <c r="AR77" i="2"/>
  <c r="W97" i="2"/>
  <c r="AW95" i="2"/>
  <c r="AM77" i="2"/>
  <c r="AO77" i="2"/>
  <c r="AS77" i="2"/>
  <c r="AU51" i="2"/>
  <c r="AN51" i="2"/>
  <c r="AV51" i="2"/>
  <c r="AN77" i="2"/>
  <c r="AU95" i="2"/>
  <c r="U97" i="2"/>
  <c r="AV77" i="2"/>
  <c r="AW51" i="2"/>
  <c r="AM95" i="2"/>
  <c r="M97" i="2"/>
  <c r="AQ77" i="2"/>
  <c r="AS51" i="2"/>
  <c r="AT51" i="2"/>
  <c r="AH77" i="2"/>
  <c r="AG95" i="2"/>
  <c r="BE95" i="2" s="1"/>
  <c r="AK92" i="2"/>
  <c r="AS92" i="2"/>
  <c r="AQ92" i="2"/>
  <c r="AM92" i="2"/>
  <c r="AN92" i="2"/>
  <c r="AR92" i="2"/>
  <c r="AL92" i="2"/>
  <c r="AP92" i="2"/>
  <c r="AO92" i="2"/>
  <c r="AH92" i="2"/>
  <c r="G95" i="2"/>
  <c r="AK51" i="2"/>
  <c r="AK77" i="2"/>
  <c r="AQ51" i="2"/>
  <c r="AJ51" i="2"/>
  <c r="AH51" i="2"/>
  <c r="V97" i="2"/>
  <c r="AV95" i="2"/>
  <c r="AP51" i="2"/>
  <c r="AV92" i="2"/>
  <c r="AS95" i="2"/>
  <c r="S97" i="2"/>
  <c r="AT95" i="2"/>
  <c r="T97" i="2"/>
  <c r="AR51" i="2"/>
  <c r="AU77" i="2"/>
  <c r="AT92" i="2"/>
  <c r="BF49" i="2"/>
  <c r="BG49" i="2" s="1"/>
  <c r="AF51" i="2"/>
  <c r="AE97" i="2"/>
  <c r="BF92" i="2"/>
  <c r="AF95" i="2"/>
  <c r="BE77" i="2"/>
  <c r="BG33" i="2"/>
  <c r="BE92" i="2"/>
  <c r="BG82" i="2"/>
  <c r="BH77" i="2"/>
  <c r="BF77" i="2"/>
  <c r="AO51" i="2"/>
  <c r="P97" i="2"/>
  <c r="O97" i="2"/>
  <c r="AJ95" i="2"/>
  <c r="I97" i="2"/>
  <c r="BE51" i="2"/>
  <c r="AH95" i="1"/>
  <c r="G97" i="1"/>
  <c r="AV95" i="1"/>
  <c r="V97" i="1"/>
  <c r="BF92" i="1"/>
  <c r="BG92" i="1" s="1"/>
  <c r="AF95" i="1"/>
  <c r="AL49" i="1"/>
  <c r="AS49" i="1"/>
  <c r="AQ49" i="1"/>
  <c r="AG51" i="1"/>
  <c r="AP51" i="1" s="1"/>
  <c r="AU49" i="1"/>
  <c r="AW49" i="1"/>
  <c r="AT49" i="1"/>
  <c r="AW51" i="1"/>
  <c r="AR51" i="1"/>
  <c r="AI49" i="1"/>
  <c r="AN95" i="1"/>
  <c r="N97" i="1"/>
  <c r="AR49" i="1"/>
  <c r="AW95" i="1"/>
  <c r="W97" i="1"/>
  <c r="AI95" i="1"/>
  <c r="H97" i="1"/>
  <c r="AM49" i="1"/>
  <c r="AS95" i="1"/>
  <c r="S97" i="1"/>
  <c r="AR95" i="1"/>
  <c r="R97" i="1"/>
  <c r="AK95" i="1"/>
  <c r="K97" i="1"/>
  <c r="AT95" i="1"/>
  <c r="T97" i="1"/>
  <c r="BH77" i="1"/>
  <c r="BF77" i="1"/>
  <c r="BG77" i="1" s="1"/>
  <c r="AL95" i="1"/>
  <c r="L97" i="1"/>
  <c r="AQ95" i="1"/>
  <c r="Q97" i="1"/>
  <c r="BS33" i="1"/>
  <c r="BG33" i="1"/>
  <c r="AL51" i="1"/>
  <c r="AS51" i="1"/>
  <c r="AV49" i="1"/>
  <c r="AU51" i="1"/>
  <c r="AO95" i="1"/>
  <c r="O97" i="1"/>
  <c r="AF51" i="1"/>
  <c r="AN49" i="1"/>
  <c r="BG48" i="1"/>
  <c r="AU95" i="1"/>
  <c r="U97" i="1"/>
  <c r="AH49" i="1"/>
  <c r="BG49" i="1" s="1"/>
  <c r="M97" i="1"/>
  <c r="AJ95" i="1"/>
  <c r="I97" i="1"/>
  <c r="AH51" i="1" l="1"/>
  <c r="AM51" i="1"/>
  <c r="BG77" i="2"/>
  <c r="AH95" i="2"/>
  <c r="G97" i="2"/>
  <c r="BG92" i="2"/>
  <c r="AG97" i="2"/>
  <c r="AO95" i="2"/>
  <c r="AP95" i="2"/>
  <c r="AL95" i="2"/>
  <c r="AQ95" i="2"/>
  <c r="AR95" i="2"/>
  <c r="AN95" i="2"/>
  <c r="AF97" i="2"/>
  <c r="BH95" i="2"/>
  <c r="BF95" i="2"/>
  <c r="BG95" i="2" s="1"/>
  <c r="BE97" i="2"/>
  <c r="BH51" i="2"/>
  <c r="BF51" i="2"/>
  <c r="BG51" i="2" s="1"/>
  <c r="BQ51" i="1"/>
  <c r="AG97" i="1"/>
  <c r="AS97" i="1" s="1"/>
  <c r="AQ51" i="1"/>
  <c r="AK51" i="1"/>
  <c r="AT51" i="1"/>
  <c r="AN51" i="1"/>
  <c r="AI51" i="1"/>
  <c r="AQ97" i="1"/>
  <c r="AV97" i="1"/>
  <c r="BH51" i="1"/>
  <c r="BF51" i="1"/>
  <c r="AJ51" i="1"/>
  <c r="AO51" i="1"/>
  <c r="BH95" i="1"/>
  <c r="BF95" i="1"/>
  <c r="AF97" i="1"/>
  <c r="AV51" i="1"/>
  <c r="AM97" i="1" l="1"/>
  <c r="AN97" i="1"/>
  <c r="AK97" i="1"/>
  <c r="AH97" i="1"/>
  <c r="AT97" i="1"/>
  <c r="AL97" i="1"/>
  <c r="AI97" i="1"/>
  <c r="AU97" i="1"/>
  <c r="AF98" i="2"/>
  <c r="BH97" i="2"/>
  <c r="BF97" i="2"/>
  <c r="BD97" i="2"/>
  <c r="AN97" i="2"/>
  <c r="AR97" i="2"/>
  <c r="AQ97" i="2"/>
  <c r="AL97" i="2"/>
  <c r="AH97" i="2"/>
  <c r="AK97" i="2"/>
  <c r="AJ97" i="2"/>
  <c r="AO97" i="2"/>
  <c r="AV97" i="2"/>
  <c r="AP97" i="2"/>
  <c r="AS97" i="2"/>
  <c r="AW97" i="2"/>
  <c r="AM97" i="2"/>
  <c r="AU97" i="2"/>
  <c r="AT97" i="2"/>
  <c r="BS51" i="1"/>
  <c r="BG51" i="1"/>
  <c r="BP97" i="1"/>
  <c r="BP53" i="1"/>
  <c r="BD97" i="1"/>
  <c r="BP20" i="1"/>
  <c r="BP95" i="1"/>
  <c r="BP33" i="1"/>
  <c r="BP59" i="1"/>
  <c r="BP77" i="1"/>
  <c r="BP27" i="1"/>
  <c r="AP97" i="1"/>
  <c r="AR97" i="1"/>
  <c r="BP51" i="1"/>
  <c r="BQ97" i="1"/>
  <c r="AJ97" i="1"/>
  <c r="AW97" i="1"/>
  <c r="AF98" i="1"/>
  <c r="BH97" i="1"/>
  <c r="BF97" i="1"/>
  <c r="BG97" i="1" s="1"/>
  <c r="BG95" i="1"/>
  <c r="BS95" i="1"/>
  <c r="AO97" i="1"/>
  <c r="BG97" i="2" l="1"/>
  <c r="BR33" i="1"/>
  <c r="BR95" i="1"/>
  <c r="BR51" i="1"/>
  <c r="BR97" i="1" l="1"/>
  <c r="BW32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NJB6</author>
  </authors>
  <commentList>
    <comment ref="BI15" authorId="0" shapeId="0" xr:uid="{3417248A-EFB2-40F2-AD70-B848CF73553C}">
      <text>
        <r>
          <rPr>
            <b/>
            <sz val="8"/>
            <color indexed="81"/>
            <rFont val="Tahoma"/>
            <family val="2"/>
          </rPr>
          <t>NJB6:</t>
        </r>
        <r>
          <rPr>
            <sz val="8"/>
            <color indexed="81"/>
            <rFont val="Tahoma"/>
            <family val="2"/>
          </rPr>
          <t xml:space="preserve">
A1 and A6</t>
        </r>
      </text>
    </comment>
    <comment ref="BI16" authorId="0" shapeId="0" xr:uid="{09551681-FC86-461F-A438-4BACF98147EC}">
      <text>
        <r>
          <rPr>
            <b/>
            <sz val="8"/>
            <color indexed="81"/>
            <rFont val="Tahoma"/>
            <family val="2"/>
          </rPr>
          <t>NJB6:</t>
        </r>
        <r>
          <rPr>
            <sz val="8"/>
            <color indexed="81"/>
            <rFont val="Tahoma"/>
            <family val="2"/>
          </rPr>
          <t xml:space="preserve">
A10 &amp; E19V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NJB6</author>
  </authors>
  <commentList>
    <comment ref="BI15" authorId="0" shapeId="0" xr:uid="{22B879A1-7EF1-4BDE-BDED-CBA67C68ED63}">
      <text>
        <r>
          <rPr>
            <b/>
            <sz val="8"/>
            <color indexed="81"/>
            <rFont val="Tahoma"/>
            <family val="2"/>
          </rPr>
          <t>NJB6:</t>
        </r>
        <r>
          <rPr>
            <sz val="8"/>
            <color indexed="81"/>
            <rFont val="Tahoma"/>
            <family val="2"/>
          </rPr>
          <t xml:space="preserve">
A1 and A6</t>
        </r>
      </text>
    </comment>
    <comment ref="BI16" authorId="0" shapeId="0" xr:uid="{A1DC6011-C941-4E54-9975-C9C965CC2ED0}">
      <text>
        <r>
          <rPr>
            <b/>
            <sz val="8"/>
            <color indexed="81"/>
            <rFont val="Tahoma"/>
            <family val="2"/>
          </rPr>
          <t>NJB6:</t>
        </r>
        <r>
          <rPr>
            <sz val="8"/>
            <color indexed="81"/>
            <rFont val="Tahoma"/>
            <family val="2"/>
          </rPr>
          <t xml:space="preserve">
A10 &amp; E19V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NJB6</author>
  </authors>
  <commentList>
    <comment ref="BH15" authorId="0" shapeId="0" xr:uid="{50BE579D-5502-43C6-9B51-F287E96627F1}">
      <text>
        <r>
          <rPr>
            <b/>
            <sz val="8"/>
            <color indexed="81"/>
            <rFont val="Tahoma"/>
            <family val="2"/>
          </rPr>
          <t>NJB6:</t>
        </r>
        <r>
          <rPr>
            <sz val="8"/>
            <color indexed="81"/>
            <rFont val="Tahoma"/>
            <family val="2"/>
          </rPr>
          <t xml:space="preserve">
A1 and A6</t>
        </r>
      </text>
    </comment>
    <comment ref="BH16" authorId="0" shapeId="0" xr:uid="{AAEF60F7-FCD7-45EC-93BC-21AE471B5E94}">
      <text>
        <r>
          <rPr>
            <b/>
            <sz val="8"/>
            <color indexed="81"/>
            <rFont val="Tahoma"/>
            <family val="2"/>
          </rPr>
          <t>NJB6:</t>
        </r>
        <r>
          <rPr>
            <sz val="8"/>
            <color indexed="81"/>
            <rFont val="Tahoma"/>
            <family val="2"/>
          </rPr>
          <t xml:space="preserve">
A10 &amp; E19V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NJB6</author>
  </authors>
  <commentList>
    <comment ref="BH15" authorId="0" shapeId="0" xr:uid="{C8003FC8-8CC6-4B18-8B94-48A8E7C8D2BE}">
      <text>
        <r>
          <rPr>
            <b/>
            <sz val="8"/>
            <color indexed="81"/>
            <rFont val="Tahoma"/>
            <family val="2"/>
          </rPr>
          <t>NJB6:</t>
        </r>
        <r>
          <rPr>
            <sz val="8"/>
            <color indexed="81"/>
            <rFont val="Tahoma"/>
            <family val="2"/>
          </rPr>
          <t xml:space="preserve">
A1 and A6</t>
        </r>
      </text>
    </comment>
    <comment ref="BH16" authorId="0" shapeId="0" xr:uid="{A86F9A46-8B74-4D63-8E8D-6F6C5693C7A3}">
      <text>
        <r>
          <rPr>
            <b/>
            <sz val="8"/>
            <color indexed="81"/>
            <rFont val="Tahoma"/>
            <family val="2"/>
          </rPr>
          <t>NJB6:</t>
        </r>
        <r>
          <rPr>
            <sz val="8"/>
            <color indexed="81"/>
            <rFont val="Tahoma"/>
            <family val="2"/>
          </rPr>
          <t xml:space="preserve">
A10 &amp; E19V</t>
        </r>
      </text>
    </comment>
  </commentList>
</comments>
</file>

<file path=xl/sharedStrings.xml><?xml version="1.0" encoding="utf-8"?>
<sst xmlns="http://schemas.openxmlformats.org/spreadsheetml/2006/main" count="2122" uniqueCount="324">
  <si>
    <t>For Residential:</t>
  </si>
  <si>
    <t>Generation</t>
  </si>
  <si>
    <t>Trans</t>
  </si>
  <si>
    <t>TAC</t>
  </si>
  <si>
    <t>TRBAA</t>
  </si>
  <si>
    <t>EUCRA</t>
  </si>
  <si>
    <t>RS</t>
  </si>
  <si>
    <t>Distribution</t>
  </si>
  <si>
    <t>PPP</t>
  </si>
  <si>
    <t>ND</t>
  </si>
  <si>
    <t>DWR Bond</t>
  </si>
  <si>
    <t>CTC</t>
  </si>
  <si>
    <t>ECRA</t>
  </si>
  <si>
    <t>NSGC</t>
  </si>
  <si>
    <t>Res Volumetric</t>
  </si>
  <si>
    <t>Climate Credit</t>
  </si>
  <si>
    <t>CIA</t>
  </si>
  <si>
    <t>For AG and C&amp;I:</t>
  </si>
  <si>
    <t>Small Business</t>
  </si>
  <si>
    <t>EITE</t>
  </si>
  <si>
    <t>Pres Rate</t>
  </si>
  <si>
    <t>Prop Rate</t>
  </si>
  <si>
    <t>Prop Res Rate</t>
  </si>
  <si>
    <t>Pres Res Rate</t>
  </si>
  <si>
    <t>AB32 Credit</t>
  </si>
  <si>
    <t>Proposed</t>
  </si>
  <si>
    <t>Present</t>
  </si>
  <si>
    <t>BDLD RESULTS</t>
  </si>
  <si>
    <t>Residential</t>
  </si>
  <si>
    <t>Rev</t>
  </si>
  <si>
    <t>Sales</t>
  </si>
  <si>
    <t>Avg Rate</t>
  </si>
  <si>
    <t xml:space="preserve">Total </t>
  </si>
  <si>
    <t>&amp; Small Business</t>
  </si>
  <si>
    <t>Total</t>
  </si>
  <si>
    <t>Revenue</t>
  </si>
  <si>
    <t>DWR</t>
  </si>
  <si>
    <t>Res (Non-CARE)</t>
  </si>
  <si>
    <t>All except AG</t>
  </si>
  <si>
    <t>AG</t>
  </si>
  <si>
    <t xml:space="preserve">Generation </t>
  </si>
  <si>
    <t>TO</t>
  </si>
  <si>
    <t>T-ECRA</t>
  </si>
  <si>
    <t>Dist</t>
  </si>
  <si>
    <t>Climate Credit &amp; EITE</t>
  </si>
  <si>
    <t>PCIA</t>
  </si>
  <si>
    <r>
      <t xml:space="preserve">At </t>
    </r>
    <r>
      <rPr>
        <b/>
        <sz val="9"/>
        <color indexed="14"/>
        <rFont val="Arial"/>
        <family val="2"/>
      </rPr>
      <t>Present</t>
    </r>
  </si>
  <si>
    <t>Bond</t>
  </si>
  <si>
    <t>Percent</t>
  </si>
  <si>
    <t>Small Comm</t>
  </si>
  <si>
    <t>Schedule for Present Revenues Lookup:</t>
  </si>
  <si>
    <t>Voltage for Lookups</t>
  </si>
  <si>
    <t>Voluntary for Lookups:</t>
  </si>
  <si>
    <t>For Present Rate Revenue Lookups:</t>
  </si>
  <si>
    <t>Class/Schedule</t>
  </si>
  <si>
    <r>
      <t xml:space="preserve">At </t>
    </r>
    <r>
      <rPr>
        <b/>
        <u/>
        <sz val="9"/>
        <color indexed="14"/>
        <rFont val="Arial"/>
        <family val="2"/>
      </rPr>
      <t>Present</t>
    </r>
  </si>
  <si>
    <t>(kWh)</t>
  </si>
  <si>
    <t>Rates</t>
  </si>
  <si>
    <t>Change</t>
  </si>
  <si>
    <t>Med Comm</t>
  </si>
  <si>
    <t>RESIDENTIAL</t>
  </si>
  <si>
    <t>E-1</t>
  </si>
  <si>
    <t>S</t>
  </si>
  <si>
    <t>N/A</t>
  </si>
  <si>
    <t>EL-1</t>
  </si>
  <si>
    <t>Res CARE</t>
  </si>
  <si>
    <t>TOTAL RES</t>
  </si>
  <si>
    <t>SMALL L&amp;P</t>
  </si>
  <si>
    <t>Sales weights</t>
  </si>
  <si>
    <t>A-1</t>
  </si>
  <si>
    <t>A-6</t>
  </si>
  <si>
    <t>A-15</t>
  </si>
  <si>
    <t>TC-1</t>
  </si>
  <si>
    <t>TOTAL SMALL</t>
  </si>
  <si>
    <t>MEDIUM L&amp;P</t>
  </si>
  <si>
    <t>A-10</t>
  </si>
  <si>
    <t>T</t>
  </si>
  <si>
    <t>A-10 T</t>
  </si>
  <si>
    <t>P</t>
  </si>
  <si>
    <t>A-10 P</t>
  </si>
  <si>
    <t>To calculate the AVG medium and Large commercial total rates</t>
  </si>
  <si>
    <t>A-10 S</t>
  </si>
  <si>
    <t>MEDIUMD/ LARGE COMMERCIAL AVG RATES:</t>
  </si>
  <si>
    <t>TOTAL MEDIUM</t>
  </si>
  <si>
    <t>E-19 CLASS</t>
  </si>
  <si>
    <t>E-19</t>
  </si>
  <si>
    <t>E-19 FIRM T</t>
  </si>
  <si>
    <t>V</t>
  </si>
  <si>
    <t>E-19 V T</t>
  </si>
  <si>
    <t>Total E-19 T</t>
  </si>
  <si>
    <t>E-19 FIRM P</t>
  </si>
  <si>
    <t>E-19 V P</t>
  </si>
  <si>
    <t>Total E-19 P</t>
  </si>
  <si>
    <t>E-19 FIRM S</t>
  </si>
  <si>
    <t>E-19 V S</t>
  </si>
  <si>
    <t>Total E-19 S</t>
  </si>
  <si>
    <t>E-19 T</t>
  </si>
  <si>
    <t>E-19 P</t>
  </si>
  <si>
    <t>E-19 S</t>
  </si>
  <si>
    <t>TOTAL E-19</t>
  </si>
  <si>
    <t>Streetlights</t>
  </si>
  <si>
    <t>STREETLIGHTS</t>
  </si>
  <si>
    <t>STANDBY</t>
  </si>
  <si>
    <t>Standby</t>
  </si>
  <si>
    <t>STANDBY T</t>
  </si>
  <si>
    <t>STANDBY P</t>
  </si>
  <si>
    <t>STANDBY S</t>
  </si>
  <si>
    <t>TOTAL STANDBY</t>
  </si>
  <si>
    <t>AGRICULTURE</t>
  </si>
  <si>
    <t>AG-1A</t>
  </si>
  <si>
    <t>AG-RA</t>
  </si>
  <si>
    <t>AG-VA</t>
  </si>
  <si>
    <t>AG-4A</t>
  </si>
  <si>
    <t>AG-5A</t>
  </si>
  <si>
    <t>AG-1B</t>
  </si>
  <si>
    <t>AG-RB</t>
  </si>
  <si>
    <t>AG-VB</t>
  </si>
  <si>
    <t>AG-4B</t>
  </si>
  <si>
    <t>AG-4C</t>
  </si>
  <si>
    <t>AG-5B</t>
  </si>
  <si>
    <t>AG-5C</t>
  </si>
  <si>
    <t>Total AG A</t>
  </si>
  <si>
    <t>Total AG B</t>
  </si>
  <si>
    <t>TOTAL AG</t>
  </si>
  <si>
    <t>E-20 CLASS</t>
  </si>
  <si>
    <t>E-20</t>
  </si>
  <si>
    <t>E-20 FIRM T</t>
  </si>
  <si>
    <t>FPP T</t>
  </si>
  <si>
    <t>TOTAL</t>
  </si>
  <si>
    <t>E-20 FIRM P</t>
  </si>
  <si>
    <t>FPP P</t>
  </si>
  <si>
    <t>E-20 FIRM S</t>
  </si>
  <si>
    <t>FPP S</t>
  </si>
  <si>
    <t>E-20 T</t>
  </si>
  <si>
    <t>E-20 P</t>
  </si>
  <si>
    <t>E-20 S</t>
  </si>
  <si>
    <t>TOTAL E-20</t>
  </si>
  <si>
    <t xml:space="preserve">SYSTEM </t>
  </si>
  <si>
    <t>Chex</t>
  </si>
  <si>
    <t>Excluded from PRR</t>
  </si>
  <si>
    <t>DL</t>
  </si>
  <si>
    <t>DA/CCA RESULTS</t>
  </si>
  <si>
    <r>
      <t xml:space="preserve">At </t>
    </r>
    <r>
      <rPr>
        <b/>
        <sz val="9"/>
        <rFont val="Arial"/>
        <family val="2"/>
      </rPr>
      <t>Present</t>
    </r>
  </si>
  <si>
    <r>
      <t xml:space="preserve">At </t>
    </r>
    <r>
      <rPr>
        <b/>
        <u/>
        <sz val="9"/>
        <rFont val="Arial"/>
        <family val="2"/>
      </rPr>
      <t>Present</t>
    </r>
  </si>
  <si>
    <t>FPP</t>
  </si>
  <si>
    <t>Pacific Gas &amp; Electric Company</t>
  </si>
  <si>
    <t>Rate Change - 2020 AET w/2020 ERRA D.20-02-047</t>
  </si>
  <si>
    <t>Annual perfomance actual</t>
  </si>
  <si>
    <t>Outcome metric name</t>
  </si>
  <si>
    <t>Unit(s)</t>
  </si>
  <si>
    <t>Increase in electric costs to ratepayer due to utility-ignited wildfires (total)</t>
  </si>
  <si>
    <t>Dollar value of average monthly rate increase attributable to utility-ignited wildfires per year. (e,g., $3/month on average across customers for utility ignited wildires occuring in 20XX)</t>
  </si>
  <si>
    <t>Increase in electric costs to ratepayer due to wildfire mitigation activities (total)</t>
  </si>
  <si>
    <t>Dollar value of average monthly rate increase attributable to WMPs per year</t>
  </si>
  <si>
    <t>WMP TO</t>
  </si>
  <si>
    <t>Decrement</t>
  </si>
  <si>
    <t>Impact</t>
  </si>
  <si>
    <t>Bundled Service</t>
  </si>
  <si>
    <t>Customer Class</t>
  </si>
  <si>
    <t>Rate % Change</t>
  </si>
  <si>
    <t>Small L&amp;P</t>
  </si>
  <si>
    <t>Medium L&amp;P</t>
  </si>
  <si>
    <t xml:space="preserve">E-20 S </t>
  </si>
  <si>
    <t xml:space="preserve">E-20 Total </t>
  </si>
  <si>
    <t>Agriculture</t>
  </si>
  <si>
    <t xml:space="preserve">Standby </t>
  </si>
  <si>
    <t xml:space="preserve">Bundled Average </t>
  </si>
  <si>
    <t xml:space="preserve">*2017 rates were based on the 2017 sales forecast, 2018 rates are based on the 2018 sales forecast.  </t>
  </si>
  <si>
    <t xml:space="preserve">Customer Class </t>
  </si>
  <si>
    <t>Small Commercial</t>
  </si>
  <si>
    <t>Medium Commercial</t>
  </si>
  <si>
    <t>Large Commercial (E-19)</t>
  </si>
  <si>
    <t xml:space="preserve">     E-19 T</t>
  </si>
  <si>
    <t xml:space="preserve">     E-19 P</t>
  </si>
  <si>
    <t xml:space="preserve">     E-19 S</t>
  </si>
  <si>
    <t>Streetlight</t>
  </si>
  <si>
    <t>Industrial (E-20)</t>
  </si>
  <si>
    <t xml:space="preserve">     E-20 T</t>
  </si>
  <si>
    <t xml:space="preserve">     E-20 P</t>
  </si>
  <si>
    <t xml:space="preserve">     E-20 S</t>
  </si>
  <si>
    <t>Bundled Average</t>
  </si>
  <si>
    <t>Pacific Gas &amp; Electric Company - ELECTRIC SERVICE</t>
  </si>
  <si>
    <t>Bundled Service Customers</t>
  </si>
  <si>
    <t>Avg. No. of Customers
2020 Forecast
(SA-IDs)</t>
  </si>
  <si>
    <r>
      <t xml:space="preserve">Rates 
7/1/19
</t>
    </r>
    <r>
      <rPr>
        <b/>
        <sz val="9"/>
        <color theme="3" tint="-0.249977111117893"/>
        <rFont val="Calibri"/>
        <family val="2"/>
        <scheme val="minor"/>
      </rPr>
      <t>(on 2019 Fcst Sales)</t>
    </r>
  </si>
  <si>
    <r>
      <t xml:space="preserve">Rates 10/1/19
</t>
    </r>
    <r>
      <rPr>
        <b/>
        <sz val="9"/>
        <color theme="3" tint="-0.249977111117893"/>
        <rFont val="Calibri"/>
        <family val="2"/>
      </rPr>
      <t>(2018 CEMA Int. Rate Relief)</t>
    </r>
  </si>
  <si>
    <t>% Rate Change</t>
  </si>
  <si>
    <t xml:space="preserve">Residential </t>
  </si>
  <si>
    <r>
      <t xml:space="preserve">  CARE</t>
    </r>
    <r>
      <rPr>
        <b/>
        <sz val="9"/>
        <color theme="3" tint="-0.249977111117893"/>
        <rFont val="Calibri"/>
        <family val="2"/>
        <scheme val="minor"/>
      </rPr>
      <t xml:space="preserve"> </t>
    </r>
    <r>
      <rPr>
        <sz val="9"/>
        <color theme="3" tint="-0.249977111117893"/>
        <rFont val="Calibri"/>
        <family val="2"/>
        <scheme val="minor"/>
      </rPr>
      <t>(EL-1)</t>
    </r>
  </si>
  <si>
    <r>
      <t xml:space="preserve">  Non-CARE</t>
    </r>
    <r>
      <rPr>
        <sz val="9"/>
        <color theme="3" tint="-0.249977111117893"/>
        <rFont val="Calibri"/>
        <family val="2"/>
        <scheme val="minor"/>
      </rPr>
      <t xml:space="preserve"> (E-1)</t>
    </r>
  </si>
  <si>
    <r>
      <t xml:space="preserve">Small General Service
</t>
    </r>
    <r>
      <rPr>
        <b/>
        <sz val="9"/>
        <color theme="3" tint="-0.249977111117893"/>
        <rFont val="Calibri"/>
        <family val="2"/>
        <scheme val="minor"/>
      </rPr>
      <t>(A-1, A-6, A-15, Less than 75 kW)</t>
    </r>
  </si>
  <si>
    <r>
      <t xml:space="preserve">Medium General Service
</t>
    </r>
    <r>
      <rPr>
        <b/>
        <sz val="9"/>
        <color theme="3" tint="-0.249977111117893"/>
        <rFont val="Calibri"/>
        <family val="2"/>
        <scheme val="minor"/>
      </rPr>
      <t>(A-10 / 75 to 499 kW)</t>
    </r>
  </si>
  <si>
    <t>E-19 Transmission Voltage</t>
  </si>
  <si>
    <t>E-19 Primary Voltage</t>
  </si>
  <si>
    <t>E-19 Secondary Voltage</t>
  </si>
  <si>
    <r>
      <t xml:space="preserve">E-19 Total </t>
    </r>
    <r>
      <rPr>
        <b/>
        <sz val="9"/>
        <color theme="3" tint="-0.249977111117893"/>
        <rFont val="Calibri"/>
        <family val="2"/>
        <scheme val="minor"/>
      </rPr>
      <t>(500 - 999 kW)</t>
    </r>
  </si>
  <si>
    <r>
      <t xml:space="preserve">E-20 Total </t>
    </r>
    <r>
      <rPr>
        <b/>
        <sz val="9"/>
        <color theme="3" tint="-0.249977111117893"/>
        <rFont val="Calibri"/>
        <family val="2"/>
        <scheme val="minor"/>
      </rPr>
      <t>(Greater than 1,000 kW)</t>
    </r>
  </si>
  <si>
    <r>
      <t xml:space="preserve">Agriculture
</t>
    </r>
    <r>
      <rPr>
        <b/>
        <sz val="9"/>
        <color theme="3" tint="-0.249977111117893"/>
        <rFont val="Calibri"/>
        <family val="2"/>
        <scheme val="minor"/>
      </rPr>
      <t>(AG-1,4,5,A,B,C)</t>
    </r>
  </si>
  <si>
    <t xml:space="preserve">    AG-1A,4A</t>
  </si>
  <si>
    <t xml:space="preserve">    AG-5A</t>
  </si>
  <si>
    <t xml:space="preserve">    AG-1B,4B,4C</t>
  </si>
  <si>
    <t xml:space="preserve">    AG-5B</t>
  </si>
  <si>
    <t xml:space="preserve">    AG-5C</t>
  </si>
  <si>
    <t>Standby Total</t>
  </si>
  <si>
    <t>-</t>
  </si>
  <si>
    <t xml:space="preserve">Bundled System Average </t>
  </si>
  <si>
    <r>
      <rPr>
        <b/>
        <i/>
        <vertAlign val="superscript"/>
        <sz val="10"/>
        <color theme="3" tint="-0.249977111117893"/>
        <rFont val="Calibri"/>
        <family val="2"/>
        <scheme val="minor"/>
      </rPr>
      <t xml:space="preserve">1 </t>
    </r>
    <r>
      <rPr>
        <b/>
        <i/>
        <sz val="10"/>
        <color theme="3" tint="-0.249977111117893"/>
        <rFont val="Calibri"/>
        <family val="2"/>
        <scheme val="minor"/>
      </rPr>
      <t>The 3/1/19 &amp; 5/1/19 Rates are based on 2018 Sales Forecast.  2019 Sales Forecast was implemented with PG&amp;E's 7/1/19 Rate change per the 2019 Forecast ERRA Decision.</t>
    </r>
  </si>
  <si>
    <r>
      <t xml:space="preserve">DA/CCA Service Customers 
</t>
    </r>
    <r>
      <rPr>
        <b/>
        <i/>
        <sz val="11"/>
        <color theme="0"/>
        <rFont val="Calibri"/>
        <family val="2"/>
        <scheme val="minor"/>
      </rPr>
      <t>(Excludes Generation rates set by Supplier)</t>
    </r>
  </si>
  <si>
    <t xml:space="preserve">DA/CCA System Average </t>
  </si>
  <si>
    <r>
      <t xml:space="preserve">Rates
5/1/20 
</t>
    </r>
    <r>
      <rPr>
        <b/>
        <sz val="10"/>
        <color theme="3" tint="-0.249977111117893"/>
        <rFont val="Calibri"/>
        <family val="2"/>
        <scheme val="minor"/>
      </rPr>
      <t>Including WMP</t>
    </r>
    <r>
      <rPr>
        <b/>
        <vertAlign val="superscript"/>
        <sz val="9"/>
        <color theme="3" tint="-0.249977111117893"/>
        <rFont val="Calibri"/>
        <family val="2"/>
      </rPr>
      <t xml:space="preserve">
</t>
    </r>
    <r>
      <rPr>
        <b/>
        <sz val="9"/>
        <color theme="3" tint="-0.249977111117893"/>
        <rFont val="Calibri"/>
        <family val="2"/>
      </rPr>
      <t>(AET w/2020 Sales)</t>
    </r>
  </si>
  <si>
    <r>
      <t xml:space="preserve">Rates
5/1/20 
</t>
    </r>
    <r>
      <rPr>
        <b/>
        <sz val="10"/>
        <color theme="3" tint="-0.249977111117893"/>
        <rFont val="Calibri"/>
        <family val="2"/>
        <scheme val="minor"/>
      </rPr>
      <t>Excluding WMP</t>
    </r>
    <r>
      <rPr>
        <b/>
        <vertAlign val="superscript"/>
        <sz val="9"/>
        <color theme="3" tint="-0.249977111117893"/>
        <rFont val="Calibri"/>
        <family val="2"/>
      </rPr>
      <t xml:space="preserve">
</t>
    </r>
    <r>
      <rPr>
        <b/>
        <sz val="9"/>
        <color theme="3" tint="-0.249977111117893"/>
        <rFont val="Calibri"/>
        <family val="2"/>
      </rPr>
      <t>(AET w/2020 Sales)</t>
    </r>
  </si>
  <si>
    <t>% WMP Impact</t>
  </si>
  <si>
    <t>2020 Rates Including 
California Climate Credits &amp; EITE Returns</t>
  </si>
  <si>
    <t xml:space="preserve">Unadjusted Bundled </t>
  </si>
  <si>
    <t xml:space="preserve">Unadjusted DA </t>
  </si>
  <si>
    <t>Summer</t>
  </si>
  <si>
    <t>CSI</t>
  </si>
  <si>
    <t>Regulation &amp; Rates Communication</t>
  </si>
  <si>
    <t>Filled out by Electric Rates</t>
  </si>
  <si>
    <t>Filing Name</t>
  </si>
  <si>
    <t>ELECTRIC RATES</t>
  </si>
  <si>
    <r>
      <t>Average Rate (cents/kWh)</t>
    </r>
    <r>
      <rPr>
        <b/>
        <vertAlign val="superscript"/>
        <sz val="7.5"/>
        <rFont val="Arial"/>
        <family val="2"/>
      </rPr>
      <t xml:space="preserve"> (1)</t>
    </r>
  </si>
  <si>
    <t>Talking Points</t>
  </si>
  <si>
    <t>Bundled</t>
  </si>
  <si>
    <t>Direct/Community Choice Access</t>
  </si>
  <si>
    <t>Present Rates Date</t>
  </si>
  <si>
    <t>Rate</t>
  </si>
  <si>
    <t>%</t>
  </si>
  <si>
    <t>Present
(A)</t>
  </si>
  <si>
    <t>Forecast Adj
(B)</t>
  </si>
  <si>
    <t>Proposed
(C)</t>
  </si>
  <si>
    <t>Change
(C) - (B)</t>
  </si>
  <si>
    <t xml:space="preserve">Change
</t>
  </si>
  <si>
    <t>Present
(D)</t>
  </si>
  <si>
    <t>Forecast Adj
(E)</t>
  </si>
  <si>
    <t>Proposed
(F)</t>
  </si>
  <si>
    <t>Change
(F) - (E)</t>
  </si>
  <si>
    <t>CARE/NON</t>
  </si>
  <si>
    <t>CARE</t>
  </si>
  <si>
    <t>Non-CARE</t>
  </si>
  <si>
    <t>Average System Rate</t>
  </si>
  <si>
    <t>RESIDENTIAL TIERS</t>
  </si>
  <si>
    <t>Description:</t>
  </si>
  <si>
    <t>(cents/kWh)</t>
  </si>
  <si>
    <t>Tier 1</t>
  </si>
  <si>
    <t>Tier 2</t>
  </si>
  <si>
    <t>Tier 3</t>
  </si>
  <si>
    <t>Tier 4</t>
  </si>
  <si>
    <t>Tier 5</t>
  </si>
  <si>
    <t>ELECTRIC BILLS</t>
  </si>
  <si>
    <t>Average Monthly Non-CARE Bill ($)</t>
  </si>
  <si>
    <t>Average Monthly CARE Bill ($)</t>
  </si>
  <si>
    <t>Bill Change</t>
  </si>
  <si>
    <t>% Change</t>
  </si>
  <si>
    <t>Contact names for use by External Communications.</t>
  </si>
  <si>
    <t>Customer</t>
  </si>
  <si>
    <t xml:space="preserve">External Communications contacts should  be listed here for any </t>
  </si>
  <si>
    <t>dissemination to reporters or contacts in the field.</t>
  </si>
  <si>
    <t>350 kWh</t>
  </si>
  <si>
    <t>500 kWh</t>
  </si>
  <si>
    <t>For further Information</t>
  </si>
  <si>
    <t>700 kWh</t>
  </si>
  <si>
    <t xml:space="preserve">Notes:  </t>
  </si>
  <si>
    <t>(1) Rates are rounded to two decimal places for presentation purposes.  % Change based on rates carrying additional digits.</t>
  </si>
  <si>
    <t>RRQ Table</t>
  </si>
  <si>
    <t>See Variance Analysis Below</t>
  </si>
  <si>
    <t>E-CARE Discount (PPP)</t>
  </si>
  <si>
    <t>Included in RRQ for AETs</t>
  </si>
  <si>
    <t>Net Variance</t>
  </si>
  <si>
    <t>Deminimus</t>
  </si>
  <si>
    <t>VBA Column</t>
  </si>
  <si>
    <t>RCBG Model</t>
  </si>
  <si>
    <t>VBA Row</t>
  </si>
  <si>
    <t>Company Name:</t>
  </si>
  <si>
    <t>Model Run Type:</t>
  </si>
  <si>
    <t>2020 Wildfire Mitigation Plan - Rate Impacts</t>
  </si>
  <si>
    <t>Proposed Rate Date:</t>
  </si>
  <si>
    <t>Present Rate Date:</t>
  </si>
  <si>
    <t>Notes &gt;&gt;</t>
  </si>
  <si>
    <t>Detailed Model Notes in: "Report Tables Module.docx"</t>
  </si>
  <si>
    <t>2020 Wildfire Mitigation Plan - Rate &amp; Bill Impacts</t>
  </si>
  <si>
    <r>
      <t xml:space="preserve">(2) Present 5/1/2020 Rates </t>
    </r>
    <r>
      <rPr>
        <u/>
        <sz val="10"/>
        <rFont val="Arial"/>
        <family val="2"/>
      </rPr>
      <t>exclude</t>
    </r>
    <r>
      <rPr>
        <sz val="10"/>
        <rFont val="Arial"/>
        <family val="2"/>
      </rPr>
      <t xml:space="preserve"> 2020 WMP cost recovery; Preposed 5/1/2020 Rates </t>
    </r>
    <r>
      <rPr>
        <u/>
        <sz val="10"/>
        <rFont val="Arial"/>
        <family val="2"/>
      </rPr>
      <t>include</t>
    </r>
    <r>
      <rPr>
        <sz val="10"/>
        <rFont val="Arial"/>
        <family val="2"/>
      </rPr>
      <t xml:space="preserve"> 2020 WMP cost recovery.</t>
    </r>
  </si>
  <si>
    <t>Baseline Calculations</t>
  </si>
  <si>
    <t>Present Rates</t>
  </si>
  <si>
    <t>Effective 10/1/19</t>
  </si>
  <si>
    <t>CASE 1:</t>
  </si>
  <si>
    <t>CASE 2:</t>
  </si>
  <si>
    <t>CASE 3:</t>
  </si>
  <si>
    <t>Days in Summer Months</t>
  </si>
  <si>
    <t>kWh</t>
  </si>
  <si>
    <t>Days in Winter Months</t>
  </si>
  <si>
    <t>X</t>
  </si>
  <si>
    <t>Territory</t>
  </si>
  <si>
    <t>2017 GRC Daily Baseline Quantities</t>
  </si>
  <si>
    <t>Winter</t>
  </si>
  <si>
    <t>4 Mo. Summer / 8 Mo. Winter</t>
  </si>
  <si>
    <t>Baseline</t>
  </si>
  <si>
    <t>Basic</t>
  </si>
  <si>
    <t>Q</t>
  </si>
  <si>
    <t>R</t>
  </si>
  <si>
    <t>Tiered</t>
  </si>
  <si>
    <t>Usage</t>
  </si>
  <si>
    <t>Dollars</t>
  </si>
  <si>
    <t>W</t>
  </si>
  <si>
    <t>Y</t>
  </si>
  <si>
    <t>Z</t>
  </si>
  <si>
    <t>Summer Month Total</t>
  </si>
  <si>
    <t xml:space="preserve">Up to </t>
  </si>
  <si>
    <t>X % of</t>
  </si>
  <si>
    <t>Winter Month Total</t>
  </si>
  <si>
    <t>Climate Dividend (2x/year)</t>
  </si>
  <si>
    <t>Summer/Winter Avg</t>
  </si>
  <si>
    <t>Annual Bill</t>
  </si>
  <si>
    <t>Proposed Rates</t>
  </si>
  <si>
    <t>Present CARE Rates</t>
  </si>
  <si>
    <t>Proposed CARE Rates</t>
  </si>
  <si>
    <t>Average Impact</t>
  </si>
  <si>
    <t>Annual Bill w/o GHG</t>
  </si>
  <si>
    <t>Avg Impact w/o GHG</t>
  </si>
  <si>
    <t>Tier 1 Rate (Baseline Quantity)</t>
  </si>
  <si>
    <t>Tier 2 Rate (Over 100% BQ)</t>
  </si>
  <si>
    <t>HUS (Over 400% BQ)</t>
  </si>
  <si>
    <t>w/o WMP</t>
  </si>
  <si>
    <t>with WMP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</si>
</sst>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9">
    <numFmt numFmtId="5" formatCode="&quot;$&quot;#,##0_);\(&quot;$&quot;#,##0\)"/>
    <numFmt numFmtId="7" formatCode="&quot;$&quot;#,##0.00_);\(&quot;$&quot;#,##0.0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&quot;$&quot;#,##0"/>
    <numFmt numFmtId="166" formatCode="[$-F800]dddd\,\ mmmm\ dd\,\ yyyy"/>
    <numFmt numFmtId="167" formatCode="&quot;$&quot;#,##0.00000"/>
    <numFmt numFmtId="168" formatCode="&quot;$&quot;#,###,"/>
    <numFmt numFmtId="169" formatCode="&quot;$&quot;#,##0.00000_);\(&quot;$&quot;#,##0.00000\)"/>
    <numFmt numFmtId="170" formatCode="0.0%"/>
    <numFmt numFmtId="171" formatCode="&quot;$&quot;#,##0.000000"/>
    <numFmt numFmtId="172" formatCode="#,##0.0"/>
    <numFmt numFmtId="173" formatCode="#,##0.00000"/>
    <numFmt numFmtId="174" formatCode="_(&quot;$&quot;* #,##0.00000_);_(&quot;$&quot;* \(#,##0.00000\);_(&quot;$&quot;* &quot;-&quot;??_);_(@_)"/>
    <numFmt numFmtId="175" formatCode="0.000%"/>
    <numFmt numFmtId="176" formatCode="_(* #,##0.000000_);_(* \(#,##0.000000\);_(* &quot;-&quot;??_);_(@_)"/>
    <numFmt numFmtId="177" formatCode="&quot;$&quot;#,##0.000000000"/>
    <numFmt numFmtId="178" formatCode="#,###,"/>
    <numFmt numFmtId="179" formatCode="&quot;$&quot;#,##0.00"/>
    <numFmt numFmtId="180" formatCode="mm/dd/yy;@"/>
    <numFmt numFmtId="181" formatCode="_(&quot;$&quot;* #,##0_);_(&quot;$&quot;* \(#,##0\);_(&quot;$&quot;* &quot;-&quot;??_);_(@_)"/>
    <numFmt numFmtId="182" formatCode="0.0"/>
    <numFmt numFmtId="183" formatCode="0.0000%"/>
    <numFmt numFmtId="184" formatCode="[$-409]mmmm\ d\,\ yyyy;@"/>
    <numFmt numFmtId="185" formatCode="#,##0.0_);[Red]\(#,##0.0\)"/>
    <numFmt numFmtId="186" formatCode="m/d/yy;@"/>
    <numFmt numFmtId="187" formatCode="#,##0.00000_);[Red]\(#,##0.00000\)"/>
  </numFmts>
  <fonts count="8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10"/>
      <name val="Times New Roman"/>
      <family val="1"/>
    </font>
    <font>
      <sz val="8"/>
      <name val="Arial"/>
      <family val="2"/>
    </font>
    <font>
      <sz val="11"/>
      <color theme="1"/>
      <name val="Calibri"/>
      <family val="2"/>
    </font>
    <font>
      <b/>
      <sz val="9"/>
      <color rgb="FFFF0000"/>
      <name val="Arial"/>
      <family val="2"/>
    </font>
    <font>
      <b/>
      <sz val="9"/>
      <name val="Arial"/>
      <family val="2"/>
    </font>
    <font>
      <b/>
      <sz val="9"/>
      <color indexed="20"/>
      <name val="Arial"/>
      <family val="2"/>
    </font>
    <font>
      <b/>
      <sz val="8"/>
      <name val="Arial"/>
      <family val="2"/>
    </font>
    <font>
      <u/>
      <sz val="8"/>
      <name val="Arial"/>
      <family val="2"/>
    </font>
    <font>
      <u/>
      <sz val="9"/>
      <name val="Arial"/>
      <family val="2"/>
    </font>
    <font>
      <sz val="9"/>
      <name val="Helv"/>
    </font>
    <font>
      <b/>
      <sz val="9"/>
      <color indexed="8"/>
      <name val="Arial"/>
      <family val="2"/>
    </font>
    <font>
      <b/>
      <sz val="9"/>
      <color rgb="FFCC00FF"/>
      <name val="Arial"/>
      <family val="2"/>
    </font>
    <font>
      <sz val="9"/>
      <name val="Palatino Linotype"/>
      <family val="1"/>
    </font>
    <font>
      <b/>
      <i/>
      <sz val="9"/>
      <color indexed="14"/>
      <name val="Arial"/>
      <family val="2"/>
    </font>
    <font>
      <i/>
      <sz val="9"/>
      <name val="Arial"/>
      <family val="2"/>
    </font>
    <font>
      <b/>
      <i/>
      <sz val="9"/>
      <name val="Arial"/>
      <family val="2"/>
    </font>
    <font>
      <b/>
      <sz val="9"/>
      <color indexed="14"/>
      <name val="Arial"/>
      <family val="2"/>
    </font>
    <font>
      <u/>
      <sz val="9"/>
      <color indexed="8"/>
      <name val="Arial"/>
      <family val="2"/>
    </font>
    <font>
      <b/>
      <u/>
      <sz val="9"/>
      <color indexed="14"/>
      <name val="Arial"/>
      <family val="2"/>
    </font>
    <font>
      <sz val="9"/>
      <color indexed="8"/>
      <name val="Arial"/>
      <family val="2"/>
    </font>
    <font>
      <sz val="9"/>
      <color rgb="FF0000CC"/>
      <name val="Arial"/>
      <family val="2"/>
    </font>
    <font>
      <sz val="9"/>
      <color indexed="53"/>
      <name val="Arial"/>
      <family val="2"/>
    </font>
    <font>
      <sz val="9"/>
      <color indexed="12"/>
      <name val="Arial"/>
      <family val="2"/>
    </font>
    <font>
      <sz val="8"/>
      <color indexed="14"/>
      <name val="Arial"/>
      <family val="2"/>
    </font>
    <font>
      <u/>
      <sz val="9"/>
      <color rgb="FF0000CC"/>
      <name val="Arial"/>
      <family val="2"/>
    </font>
    <font>
      <u/>
      <sz val="9"/>
      <color indexed="53"/>
      <name val="Arial"/>
      <family val="2"/>
    </font>
    <font>
      <u/>
      <sz val="9"/>
      <color indexed="12"/>
      <name val="Arial"/>
      <family val="2"/>
    </font>
    <font>
      <u/>
      <sz val="8"/>
      <color indexed="14"/>
      <name val="Arial"/>
      <family val="2"/>
    </font>
    <font>
      <sz val="9"/>
      <color indexed="17"/>
      <name val="Arial"/>
      <family val="2"/>
    </font>
    <font>
      <sz val="9"/>
      <color rgb="FFFF0000"/>
      <name val="Arial"/>
      <family val="2"/>
    </font>
    <font>
      <sz val="9"/>
      <color indexed="16"/>
      <name val="Arial"/>
      <family val="2"/>
    </font>
    <font>
      <sz val="9"/>
      <color indexed="14"/>
      <name val="Arial"/>
      <family val="2"/>
    </font>
    <font>
      <sz val="9"/>
      <color indexed="10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u/>
      <sz val="9"/>
      <name val="Arial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9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1"/>
      <color theme="3" tint="-0.249977111117893"/>
      <name val="Calibri"/>
      <family val="2"/>
      <scheme val="minor"/>
    </font>
    <font>
      <b/>
      <sz val="9"/>
      <color theme="3" tint="-0.249977111117893"/>
      <name val="Calibri"/>
      <family val="2"/>
      <scheme val="minor"/>
    </font>
    <font>
      <b/>
      <sz val="9"/>
      <color theme="3" tint="-0.249977111117893"/>
      <name val="Calibri"/>
      <family val="2"/>
    </font>
    <font>
      <b/>
      <vertAlign val="superscript"/>
      <sz val="9"/>
      <color theme="3" tint="-0.249977111117893"/>
      <name val="Calibri"/>
      <family val="2"/>
    </font>
    <font>
      <sz val="9"/>
      <color theme="3" tint="-0.249977111117893"/>
      <name val="Calibri"/>
      <family val="2"/>
      <scheme val="minor"/>
    </font>
    <font>
      <b/>
      <sz val="10"/>
      <color theme="3" tint="-0.249977111117893"/>
      <name val="Calibri"/>
      <family val="2"/>
      <scheme val="minor"/>
    </font>
    <font>
      <b/>
      <i/>
      <sz val="10"/>
      <color theme="3" tint="-0.249977111117893"/>
      <name val="Calibri"/>
      <family val="2"/>
      <scheme val="minor"/>
    </font>
    <font>
      <b/>
      <i/>
      <vertAlign val="superscript"/>
      <sz val="10"/>
      <color theme="3" tint="-0.249977111117893"/>
      <name val="Calibri"/>
      <family val="2"/>
      <scheme val="minor"/>
    </font>
    <font>
      <sz val="10"/>
      <color theme="3" tint="-0.249977111117893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sz val="12"/>
      <color indexed="20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vertAlign val="superscript"/>
      <sz val="7.5"/>
      <name val="Arial"/>
      <family val="2"/>
    </font>
    <font>
      <b/>
      <sz val="10"/>
      <color rgb="FF0000FF"/>
      <name val="Arial"/>
      <family val="2"/>
    </font>
    <font>
      <u/>
      <sz val="10"/>
      <name val="Arial"/>
      <family val="2"/>
    </font>
    <font>
      <sz val="10"/>
      <color indexed="12"/>
      <name val="Arial"/>
      <family val="2"/>
    </font>
    <font>
      <u val="singleAccounting"/>
      <sz val="10"/>
      <name val="Arial"/>
      <family val="2"/>
    </font>
    <font>
      <b/>
      <sz val="10"/>
      <color indexed="10"/>
      <name val="Arial"/>
      <family val="2"/>
    </font>
    <font>
      <sz val="10"/>
      <color indexed="10"/>
      <name val="Arial"/>
      <family val="2"/>
    </font>
    <font>
      <u/>
      <sz val="10"/>
      <color indexed="12"/>
      <name val="Arial"/>
      <family val="2"/>
    </font>
    <font>
      <sz val="10"/>
      <color theme="8" tint="0.39997558519241921"/>
      <name val="Arial"/>
      <family val="2"/>
    </font>
    <font>
      <sz val="11"/>
      <color rgb="FF0000CC"/>
      <name val="Calibri"/>
      <family val="2"/>
    </font>
    <font>
      <b/>
      <u/>
      <sz val="14"/>
      <color rgb="FF0000CC"/>
      <name val="Calibri"/>
      <family val="2"/>
    </font>
    <font>
      <b/>
      <sz val="11"/>
      <color theme="1"/>
      <name val="Calibri"/>
      <family val="2"/>
    </font>
    <font>
      <b/>
      <sz val="11"/>
      <color rgb="FF0000CC"/>
      <name val="Calibri"/>
      <family val="2"/>
    </font>
    <font>
      <u/>
      <sz val="11"/>
      <color theme="10"/>
      <name val="Calibri"/>
      <family val="2"/>
    </font>
    <font>
      <u/>
      <sz val="11"/>
      <color rgb="FF0000CC"/>
      <name val="Calibri"/>
      <family val="2"/>
    </font>
    <font>
      <b/>
      <sz val="14"/>
      <color rgb="FF0070C0"/>
      <name val="Calibri"/>
      <family val="2"/>
    </font>
    <font>
      <b/>
      <u/>
      <sz val="11"/>
      <color theme="1"/>
      <name val="Calibri"/>
      <family val="2"/>
    </font>
    <font>
      <b/>
      <sz val="11"/>
      <name val="Calibri"/>
      <family val="2"/>
    </font>
    <font>
      <b/>
      <sz val="10"/>
      <color rgb="FF3333CC"/>
      <name val="Arial"/>
      <family val="2"/>
    </font>
    <font>
      <sz val="11"/>
      <name val="Calibri"/>
      <family val="2"/>
    </font>
    <font>
      <sz val="11"/>
      <color rgb="FF00B050"/>
      <name val="Calibri"/>
      <family val="2"/>
    </font>
    <font>
      <u/>
      <sz val="11"/>
      <color theme="1"/>
      <name val="Calibri"/>
      <family val="2"/>
    </font>
  </fonts>
  <fills count="18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4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9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1" fillId="0" borderId="0"/>
    <xf numFmtId="0" fontId="3" fillId="0" borderId="0"/>
    <xf numFmtId="43" fontId="1" fillId="0" borderId="0" applyFont="0" applyFill="0" applyBorder="0" applyAlignment="0" applyProtection="0"/>
    <xf numFmtId="0" fontId="12" fillId="0" borderId="0" applyProtection="0"/>
    <xf numFmtId="0" fontId="12" fillId="0" borderId="0" applyProtection="0"/>
    <xf numFmtId="9" fontId="1" fillId="0" borderId="0" applyFont="0" applyFill="0" applyBorder="0" applyAlignment="0" applyProtection="0"/>
    <xf numFmtId="0" fontId="12" fillId="0" borderId="0" applyProtection="0"/>
    <xf numFmtId="9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" fillId="0" borderId="0"/>
    <xf numFmtId="9" fontId="5" fillId="0" borderId="0" applyFont="0" applyFill="0" applyBorder="0" applyAlignment="0" applyProtection="0"/>
    <xf numFmtId="0" fontId="39" fillId="0" borderId="0"/>
    <xf numFmtId="9" fontId="1" fillId="0" borderId="0" applyFont="0" applyFill="0" applyBorder="0" applyAlignment="0" applyProtection="0"/>
    <xf numFmtId="0" fontId="5" fillId="0" borderId="0"/>
    <xf numFmtId="0" fontId="75" fillId="0" borderId="0" applyNumberFormat="0" applyFill="0" applyBorder="0" applyAlignment="0" applyProtection="0"/>
    <xf numFmtId="0" fontId="1" fillId="0" borderId="0"/>
  </cellStyleXfs>
  <cellXfs count="497">
    <xf numFmtId="0" fontId="0" fillId="0" borderId="0" xfId="0"/>
    <xf numFmtId="0" fontId="2" fillId="0" borderId="0" xfId="3" applyFont="1"/>
    <xf numFmtId="0" fontId="2" fillId="0" borderId="0" xfId="4" applyFont="1"/>
    <xf numFmtId="3" fontId="2" fillId="0" borderId="0" xfId="5" applyNumberFormat="1" applyFont="1"/>
    <xf numFmtId="5" fontId="2" fillId="0" borderId="0" xfId="3" applyNumberFormat="1" applyFont="1"/>
    <xf numFmtId="5" fontId="4" fillId="0" borderId="0" xfId="3" applyNumberFormat="1" applyFont="1"/>
    <xf numFmtId="0" fontId="4" fillId="0" borderId="0" xfId="3" applyFont="1"/>
    <xf numFmtId="164" fontId="2" fillId="0" borderId="0" xfId="1" applyNumberFormat="1" applyFont="1"/>
    <xf numFmtId="165" fontId="4" fillId="0" borderId="0" xfId="3" applyNumberFormat="1" applyFont="1"/>
    <xf numFmtId="165" fontId="2" fillId="0" borderId="0" xfId="3" applyNumberFormat="1" applyFont="1"/>
    <xf numFmtId="0" fontId="6" fillId="0" borderId="0" xfId="3" applyFont="1"/>
    <xf numFmtId="0" fontId="7" fillId="0" borderId="0" xfId="3" applyFont="1"/>
    <xf numFmtId="0" fontId="8" fillId="0" borderId="0" xfId="4" applyFont="1" applyAlignment="1">
      <alignment horizontal="centerContinuous"/>
    </xf>
    <xf numFmtId="0" fontId="7" fillId="0" borderId="0" xfId="3" applyFont="1" applyAlignment="1">
      <alignment horizontal="centerContinuous"/>
    </xf>
    <xf numFmtId="3" fontId="7" fillId="0" borderId="0" xfId="5" applyNumberFormat="1" applyFont="1" applyAlignment="1">
      <alignment horizontal="centerContinuous"/>
    </xf>
    <xf numFmtId="5" fontId="7" fillId="0" borderId="0" xfId="3" applyNumberFormat="1" applyFont="1" applyAlignment="1">
      <alignment horizontal="centerContinuous"/>
    </xf>
    <xf numFmtId="5" fontId="9" fillId="0" borderId="0" xfId="3" applyNumberFormat="1" applyFont="1"/>
    <xf numFmtId="165" fontId="9" fillId="0" borderId="0" xfId="3" applyNumberFormat="1" applyFont="1"/>
    <xf numFmtId="0" fontId="9" fillId="0" borderId="0" xfId="3" applyFont="1"/>
    <xf numFmtId="166" fontId="8" fillId="0" borderId="0" xfId="4" applyNumberFormat="1" applyFont="1" applyAlignment="1">
      <alignment horizontal="centerContinuous"/>
    </xf>
    <xf numFmtId="5" fontId="4" fillId="0" borderId="0" xfId="3" applyNumberFormat="1" applyFont="1" applyAlignment="1">
      <alignment horizontal="center"/>
    </xf>
    <xf numFmtId="0" fontId="4" fillId="0" borderId="0" xfId="3" applyFont="1" applyAlignment="1">
      <alignment horizontal="center"/>
    </xf>
    <xf numFmtId="0" fontId="2" fillId="0" borderId="0" xfId="3" applyFont="1" applyAlignment="1">
      <alignment horizontal="center"/>
    </xf>
    <xf numFmtId="0" fontId="2" fillId="2" borderId="0" xfId="3" applyFont="1" applyFill="1" applyAlignment="1">
      <alignment horizontal="center"/>
    </xf>
    <xf numFmtId="167" fontId="2" fillId="0" borderId="0" xfId="3" applyNumberFormat="1" applyFont="1"/>
    <xf numFmtId="5" fontId="4" fillId="0" borderId="0" xfId="5" applyNumberFormat="1" applyFont="1" applyAlignment="1">
      <alignment horizontal="center"/>
    </xf>
    <xf numFmtId="164" fontId="4" fillId="0" borderId="0" xfId="5" applyNumberFormat="1" applyFont="1" applyAlignment="1">
      <alignment horizontal="center"/>
    </xf>
    <xf numFmtId="164" fontId="2" fillId="0" borderId="0" xfId="5" applyNumberFormat="1" applyFont="1" applyAlignment="1">
      <alignment horizontal="center"/>
    </xf>
    <xf numFmtId="5" fontId="10" fillId="0" borderId="0" xfId="5" applyNumberFormat="1" applyFont="1" applyAlignment="1">
      <alignment horizontal="center"/>
    </xf>
    <xf numFmtId="164" fontId="10" fillId="0" borderId="0" xfId="5" applyNumberFormat="1" applyFont="1" applyAlignment="1">
      <alignment horizontal="center"/>
    </xf>
    <xf numFmtId="164" fontId="11" fillId="0" borderId="0" xfId="5" applyNumberFormat="1" applyFont="1" applyAlignment="1">
      <alignment horizontal="center"/>
    </xf>
    <xf numFmtId="0" fontId="11" fillId="2" borderId="0" xfId="3" applyFont="1" applyFill="1" applyAlignment="1">
      <alignment horizontal="center"/>
    </xf>
    <xf numFmtId="0" fontId="13" fillId="0" borderId="0" xfId="6" applyFont="1"/>
    <xf numFmtId="14" fontId="14" fillId="0" borderId="0" xfId="3" applyNumberFormat="1" applyFont="1" applyAlignment="1">
      <alignment horizontal="left"/>
    </xf>
    <xf numFmtId="0" fontId="15" fillId="3" borderId="1" xfId="3" applyFont="1" applyFill="1" applyBorder="1"/>
    <xf numFmtId="0" fontId="15" fillId="3" borderId="2" xfId="3" applyFont="1" applyFill="1" applyBorder="1" applyAlignment="1">
      <alignment horizontal="center"/>
    </xf>
    <xf numFmtId="0" fontId="15" fillId="3" borderId="3" xfId="3" applyFont="1" applyFill="1" applyBorder="1" applyAlignment="1">
      <alignment horizontal="center"/>
    </xf>
    <xf numFmtId="0" fontId="2" fillId="2" borderId="0" xfId="3" applyFont="1" applyFill="1"/>
    <xf numFmtId="164" fontId="16" fillId="0" borderId="0" xfId="5" applyNumberFormat="1" applyFont="1" applyAlignment="1">
      <alignment horizontal="center"/>
    </xf>
    <xf numFmtId="164" fontId="17" fillId="0" borderId="0" xfId="5" applyNumberFormat="1" applyFont="1" applyAlignment="1">
      <alignment horizontal="center"/>
    </xf>
    <xf numFmtId="164" fontId="18" fillId="0" borderId="0" xfId="5" applyNumberFormat="1" applyFont="1" applyAlignment="1">
      <alignment horizontal="center"/>
    </xf>
    <xf numFmtId="5" fontId="16" fillId="0" borderId="0" xfId="5" applyNumberFormat="1" applyFont="1" applyAlignment="1">
      <alignment horizontal="center"/>
    </xf>
    <xf numFmtId="168" fontId="15" fillId="3" borderId="4" xfId="5" applyNumberFormat="1" applyFont="1" applyFill="1" applyBorder="1"/>
    <xf numFmtId="5" fontId="15" fillId="3" borderId="0" xfId="5" applyNumberFormat="1" applyFont="1" applyFill="1"/>
    <xf numFmtId="3" fontId="15" fillId="3" borderId="0" xfId="5" applyNumberFormat="1" applyFont="1" applyFill="1"/>
    <xf numFmtId="169" fontId="15" fillId="3" borderId="5" xfId="3" applyNumberFormat="1" applyFont="1" applyFill="1" applyBorder="1"/>
    <xf numFmtId="169" fontId="15" fillId="2" borderId="0" xfId="5" applyNumberFormat="1" applyFont="1" applyFill="1" applyAlignment="1">
      <alignment horizontal="center"/>
    </xf>
    <xf numFmtId="170" fontId="2" fillId="0" borderId="0" xfId="3" applyNumberFormat="1" applyFont="1"/>
    <xf numFmtId="5" fontId="2" fillId="0" borderId="0" xfId="5" applyNumberFormat="1" applyFont="1" applyAlignment="1">
      <alignment horizontal="center"/>
    </xf>
    <xf numFmtId="5" fontId="2" fillId="0" borderId="0" xfId="3" applyNumberFormat="1" applyFont="1" applyAlignment="1">
      <alignment horizontal="center"/>
    </xf>
    <xf numFmtId="0" fontId="2" fillId="0" borderId="0" xfId="4" applyFont="1" applyAlignment="1">
      <alignment horizontal="center"/>
    </xf>
    <xf numFmtId="0" fontId="20" fillId="0" borderId="0" xfId="6" applyFont="1"/>
    <xf numFmtId="5" fontId="11" fillId="0" borderId="0" xfId="5" applyNumberFormat="1" applyFont="1" applyAlignment="1">
      <alignment horizontal="center"/>
    </xf>
    <xf numFmtId="5" fontId="11" fillId="0" borderId="0" xfId="3" applyNumberFormat="1" applyFont="1" applyAlignment="1">
      <alignment horizontal="center"/>
    </xf>
    <xf numFmtId="0" fontId="11" fillId="0" borderId="0" xfId="4" applyFont="1" applyAlignment="1">
      <alignment horizontal="center"/>
    </xf>
    <xf numFmtId="168" fontId="15" fillId="3" borderId="6" xfId="5" applyNumberFormat="1" applyFont="1" applyFill="1" applyBorder="1"/>
    <xf numFmtId="5" fontId="15" fillId="3" borderId="7" xfId="5" applyNumberFormat="1" applyFont="1" applyFill="1" applyBorder="1"/>
    <xf numFmtId="3" fontId="15" fillId="3" borderId="7" xfId="5" applyNumberFormat="1" applyFont="1" applyFill="1" applyBorder="1"/>
    <xf numFmtId="169" fontId="15" fillId="3" borderId="8" xfId="3" applyNumberFormat="1" applyFont="1" applyFill="1" applyBorder="1"/>
    <xf numFmtId="169" fontId="15" fillId="2" borderId="4" xfId="5" applyNumberFormat="1" applyFont="1" applyFill="1" applyBorder="1" applyAlignment="1">
      <alignment horizontal="center"/>
    </xf>
    <xf numFmtId="0" fontId="22" fillId="0" borderId="0" xfId="7" applyFont="1" applyProtection="1">
      <protection locked="0"/>
    </xf>
    <xf numFmtId="164" fontId="2" fillId="0" borderId="0" xfId="5" applyNumberFormat="1" applyFont="1"/>
    <xf numFmtId="5" fontId="2" fillId="0" borderId="0" xfId="5" applyNumberFormat="1" applyFont="1"/>
    <xf numFmtId="168" fontId="15" fillId="3" borderId="0" xfId="5" applyNumberFormat="1" applyFont="1" applyFill="1"/>
    <xf numFmtId="169" fontId="15" fillId="3" borderId="0" xfId="3" applyNumberFormat="1" applyFont="1" applyFill="1"/>
    <xf numFmtId="164" fontId="23" fillId="0" borderId="0" xfId="1" applyNumberFormat="1" applyFont="1"/>
    <xf numFmtId="165" fontId="24" fillId="0" borderId="0" xfId="5" applyNumberFormat="1" applyFont="1"/>
    <xf numFmtId="165" fontId="25" fillId="0" borderId="0" xfId="5" applyNumberFormat="1" applyFont="1"/>
    <xf numFmtId="5" fontId="25" fillId="0" borderId="0" xfId="5" applyNumberFormat="1" applyFont="1"/>
    <xf numFmtId="165" fontId="2" fillId="0" borderId="0" xfId="5" applyNumberFormat="1" applyFont="1"/>
    <xf numFmtId="3" fontId="25" fillId="0" borderId="0" xfId="5" applyNumberFormat="1" applyFont="1"/>
    <xf numFmtId="167" fontId="2" fillId="0" borderId="0" xfId="5" applyNumberFormat="1" applyFont="1"/>
    <xf numFmtId="10" fontId="2" fillId="0" borderId="0" xfId="3" applyNumberFormat="1" applyFont="1"/>
    <xf numFmtId="5" fontId="26" fillId="0" borderId="0" xfId="5" applyNumberFormat="1" applyFont="1"/>
    <xf numFmtId="3" fontId="4" fillId="0" borderId="0" xfId="5" applyNumberFormat="1" applyFont="1"/>
    <xf numFmtId="3" fontId="2" fillId="0" borderId="0" xfId="3" applyNumberFormat="1" applyFont="1"/>
    <xf numFmtId="0" fontId="11" fillId="0" borderId="0" xfId="3" applyFont="1"/>
    <xf numFmtId="164" fontId="11" fillId="0" borderId="0" xfId="1" applyNumberFormat="1" applyFont="1"/>
    <xf numFmtId="164" fontId="27" fillId="0" borderId="0" xfId="1" applyNumberFormat="1" applyFont="1"/>
    <xf numFmtId="165" fontId="28" fillId="0" borderId="0" xfId="5" applyNumberFormat="1" applyFont="1"/>
    <xf numFmtId="165" fontId="29" fillId="0" borderId="0" xfId="5" applyNumberFormat="1" applyFont="1"/>
    <xf numFmtId="5" fontId="29" fillId="0" borderId="0" xfId="5" applyNumberFormat="1" applyFont="1"/>
    <xf numFmtId="5" fontId="11" fillId="0" borderId="0" xfId="3" applyNumberFormat="1" applyFont="1"/>
    <xf numFmtId="165" fontId="11" fillId="0" borderId="0" xfId="5" applyNumberFormat="1" applyFont="1"/>
    <xf numFmtId="3" fontId="29" fillId="0" borderId="0" xfId="5" applyNumberFormat="1" applyFont="1"/>
    <xf numFmtId="167" fontId="11" fillId="0" borderId="0" xfId="5" applyNumberFormat="1" applyFont="1"/>
    <xf numFmtId="10" fontId="11" fillId="0" borderId="0" xfId="3" applyNumberFormat="1" applyFont="1"/>
    <xf numFmtId="5" fontId="30" fillId="0" borderId="0" xfId="5" applyNumberFormat="1" applyFont="1"/>
    <xf numFmtId="168" fontId="2" fillId="0" borderId="0" xfId="5" applyNumberFormat="1" applyFont="1"/>
    <xf numFmtId="5" fontId="15" fillId="0" borderId="0" xfId="5" applyNumberFormat="1" applyFont="1"/>
    <xf numFmtId="3" fontId="15" fillId="0" borderId="0" xfId="5" applyNumberFormat="1" applyFont="1"/>
    <xf numFmtId="169" fontId="15" fillId="0" borderId="0" xfId="3" applyNumberFormat="1" applyFont="1"/>
    <xf numFmtId="169" fontId="15" fillId="0" borderId="0" xfId="5" applyNumberFormat="1" applyFont="1" applyAlignment="1">
      <alignment horizontal="center"/>
    </xf>
    <xf numFmtId="5" fontId="4" fillId="0" borderId="0" xfId="5" applyNumberFormat="1" applyFont="1"/>
    <xf numFmtId="170" fontId="4" fillId="0" borderId="0" xfId="8" applyNumberFormat="1" applyFont="1"/>
    <xf numFmtId="0" fontId="22" fillId="0" borderId="0" xfId="6" applyFont="1"/>
    <xf numFmtId="165" fontId="31" fillId="0" borderId="0" xfId="5" applyNumberFormat="1" applyFont="1"/>
    <xf numFmtId="5" fontId="4" fillId="0" borderId="9" xfId="5" applyNumberFormat="1" applyFont="1" applyBorder="1"/>
    <xf numFmtId="3" fontId="4" fillId="0" borderId="10" xfId="5" applyNumberFormat="1" applyFont="1" applyBorder="1"/>
    <xf numFmtId="3" fontId="2" fillId="0" borderId="10" xfId="5" applyNumberFormat="1" applyFont="1" applyBorder="1"/>
    <xf numFmtId="3" fontId="2" fillId="0" borderId="10" xfId="3" applyNumberFormat="1" applyFont="1" applyBorder="1"/>
    <xf numFmtId="0" fontId="2" fillId="0" borderId="11" xfId="3" applyFont="1" applyBorder="1"/>
    <xf numFmtId="169" fontId="4" fillId="0" borderId="0" xfId="5" applyNumberFormat="1" applyFont="1"/>
    <xf numFmtId="5" fontId="4" fillId="0" borderId="4" xfId="5" applyNumberFormat="1" applyFont="1" applyBorder="1"/>
    <xf numFmtId="3" fontId="4" fillId="0" borderId="5" xfId="5" applyNumberFormat="1" applyFont="1" applyBorder="1"/>
    <xf numFmtId="170" fontId="2" fillId="0" borderId="0" xfId="8" applyNumberFormat="1" applyFont="1"/>
    <xf numFmtId="170" fontId="2" fillId="0" borderId="5" xfId="3" applyNumberFormat="1" applyFont="1" applyBorder="1"/>
    <xf numFmtId="5" fontId="10" fillId="0" borderId="0" xfId="5" applyNumberFormat="1" applyFont="1"/>
    <xf numFmtId="0" fontId="22" fillId="0" borderId="0" xfId="6" applyFont="1" applyProtection="1">
      <protection locked="0"/>
    </xf>
    <xf numFmtId="0" fontId="7" fillId="4" borderId="1" xfId="3" applyFont="1" applyFill="1" applyBorder="1"/>
    <xf numFmtId="0" fontId="2" fillId="4" borderId="2" xfId="3" applyFont="1" applyFill="1" applyBorder="1"/>
    <xf numFmtId="0" fontId="2" fillId="4" borderId="3" xfId="3" applyFont="1" applyFill="1" applyBorder="1"/>
    <xf numFmtId="5" fontId="10" fillId="0" borderId="4" xfId="5" applyNumberFormat="1" applyFont="1" applyBorder="1"/>
    <xf numFmtId="0" fontId="2" fillId="4" borderId="4" xfId="3" applyFont="1" applyFill="1" applyBorder="1"/>
    <xf numFmtId="0" fontId="2" fillId="4" borderId="0" xfId="3" applyFont="1" applyFill="1"/>
    <xf numFmtId="171" fontId="2" fillId="4" borderId="5" xfId="3" applyNumberFormat="1" applyFont="1" applyFill="1" applyBorder="1"/>
    <xf numFmtId="5" fontId="9" fillId="0" borderId="6" xfId="5" applyNumberFormat="1" applyFont="1" applyBorder="1"/>
    <xf numFmtId="3" fontId="4" fillId="0" borderId="7" xfId="5" applyNumberFormat="1" applyFont="1" applyBorder="1"/>
    <xf numFmtId="170" fontId="2" fillId="0" borderId="7" xfId="8" applyNumberFormat="1" applyFont="1" applyBorder="1"/>
    <xf numFmtId="3" fontId="2" fillId="0" borderId="7" xfId="3" applyNumberFormat="1" applyFont="1" applyBorder="1"/>
    <xf numFmtId="170" fontId="2" fillId="0" borderId="8" xfId="3" applyNumberFormat="1" applyFont="1" applyBorder="1"/>
    <xf numFmtId="3" fontId="2" fillId="4" borderId="4" xfId="3" applyNumberFormat="1" applyFont="1" applyFill="1" applyBorder="1"/>
    <xf numFmtId="9" fontId="2" fillId="4" borderId="0" xfId="8" applyFont="1" applyFill="1"/>
    <xf numFmtId="167" fontId="2" fillId="4" borderId="0" xfId="3" applyNumberFormat="1" applyFont="1" applyFill="1"/>
    <xf numFmtId="0" fontId="2" fillId="4" borderId="5" xfId="3" applyFont="1" applyFill="1" applyBorder="1"/>
    <xf numFmtId="5" fontId="24" fillId="0" borderId="0" xfId="5" applyNumberFormat="1" applyFont="1"/>
    <xf numFmtId="5" fontId="4" fillId="5" borderId="9" xfId="5" applyNumberFormat="1" applyFont="1" applyFill="1" applyBorder="1"/>
    <xf numFmtId="3" fontId="4" fillId="5" borderId="10" xfId="5" applyNumberFormat="1" applyFont="1" applyFill="1" applyBorder="1"/>
    <xf numFmtId="3" fontId="2" fillId="5" borderId="10" xfId="5" applyNumberFormat="1" applyFont="1" applyFill="1" applyBorder="1"/>
    <xf numFmtId="3" fontId="2" fillId="5" borderId="10" xfId="3" applyNumberFormat="1" applyFont="1" applyFill="1" applyBorder="1"/>
    <xf numFmtId="0" fontId="2" fillId="5" borderId="11" xfId="3" applyFont="1" applyFill="1" applyBorder="1"/>
    <xf numFmtId="5" fontId="28" fillId="0" borderId="0" xfId="5" applyNumberFormat="1" applyFont="1"/>
    <xf numFmtId="3" fontId="10" fillId="0" borderId="0" xfId="5" applyNumberFormat="1" applyFont="1"/>
    <xf numFmtId="3" fontId="10" fillId="0" borderId="5" xfId="5" applyNumberFormat="1" applyFont="1" applyBorder="1"/>
    <xf numFmtId="0" fontId="11" fillId="4" borderId="4" xfId="3" applyFont="1" applyFill="1" applyBorder="1"/>
    <xf numFmtId="0" fontId="11" fillId="4" borderId="0" xfId="3" applyFont="1" applyFill="1"/>
    <xf numFmtId="0" fontId="11" fillId="4" borderId="5" xfId="3" applyFont="1" applyFill="1" applyBorder="1"/>
    <xf numFmtId="170" fontId="11" fillId="0" borderId="0" xfId="8" applyNumberFormat="1" applyFont="1"/>
    <xf numFmtId="3" fontId="11" fillId="0" borderId="0" xfId="3" applyNumberFormat="1" applyFont="1"/>
    <xf numFmtId="170" fontId="11" fillId="0" borderId="5" xfId="3" applyNumberFormat="1" applyFont="1" applyBorder="1"/>
    <xf numFmtId="172" fontId="2" fillId="0" borderId="0" xfId="3" applyNumberFormat="1" applyFont="1"/>
    <xf numFmtId="3" fontId="11" fillId="0" borderId="0" xfId="5" applyNumberFormat="1" applyFont="1"/>
    <xf numFmtId="0" fontId="2" fillId="0" borderId="0" xfId="6" applyFont="1" applyProtection="1">
      <protection locked="0"/>
    </xf>
    <xf numFmtId="5" fontId="11" fillId="0" borderId="0" xfId="5" applyNumberFormat="1" applyFont="1"/>
    <xf numFmtId="3" fontId="2" fillId="4" borderId="6" xfId="3" applyNumberFormat="1" applyFont="1" applyFill="1" applyBorder="1"/>
    <xf numFmtId="3" fontId="2" fillId="4" borderId="7" xfId="3" applyNumberFormat="1" applyFont="1" applyFill="1" applyBorder="1"/>
    <xf numFmtId="0" fontId="2" fillId="4" borderId="7" xfId="3" applyFont="1" applyFill="1" applyBorder="1"/>
    <xf numFmtId="0" fontId="2" fillId="4" borderId="8" xfId="3" applyFont="1" applyFill="1" applyBorder="1"/>
    <xf numFmtId="173" fontId="4" fillId="0" borderId="0" xfId="5" applyNumberFormat="1" applyFont="1"/>
    <xf numFmtId="0" fontId="2" fillId="0" borderId="0" xfId="6" applyFont="1"/>
    <xf numFmtId="165" fontId="32" fillId="0" borderId="0" xfId="5" applyNumberFormat="1" applyFont="1"/>
    <xf numFmtId="5" fontId="32" fillId="0" borderId="0" xfId="5" applyNumberFormat="1" applyFont="1"/>
    <xf numFmtId="3" fontId="32" fillId="0" borderId="0" xfId="5" applyNumberFormat="1" applyFont="1"/>
    <xf numFmtId="167" fontId="32" fillId="0" borderId="0" xfId="5" applyNumberFormat="1" applyFont="1"/>
    <xf numFmtId="0" fontId="2" fillId="0" borderId="4" xfId="3" applyFont="1" applyBorder="1"/>
    <xf numFmtId="0" fontId="2" fillId="0" borderId="5" xfId="3" applyFont="1" applyBorder="1"/>
    <xf numFmtId="0" fontId="2" fillId="0" borderId="0" xfId="9" applyFont="1"/>
    <xf numFmtId="0" fontId="13" fillId="0" borderId="0" xfId="6" applyFont="1" applyProtection="1">
      <protection locked="0"/>
    </xf>
    <xf numFmtId="165" fontId="7" fillId="0" borderId="0" xfId="5" applyNumberFormat="1" applyFont="1"/>
    <xf numFmtId="3" fontId="7" fillId="0" borderId="0" xfId="5" applyNumberFormat="1" applyFont="1"/>
    <xf numFmtId="167" fontId="7" fillId="0" borderId="0" xfId="5" applyNumberFormat="1" applyFont="1"/>
    <xf numFmtId="10" fontId="7" fillId="0" borderId="0" xfId="3" applyNumberFormat="1" applyFont="1"/>
    <xf numFmtId="5" fontId="9" fillId="0" borderId="0" xfId="5" applyNumberFormat="1" applyFont="1"/>
    <xf numFmtId="170" fontId="9" fillId="0" borderId="0" xfId="8" applyNumberFormat="1" applyFont="1"/>
    <xf numFmtId="3" fontId="9" fillId="0" borderId="0" xfId="5" applyNumberFormat="1" applyFont="1"/>
    <xf numFmtId="3" fontId="7" fillId="0" borderId="0" xfId="3" applyNumberFormat="1" applyFont="1"/>
    <xf numFmtId="170" fontId="7" fillId="0" borderId="0" xfId="3" applyNumberFormat="1" applyFont="1"/>
    <xf numFmtId="3" fontId="7" fillId="4" borderId="6" xfId="3" applyNumberFormat="1" applyFont="1" applyFill="1" applyBorder="1"/>
    <xf numFmtId="3" fontId="7" fillId="4" borderId="7" xfId="3" applyNumberFormat="1" applyFont="1" applyFill="1" applyBorder="1"/>
    <xf numFmtId="0" fontId="7" fillId="4" borderId="7" xfId="3" applyFont="1" applyFill="1" applyBorder="1"/>
    <xf numFmtId="0" fontId="7" fillId="4" borderId="8" xfId="3" applyFont="1" applyFill="1" applyBorder="1"/>
    <xf numFmtId="168" fontId="33" fillId="0" borderId="0" xfId="3" applyNumberFormat="1" applyFont="1"/>
    <xf numFmtId="168" fontId="2" fillId="0" borderId="0" xfId="3" applyNumberFormat="1" applyFont="1"/>
    <xf numFmtId="174" fontId="2" fillId="0" borderId="0" xfId="2" applyNumberFormat="1" applyFont="1"/>
    <xf numFmtId="3" fontId="33" fillId="0" borderId="0" xfId="3" applyNumberFormat="1" applyFont="1"/>
    <xf numFmtId="4" fontId="2" fillId="0" borderId="0" xfId="3" applyNumberFormat="1" applyFont="1"/>
    <xf numFmtId="175" fontId="2" fillId="0" borderId="0" xfId="3" applyNumberFormat="1" applyFont="1"/>
    <xf numFmtId="5" fontId="34" fillId="0" borderId="0" xfId="6" applyNumberFormat="1" applyFont="1"/>
    <xf numFmtId="165" fontId="24" fillId="2" borderId="0" xfId="3" applyNumberFormat="1" applyFont="1" applyFill="1" applyAlignment="1">
      <alignment horizontal="center"/>
    </xf>
    <xf numFmtId="165" fontId="25" fillId="2" borderId="0" xfId="5" applyNumberFormat="1" applyFont="1" applyFill="1" applyAlignment="1">
      <alignment horizontal="center"/>
    </xf>
    <xf numFmtId="5" fontId="25" fillId="0" borderId="0" xfId="3" applyNumberFormat="1" applyFont="1" applyAlignment="1">
      <alignment horizontal="center"/>
    </xf>
    <xf numFmtId="37" fontId="25" fillId="2" borderId="0" xfId="3" applyNumberFormat="1" applyFont="1" applyFill="1" applyAlignment="1">
      <alignment horizontal="center"/>
    </xf>
    <xf numFmtId="168" fontId="35" fillId="0" borderId="0" xfId="3" applyNumberFormat="1" applyFont="1" applyAlignment="1">
      <alignment horizontal="right"/>
    </xf>
    <xf numFmtId="164" fontId="19" fillId="0" borderId="0" xfId="5" applyNumberFormat="1" applyFont="1"/>
    <xf numFmtId="176" fontId="2" fillId="0" borderId="0" xfId="5" applyNumberFormat="1" applyFont="1"/>
    <xf numFmtId="168" fontId="4" fillId="0" borderId="0" xfId="3" applyNumberFormat="1" applyFont="1"/>
    <xf numFmtId="165" fontId="2" fillId="0" borderId="0" xfId="4" applyNumberFormat="1" applyFont="1"/>
    <xf numFmtId="177" fontId="2" fillId="0" borderId="0" xfId="3" applyNumberFormat="1" applyFont="1"/>
    <xf numFmtId="166" fontId="7" fillId="0" borderId="0" xfId="3" applyNumberFormat="1" applyFont="1" applyAlignment="1">
      <alignment horizontal="centerContinuous"/>
    </xf>
    <xf numFmtId="0" fontId="7" fillId="0" borderId="0" xfId="6" applyFont="1"/>
    <xf numFmtId="16" fontId="19" fillId="0" borderId="0" xfId="3" applyNumberFormat="1" applyFont="1" applyAlignment="1">
      <alignment horizontal="center"/>
    </xf>
    <xf numFmtId="0" fontId="11" fillId="0" borderId="0" xfId="6" applyFont="1"/>
    <xf numFmtId="0" fontId="2" fillId="0" borderId="0" xfId="7" applyFont="1" applyProtection="1">
      <protection locked="0"/>
    </xf>
    <xf numFmtId="168" fontId="11" fillId="0" borderId="0" xfId="5" applyNumberFormat="1" applyFont="1"/>
    <xf numFmtId="167" fontId="11" fillId="0" borderId="0" xfId="5" applyNumberFormat="1" applyFont="1" applyAlignment="1">
      <alignment horizontal="right"/>
    </xf>
    <xf numFmtId="0" fontId="7" fillId="0" borderId="0" xfId="6" applyFont="1" applyProtection="1">
      <protection locked="0"/>
    </xf>
    <xf numFmtId="168" fontId="7" fillId="0" borderId="0" xfId="5" applyNumberFormat="1" applyFont="1"/>
    <xf numFmtId="178" fontId="2" fillId="0" borderId="0" xfId="3" applyNumberFormat="1" applyFont="1"/>
    <xf numFmtId="165" fontId="2" fillId="0" borderId="0" xfId="6" applyNumberFormat="1" applyFont="1"/>
    <xf numFmtId="39" fontId="25" fillId="0" borderId="0" xfId="3" applyNumberFormat="1" applyFont="1" applyAlignment="1">
      <alignment horizontal="center"/>
    </xf>
    <xf numFmtId="165" fontId="25" fillId="0" borderId="0" xfId="3" applyNumberFormat="1" applyFont="1" applyAlignment="1">
      <alignment horizontal="center"/>
    </xf>
    <xf numFmtId="179" fontId="25" fillId="0" borderId="0" xfId="3" applyNumberFormat="1" applyFont="1" applyAlignment="1">
      <alignment horizontal="center"/>
    </xf>
    <xf numFmtId="0" fontId="0" fillId="6" borderId="12" xfId="0" applyFill="1" applyBorder="1"/>
    <xf numFmtId="0" fontId="41" fillId="6" borderId="12" xfId="0" applyFont="1" applyFill="1" applyBorder="1"/>
    <xf numFmtId="0" fontId="41" fillId="0" borderId="12" xfId="0" applyFont="1" applyBorder="1" applyAlignment="1">
      <alignment wrapText="1"/>
    </xf>
    <xf numFmtId="164" fontId="0" fillId="0" borderId="12" xfId="11" applyNumberFormat="1" applyFont="1" applyBorder="1"/>
    <xf numFmtId="0" fontId="0" fillId="0" borderId="12" xfId="0" applyBorder="1" applyAlignment="1">
      <alignment wrapText="1"/>
    </xf>
    <xf numFmtId="49" fontId="2" fillId="4" borderId="0" xfId="5" applyNumberFormat="1" applyFont="1" applyFill="1" applyAlignment="1">
      <alignment horizontal="center"/>
    </xf>
    <xf numFmtId="164" fontId="2" fillId="4" borderId="0" xfId="5" applyNumberFormat="1" applyFont="1" applyFill="1" applyAlignment="1">
      <alignment horizontal="center"/>
    </xf>
    <xf numFmtId="164" fontId="11" fillId="4" borderId="0" xfId="5" applyNumberFormat="1" applyFont="1" applyFill="1" applyAlignment="1">
      <alignment horizontal="center"/>
    </xf>
    <xf numFmtId="164" fontId="2" fillId="4" borderId="0" xfId="5" applyNumberFormat="1" applyFont="1" applyFill="1"/>
    <xf numFmtId="165" fontId="25" fillId="4" borderId="0" xfId="5" applyNumberFormat="1" applyFont="1" applyFill="1"/>
    <xf numFmtId="165" fontId="29" fillId="4" borderId="0" xfId="5" applyNumberFormat="1" applyFont="1" applyFill="1"/>
    <xf numFmtId="165" fontId="2" fillId="4" borderId="0" xfId="5" applyNumberFormat="1" applyFont="1" applyFill="1"/>
    <xf numFmtId="165" fontId="31" fillId="4" borderId="0" xfId="5" applyNumberFormat="1" applyFont="1" applyFill="1"/>
    <xf numFmtId="165" fontId="11" fillId="4" borderId="0" xfId="5" applyNumberFormat="1" applyFont="1" applyFill="1"/>
    <xf numFmtId="165" fontId="32" fillId="4" borderId="0" xfId="5" applyNumberFormat="1" applyFont="1" applyFill="1"/>
    <xf numFmtId="165" fontId="7" fillId="4" borderId="0" xfId="5" applyNumberFormat="1" applyFont="1" applyFill="1"/>
    <xf numFmtId="168" fontId="33" fillId="4" borderId="0" xfId="3" applyNumberFormat="1" applyFont="1" applyFill="1"/>
    <xf numFmtId="10" fontId="2" fillId="4" borderId="0" xfId="3" applyNumberFormat="1" applyFont="1" applyFill="1"/>
    <xf numFmtId="10" fontId="11" fillId="4" borderId="0" xfId="3" applyNumberFormat="1" applyFont="1" applyFill="1"/>
    <xf numFmtId="10" fontId="32" fillId="4" borderId="0" xfId="3" applyNumberFormat="1" applyFont="1" applyFill="1"/>
    <xf numFmtId="10" fontId="7" fillId="4" borderId="0" xfId="3" applyNumberFormat="1" applyFont="1" applyFill="1"/>
    <xf numFmtId="170" fontId="11" fillId="0" borderId="0" xfId="3" applyNumberFormat="1" applyFont="1"/>
    <xf numFmtId="170" fontId="32" fillId="0" borderId="0" xfId="3" applyNumberFormat="1" applyFont="1"/>
    <xf numFmtId="10" fontId="2" fillId="0" borderId="0" xfId="10" applyNumberFormat="1" applyFont="1"/>
    <xf numFmtId="10" fontId="7" fillId="0" borderId="0" xfId="10" applyNumberFormat="1" applyFont="1"/>
    <xf numFmtId="10" fontId="2" fillId="4" borderId="0" xfId="10" applyNumberFormat="1" applyFont="1" applyFill="1" applyAlignment="1">
      <alignment horizontal="center"/>
    </xf>
    <xf numFmtId="10" fontId="11" fillId="4" borderId="0" xfId="10" applyNumberFormat="1" applyFont="1" applyFill="1" applyAlignment="1">
      <alignment horizontal="center"/>
    </xf>
    <xf numFmtId="10" fontId="2" fillId="4" borderId="0" xfId="10" applyNumberFormat="1" applyFont="1" applyFill="1"/>
    <xf numFmtId="10" fontId="11" fillId="4" borderId="0" xfId="10" applyNumberFormat="1" applyFont="1" applyFill="1"/>
    <xf numFmtId="10" fontId="32" fillId="4" borderId="0" xfId="10" applyNumberFormat="1" applyFont="1" applyFill="1"/>
    <xf numFmtId="10" fontId="7" fillId="4" borderId="0" xfId="10" applyNumberFormat="1" applyFont="1" applyFill="1"/>
    <xf numFmtId="0" fontId="40" fillId="7" borderId="12" xfId="0" applyFont="1" applyFill="1" applyBorder="1"/>
    <xf numFmtId="0" fontId="40" fillId="7" borderId="12" xfId="0" applyFont="1" applyFill="1" applyBorder="1" applyAlignment="1">
      <alignment horizontal="center"/>
    </xf>
    <xf numFmtId="0" fontId="40" fillId="7" borderId="12" xfId="0" applyFont="1" applyFill="1" applyBorder="1" applyAlignment="1">
      <alignment horizontal="center" wrapText="1"/>
    </xf>
    <xf numFmtId="170" fontId="0" fillId="8" borderId="12" xfId="10" applyNumberFormat="1" applyFont="1" applyFill="1" applyBorder="1"/>
    <xf numFmtId="170" fontId="0" fillId="9" borderId="12" xfId="10" applyNumberFormat="1" applyFont="1" applyFill="1" applyBorder="1"/>
    <xf numFmtId="0" fontId="40" fillId="7" borderId="9" xfId="0" applyFont="1" applyFill="1" applyBorder="1"/>
    <xf numFmtId="0" fontId="40" fillId="0" borderId="0" xfId="0" applyFont="1"/>
    <xf numFmtId="0" fontId="42" fillId="0" borderId="0" xfId="0" applyFont="1"/>
    <xf numFmtId="0" fontId="47" fillId="11" borderId="19" xfId="0" applyFont="1" applyFill="1" applyBorder="1"/>
    <xf numFmtId="0" fontId="47" fillId="11" borderId="20" xfId="0" applyFont="1" applyFill="1" applyBorder="1" applyAlignment="1">
      <alignment horizontal="center" vertical="center" wrapText="1"/>
    </xf>
    <xf numFmtId="170" fontId="47" fillId="11" borderId="21" xfId="10" applyNumberFormat="1" applyFont="1" applyFill="1" applyBorder="1" applyAlignment="1">
      <alignment horizontal="center" wrapText="1"/>
    </xf>
    <xf numFmtId="14" fontId="47" fillId="11" borderId="22" xfId="0" applyNumberFormat="1" applyFont="1" applyFill="1" applyBorder="1" applyAlignment="1">
      <alignment horizontal="center" wrapText="1"/>
    </xf>
    <xf numFmtId="0" fontId="47" fillId="11" borderId="23" xfId="0" applyFont="1" applyFill="1" applyBorder="1" applyAlignment="1">
      <alignment horizontal="center" vertical="center" wrapText="1"/>
    </xf>
    <xf numFmtId="164" fontId="42" fillId="9" borderId="20" xfId="11" applyNumberFormat="1" applyFont="1" applyFill="1" applyBorder="1" applyAlignment="1">
      <alignment horizontal="right"/>
    </xf>
    <xf numFmtId="2" fontId="42" fillId="12" borderId="24" xfId="10" applyNumberFormat="1" applyFont="1" applyFill="1" applyBorder="1" applyAlignment="1">
      <alignment horizontal="right" wrapText="1"/>
    </xf>
    <xf numFmtId="2" fontId="42" fillId="12" borderId="12" xfId="0" applyNumberFormat="1" applyFont="1" applyFill="1" applyBorder="1" applyAlignment="1">
      <alignment horizontal="right"/>
    </xf>
    <xf numFmtId="170" fontId="0" fillId="12" borderId="25" xfId="10" applyNumberFormat="1" applyFont="1" applyFill="1" applyBorder="1"/>
    <xf numFmtId="43" fontId="42" fillId="9" borderId="20" xfId="11" applyFont="1" applyFill="1" applyBorder="1" applyAlignment="1">
      <alignment horizontal="right"/>
    </xf>
    <xf numFmtId="170" fontId="42" fillId="9" borderId="20" xfId="10" applyNumberFormat="1" applyFont="1" applyFill="1" applyBorder="1" applyAlignment="1">
      <alignment horizontal="right"/>
    </xf>
    <xf numFmtId="0" fontId="47" fillId="11" borderId="19" xfId="0" applyFont="1" applyFill="1" applyBorder="1" applyAlignment="1">
      <alignment wrapText="1"/>
    </xf>
    <xf numFmtId="164" fontId="0" fillId="8" borderId="20" xfId="11" applyNumberFormat="1" applyFont="1" applyFill="1" applyBorder="1"/>
    <xf numFmtId="2" fontId="0" fillId="13" borderId="24" xfId="10" applyNumberFormat="1" applyFont="1" applyFill="1" applyBorder="1"/>
    <xf numFmtId="2" fontId="0" fillId="13" borderId="12" xfId="0" applyNumberFormat="1" applyFill="1" applyBorder="1"/>
    <xf numFmtId="170" fontId="0" fillId="13" borderId="25" xfId="10" applyNumberFormat="1" applyFont="1" applyFill="1" applyBorder="1"/>
    <xf numFmtId="43" fontId="0" fillId="8" borderId="20" xfId="11" applyFont="1" applyFill="1" applyBorder="1"/>
    <xf numFmtId="170" fontId="0" fillId="8" borderId="20" xfId="10" applyNumberFormat="1" applyFont="1" applyFill="1" applyBorder="1"/>
    <xf numFmtId="164" fontId="0" fillId="9" borderId="20" xfId="11" applyNumberFormat="1" applyFont="1" applyFill="1" applyBorder="1"/>
    <xf numFmtId="2" fontId="0" fillId="12" borderId="24" xfId="10" applyNumberFormat="1" applyFont="1" applyFill="1" applyBorder="1"/>
    <xf numFmtId="2" fontId="0" fillId="12" borderId="12" xfId="0" applyNumberFormat="1" applyFill="1" applyBorder="1"/>
    <xf numFmtId="43" fontId="0" fillId="9" borderId="20" xfId="11" applyFont="1" applyFill="1" applyBorder="1"/>
    <xf numFmtId="170" fontId="0" fillId="9" borderId="20" xfId="10" applyNumberFormat="1" applyFont="1" applyFill="1" applyBorder="1"/>
    <xf numFmtId="164" fontId="0" fillId="8" borderId="20" xfId="11" applyNumberFormat="1" applyFont="1" applyFill="1" applyBorder="1" applyAlignment="1">
      <alignment horizontal="right"/>
    </xf>
    <xf numFmtId="43" fontId="0" fillId="8" borderId="20" xfId="11" applyFont="1" applyFill="1" applyBorder="1" applyAlignment="1">
      <alignment horizontal="right"/>
    </xf>
    <xf numFmtId="170" fontId="0" fillId="8" borderId="20" xfId="10" applyNumberFormat="1" applyFont="1" applyFill="1" applyBorder="1" applyAlignment="1">
      <alignment horizontal="right"/>
    </xf>
    <xf numFmtId="0" fontId="52" fillId="11" borderId="19" xfId="0" applyFont="1" applyFill="1" applyBorder="1" applyAlignment="1">
      <alignment wrapText="1"/>
    </xf>
    <xf numFmtId="0" fontId="47" fillId="11" borderId="26" xfId="0" applyFont="1" applyFill="1" applyBorder="1"/>
    <xf numFmtId="164" fontId="41" fillId="9" borderId="27" xfId="11" applyNumberFormat="1" applyFont="1" applyFill="1" applyBorder="1"/>
    <xf numFmtId="2" fontId="41" fillId="12" borderId="28" xfId="10" applyNumberFormat="1" applyFont="1" applyFill="1" applyBorder="1"/>
    <xf numFmtId="2" fontId="41" fillId="12" borderId="29" xfId="0" applyNumberFormat="1" applyFont="1" applyFill="1" applyBorder="1"/>
    <xf numFmtId="170" fontId="41" fillId="12" borderId="30" xfId="10" applyNumberFormat="1" applyFont="1" applyFill="1" applyBorder="1"/>
    <xf numFmtId="43" fontId="41" fillId="9" borderId="27" xfId="11" applyFont="1" applyFill="1" applyBorder="1"/>
    <xf numFmtId="170" fontId="41" fillId="9" borderId="27" xfId="10" applyNumberFormat="1" applyFont="1" applyFill="1" applyBorder="1"/>
    <xf numFmtId="0" fontId="41" fillId="0" borderId="0" xfId="0" applyFont="1"/>
    <xf numFmtId="0" fontId="47" fillId="0" borderId="0" xfId="0" applyFont="1"/>
    <xf numFmtId="164" fontId="0" fillId="0" borderId="0" xfId="11" applyNumberFormat="1" applyFont="1" applyFill="1" applyBorder="1"/>
    <xf numFmtId="2" fontId="0" fillId="0" borderId="0" xfId="10" applyNumberFormat="1" applyFont="1" applyFill="1" applyBorder="1"/>
    <xf numFmtId="2" fontId="0" fillId="0" borderId="0" xfId="0" applyNumberFormat="1"/>
    <xf numFmtId="170" fontId="0" fillId="0" borderId="0" xfId="10" applyNumberFormat="1" applyFont="1" applyFill="1" applyBorder="1"/>
    <xf numFmtId="164" fontId="0" fillId="0" borderId="0" xfId="0" applyNumberFormat="1"/>
    <xf numFmtId="0" fontId="1" fillId="0" borderId="0" xfId="12"/>
    <xf numFmtId="0" fontId="57" fillId="0" borderId="0" xfId="12" applyFont="1"/>
    <xf numFmtId="180" fontId="57" fillId="0" borderId="0" xfId="12" quotePrefix="1" applyNumberFormat="1" applyFont="1"/>
    <xf numFmtId="0" fontId="1" fillId="14" borderId="0" xfId="12" applyFill="1"/>
    <xf numFmtId="0" fontId="58" fillId="14" borderId="0" xfId="12" applyFont="1" applyFill="1" applyAlignment="1">
      <alignment horizontal="right"/>
    </xf>
    <xf numFmtId="15" fontId="59" fillId="0" borderId="0" xfId="12" quotePrefix="1" applyNumberFormat="1" applyFont="1"/>
    <xf numFmtId="0" fontId="60" fillId="11" borderId="18" xfId="12" applyFont="1" applyFill="1" applyBorder="1"/>
    <xf numFmtId="0" fontId="1" fillId="11" borderId="14" xfId="12" applyFill="1" applyBorder="1"/>
    <xf numFmtId="0" fontId="1" fillId="11" borderId="15" xfId="12" applyFill="1" applyBorder="1"/>
    <xf numFmtId="0" fontId="58" fillId="0" borderId="0" xfId="12" applyFont="1"/>
    <xf numFmtId="0" fontId="58" fillId="0" borderId="32" xfId="12" applyFont="1" applyBorder="1"/>
    <xf numFmtId="0" fontId="58" fillId="15" borderId="33" xfId="12" applyFont="1" applyFill="1" applyBorder="1"/>
    <xf numFmtId="0" fontId="58" fillId="15" borderId="13" xfId="12" applyFont="1" applyFill="1" applyBorder="1"/>
    <xf numFmtId="0" fontId="58" fillId="15" borderId="32" xfId="12" applyFont="1" applyFill="1" applyBorder="1"/>
    <xf numFmtId="0" fontId="58" fillId="0" borderId="0" xfId="12" applyFont="1" applyAlignment="1">
      <alignment horizontal="center"/>
    </xf>
    <xf numFmtId="0" fontId="58" fillId="0" borderId="35" xfId="12" applyFont="1" applyBorder="1"/>
    <xf numFmtId="0" fontId="58" fillId="15" borderId="36" xfId="12" applyFont="1" applyFill="1" applyBorder="1"/>
    <xf numFmtId="0" fontId="58" fillId="15" borderId="0" xfId="12" applyFont="1" applyFill="1"/>
    <xf numFmtId="0" fontId="58" fillId="15" borderId="35" xfId="12" applyFont="1" applyFill="1" applyBorder="1"/>
    <xf numFmtId="14" fontId="63" fillId="0" borderId="0" xfId="12" applyNumberFormat="1" applyFont="1" applyAlignment="1">
      <alignment horizontal="right"/>
    </xf>
    <xf numFmtId="180" fontId="58" fillId="0" borderId="0" xfId="12" applyNumberFormat="1" applyFont="1" applyAlignment="1">
      <alignment horizontal="right"/>
    </xf>
    <xf numFmtId="14" fontId="58" fillId="0" borderId="0" xfId="12" quotePrefix="1" applyNumberFormat="1" applyFont="1" applyAlignment="1">
      <alignment horizontal="right"/>
    </xf>
    <xf numFmtId="14" fontId="58" fillId="0" borderId="0" xfId="12" applyNumberFormat="1" applyFont="1" applyAlignment="1">
      <alignment horizontal="right"/>
    </xf>
    <xf numFmtId="14" fontId="58" fillId="0" borderId="37" xfId="12" applyNumberFormat="1" applyFont="1" applyBorder="1" applyAlignment="1">
      <alignment horizontal="right" wrapText="1"/>
    </xf>
    <xf numFmtId="180" fontId="58" fillId="0" borderId="37" xfId="12" quotePrefix="1" applyNumberFormat="1" applyFont="1" applyBorder="1" applyAlignment="1">
      <alignment horizontal="right" wrapText="1"/>
    </xf>
    <xf numFmtId="180" fontId="58" fillId="0" borderId="37" xfId="12" applyNumberFormat="1" applyFont="1" applyBorder="1" applyAlignment="1">
      <alignment horizontal="right" wrapText="1"/>
    </xf>
    <xf numFmtId="0" fontId="58" fillId="0" borderId="37" xfId="12" applyFont="1" applyBorder="1"/>
    <xf numFmtId="180" fontId="58" fillId="0" borderId="37" xfId="12" applyNumberFormat="1" applyFont="1" applyBorder="1" applyAlignment="1">
      <alignment horizontal="right"/>
    </xf>
    <xf numFmtId="0" fontId="58" fillId="0" borderId="38" xfId="12" applyFont="1" applyBorder="1"/>
    <xf numFmtId="0" fontId="64" fillId="0" borderId="0" xfId="12" applyFont="1"/>
    <xf numFmtId="0" fontId="1" fillId="0" borderId="0" xfId="12" quotePrefix="1"/>
    <xf numFmtId="0" fontId="65" fillId="0" borderId="0" xfId="12" quotePrefix="1" applyFont="1"/>
    <xf numFmtId="0" fontId="1" fillId="0" borderId="35" xfId="12" applyBorder="1"/>
    <xf numFmtId="0" fontId="1" fillId="0" borderId="0" xfId="12" applyAlignment="1">
      <alignment horizontal="left" indent="1"/>
    </xf>
    <xf numFmtId="2" fontId="65" fillId="0" borderId="0" xfId="12" applyNumberFormat="1" applyFont="1"/>
    <xf numFmtId="2" fontId="1" fillId="0" borderId="0" xfId="12" applyNumberFormat="1"/>
    <xf numFmtId="170" fontId="1" fillId="0" borderId="0" xfId="12" applyNumberFormat="1"/>
    <xf numFmtId="0" fontId="1" fillId="0" borderId="0" xfId="12" applyAlignment="1">
      <alignment horizontal="left" indent="3"/>
    </xf>
    <xf numFmtId="0" fontId="1" fillId="0" borderId="0" xfId="12" quotePrefix="1" applyAlignment="1">
      <alignment horizontal="left" indent="3"/>
    </xf>
    <xf numFmtId="0" fontId="58" fillId="11" borderId="1" xfId="12" applyFont="1" applyFill="1" applyBorder="1"/>
    <xf numFmtId="0" fontId="1" fillId="11" borderId="2" xfId="12" applyFill="1" applyBorder="1"/>
    <xf numFmtId="0" fontId="1" fillId="11" borderId="3" xfId="12" applyFill="1" applyBorder="1"/>
    <xf numFmtId="0" fontId="1" fillId="11" borderId="5" xfId="12" applyFill="1" applyBorder="1"/>
    <xf numFmtId="0" fontId="1" fillId="11" borderId="4" xfId="12" applyFill="1" applyBorder="1"/>
    <xf numFmtId="0" fontId="1" fillId="0" borderId="0" xfId="12" applyAlignment="1">
      <alignment horizontal="left"/>
    </xf>
    <xf numFmtId="0" fontId="1" fillId="11" borderId="6" xfId="12" applyFill="1" applyBorder="1"/>
    <xf numFmtId="2" fontId="1" fillId="0" borderId="37" xfId="12" applyNumberFormat="1" applyBorder="1"/>
    <xf numFmtId="2" fontId="65" fillId="0" borderId="37" xfId="12" applyNumberFormat="1" applyFont="1" applyBorder="1"/>
    <xf numFmtId="0" fontId="1" fillId="0" borderId="37" xfId="12" applyBorder="1"/>
    <xf numFmtId="2" fontId="65" fillId="0" borderId="10" xfId="12" applyNumberFormat="1" applyFont="1" applyBorder="1"/>
    <xf numFmtId="170" fontId="1" fillId="0" borderId="10" xfId="12" applyNumberFormat="1" applyBorder="1"/>
    <xf numFmtId="0" fontId="1" fillId="0" borderId="38" xfId="12" applyBorder="1"/>
    <xf numFmtId="182" fontId="65" fillId="0" borderId="13" xfId="12" applyNumberFormat="1" applyFont="1" applyBorder="1"/>
    <xf numFmtId="182" fontId="1" fillId="0" borderId="0" xfId="12" applyNumberFormat="1"/>
    <xf numFmtId="182" fontId="65" fillId="0" borderId="0" xfId="12" applyNumberFormat="1" applyFont="1"/>
    <xf numFmtId="0" fontId="39" fillId="0" borderId="0" xfId="14"/>
    <xf numFmtId="0" fontId="60" fillId="0" borderId="0" xfId="12" applyFont="1"/>
    <xf numFmtId="14" fontId="1" fillId="0" borderId="37" xfId="12" applyNumberFormat="1" applyBorder="1" applyAlignment="1">
      <alignment horizontal="right"/>
    </xf>
    <xf numFmtId="180" fontId="1" fillId="0" borderId="37" xfId="12" quotePrefix="1" applyNumberFormat="1" applyBorder="1" applyAlignment="1">
      <alignment horizontal="right"/>
    </xf>
    <xf numFmtId="180" fontId="1" fillId="0" borderId="37" xfId="12" applyNumberFormat="1" applyBorder="1" applyAlignment="1">
      <alignment horizontal="right"/>
    </xf>
    <xf numFmtId="170" fontId="0" fillId="0" borderId="0" xfId="15" applyNumberFormat="1" applyFont="1"/>
    <xf numFmtId="0" fontId="1" fillId="0" borderId="33" xfId="12" applyBorder="1"/>
    <xf numFmtId="0" fontId="58" fillId="0" borderId="13" xfId="12" applyFont="1" applyBorder="1"/>
    <xf numFmtId="0" fontId="1" fillId="0" borderId="13" xfId="12" applyBorder="1"/>
    <xf numFmtId="0" fontId="1" fillId="0" borderId="32" xfId="12" applyBorder="1"/>
    <xf numFmtId="0" fontId="1" fillId="0" borderId="36" xfId="12" applyBorder="1"/>
    <xf numFmtId="0" fontId="1" fillId="0" borderId="0" xfId="12" applyAlignment="1">
      <alignment horizontal="left" indent="2"/>
    </xf>
    <xf numFmtId="0" fontId="1" fillId="0" borderId="37" xfId="12" applyBorder="1" applyAlignment="1">
      <alignment horizontal="right"/>
    </xf>
    <xf numFmtId="0" fontId="67" fillId="0" borderId="0" xfId="12" applyFont="1"/>
    <xf numFmtId="0" fontId="58" fillId="0" borderId="0" xfId="12" applyFont="1" applyAlignment="1">
      <alignment horizontal="left"/>
    </xf>
    <xf numFmtId="0" fontId="68" fillId="0" borderId="0" xfId="12" applyFont="1"/>
    <xf numFmtId="8" fontId="65" fillId="0" borderId="0" xfId="12" applyNumberFormat="1" applyFont="1"/>
    <xf numFmtId="8" fontId="1" fillId="0" borderId="0" xfId="12" applyNumberFormat="1"/>
    <xf numFmtId="0" fontId="58" fillId="0" borderId="33" xfId="12" applyFont="1" applyBorder="1"/>
    <xf numFmtId="7" fontId="65" fillId="0" borderId="0" xfId="12" applyNumberFormat="1" applyFont="1"/>
    <xf numFmtId="7" fontId="65" fillId="0" borderId="0" xfId="12" quotePrefix="1" applyNumberFormat="1" applyFont="1"/>
    <xf numFmtId="7" fontId="65" fillId="0" borderId="0" xfId="12" applyNumberFormat="1" applyFont="1" applyAlignment="1">
      <alignment horizontal="right"/>
    </xf>
    <xf numFmtId="8" fontId="1" fillId="0" borderId="0" xfId="12" applyNumberFormat="1" applyAlignment="1">
      <alignment horizontal="right"/>
    </xf>
    <xf numFmtId="170" fontId="1" fillId="0" borderId="0" xfId="12" applyNumberFormat="1" applyAlignment="1">
      <alignment horizontal="right"/>
    </xf>
    <xf numFmtId="0" fontId="69" fillId="0" borderId="36" xfId="12" applyFont="1" applyBorder="1"/>
    <xf numFmtId="0" fontId="1" fillId="0" borderId="39" xfId="12" applyBorder="1"/>
    <xf numFmtId="0" fontId="69" fillId="0" borderId="39" xfId="12" applyFont="1" applyBorder="1"/>
    <xf numFmtId="0" fontId="70" fillId="0" borderId="37" xfId="12" applyFont="1" applyBorder="1"/>
    <xf numFmtId="183" fontId="18" fillId="0" borderId="0" xfId="13" applyNumberFormat="1" applyFont="1"/>
    <xf numFmtId="0" fontId="18" fillId="0" borderId="0" xfId="12" applyFont="1"/>
    <xf numFmtId="0" fontId="71" fillId="11" borderId="0" xfId="16" applyFont="1" applyFill="1"/>
    <xf numFmtId="0" fontId="5" fillId="11" borderId="0" xfId="16" applyFill="1"/>
    <xf numFmtId="0" fontId="72" fillId="11" borderId="0" xfId="16" applyFont="1" applyFill="1" applyAlignment="1">
      <alignment horizontal="centerContinuous"/>
    </xf>
    <xf numFmtId="0" fontId="71" fillId="11" borderId="0" xfId="16" applyFont="1" applyFill="1" applyAlignment="1">
      <alignment horizontal="centerContinuous"/>
    </xf>
    <xf numFmtId="0" fontId="73" fillId="11" borderId="0" xfId="16" applyFont="1" applyFill="1" applyAlignment="1">
      <alignment horizontal="right"/>
    </xf>
    <xf numFmtId="0" fontId="74" fillId="11" borderId="0" xfId="16" applyFont="1" applyFill="1" applyAlignment="1">
      <alignment horizontal="center"/>
    </xf>
    <xf numFmtId="0" fontId="77" fillId="11" borderId="0" xfId="16" applyFont="1" applyFill="1" applyAlignment="1">
      <alignment horizontal="left"/>
    </xf>
    <xf numFmtId="184" fontId="77" fillId="11" borderId="0" xfId="16" applyNumberFormat="1" applyFont="1" applyFill="1" applyAlignment="1">
      <alignment horizontal="left"/>
    </xf>
    <xf numFmtId="38" fontId="58" fillId="0" borderId="33" xfId="16" applyNumberFormat="1" applyFont="1" applyBorder="1" applyAlignment="1">
      <alignment horizontal="centerContinuous"/>
    </xf>
    <xf numFmtId="38" fontId="58" fillId="0" borderId="13" xfId="16" applyNumberFormat="1" applyFont="1" applyBorder="1" applyAlignment="1">
      <alignment horizontal="centerContinuous"/>
    </xf>
    <xf numFmtId="9" fontId="58" fillId="0" borderId="13" xfId="16" applyNumberFormat="1" applyFont="1" applyBorder="1" applyAlignment="1">
      <alignment horizontal="centerContinuous"/>
    </xf>
    <xf numFmtId="38" fontId="58" fillId="0" borderId="32" xfId="16" applyNumberFormat="1" applyFont="1" applyBorder="1" applyAlignment="1">
      <alignment horizontal="centerContinuous"/>
    </xf>
    <xf numFmtId="0" fontId="5" fillId="0" borderId="0" xfId="16"/>
    <xf numFmtId="0" fontId="78" fillId="0" borderId="0" xfId="16" applyFont="1"/>
    <xf numFmtId="38" fontId="5" fillId="0" borderId="0" xfId="16" applyNumberFormat="1"/>
    <xf numFmtId="38" fontId="5" fillId="0" borderId="35" xfId="16" applyNumberFormat="1" applyBorder="1"/>
    <xf numFmtId="0" fontId="5" fillId="0" borderId="37" xfId="16" applyBorder="1"/>
    <xf numFmtId="179" fontId="7" fillId="0" borderId="36" xfId="16" applyNumberFormat="1" applyFont="1" applyBorder="1"/>
    <xf numFmtId="179" fontId="2" fillId="0" borderId="0" xfId="16" applyNumberFormat="1" applyFont="1"/>
    <xf numFmtId="185" fontId="73" fillId="17" borderId="0" xfId="16" applyNumberFormat="1" applyFont="1" applyFill="1" applyAlignment="1">
      <alignment horizontal="center"/>
    </xf>
    <xf numFmtId="179" fontId="2" fillId="0" borderId="36" xfId="16" applyNumberFormat="1" applyFont="1" applyBorder="1"/>
    <xf numFmtId="43" fontId="2" fillId="0" borderId="0" xfId="16" applyNumberFormat="1" applyFont="1" applyAlignment="1">
      <alignment horizontal="left"/>
    </xf>
    <xf numFmtId="38" fontId="5" fillId="0" borderId="36" xfId="16" applyNumberFormat="1" applyBorder="1"/>
    <xf numFmtId="1" fontId="5" fillId="0" borderId="0" xfId="16" applyNumberFormat="1"/>
    <xf numFmtId="0" fontId="1" fillId="0" borderId="36" xfId="16" applyFont="1" applyBorder="1" applyAlignment="1">
      <alignment horizontal="center"/>
    </xf>
    <xf numFmtId="0" fontId="1" fillId="0" borderId="0" xfId="16" applyFont="1" applyAlignment="1">
      <alignment horizontal="centerContinuous"/>
    </xf>
    <xf numFmtId="0" fontId="1" fillId="0" borderId="35" xfId="16" applyFont="1" applyBorder="1" applyAlignment="1">
      <alignment horizontal="centerContinuous"/>
    </xf>
    <xf numFmtId="0" fontId="1" fillId="0" borderId="0" xfId="16" applyFont="1" applyAlignment="1">
      <alignment horizontal="center"/>
    </xf>
    <xf numFmtId="0" fontId="1" fillId="0" borderId="35" xfId="16" applyFont="1" applyBorder="1" applyAlignment="1">
      <alignment horizontal="center"/>
    </xf>
    <xf numFmtId="172" fontId="79" fillId="17" borderId="0" xfId="16" applyNumberFormat="1" applyFont="1" applyFill="1" applyAlignment="1">
      <alignment horizontal="right"/>
    </xf>
    <xf numFmtId="172" fontId="79" fillId="17" borderId="35" xfId="16" applyNumberFormat="1" applyFont="1" applyFill="1" applyBorder="1" applyAlignment="1">
      <alignment horizontal="right"/>
    </xf>
    <xf numFmtId="38" fontId="5" fillId="0" borderId="0" xfId="16" applyNumberFormat="1" applyAlignment="1">
      <alignment horizontal="center"/>
    </xf>
    <xf numFmtId="186" fontId="80" fillId="0" borderId="0" xfId="16" applyNumberFormat="1" applyFont="1" applyAlignment="1">
      <alignment horizontal="center"/>
    </xf>
    <xf numFmtId="38" fontId="64" fillId="0" borderId="0" xfId="16" applyNumberFormat="1" applyFont="1" applyAlignment="1">
      <alignment horizontal="center"/>
    </xf>
    <xf numFmtId="187" fontId="65" fillId="0" borderId="0" xfId="16" applyNumberFormat="1" applyFont="1"/>
    <xf numFmtId="40" fontId="5" fillId="0" borderId="0" xfId="16" applyNumberFormat="1"/>
    <xf numFmtId="187" fontId="5" fillId="0" borderId="0" xfId="16" applyNumberFormat="1"/>
    <xf numFmtId="0" fontId="58" fillId="0" borderId="36" xfId="16" applyFont="1" applyBorder="1" applyAlignment="1">
      <alignment horizontal="center"/>
    </xf>
    <xf numFmtId="0" fontId="1" fillId="0" borderId="39" xfId="16" applyFont="1" applyBorder="1" applyAlignment="1">
      <alignment horizontal="center"/>
    </xf>
    <xf numFmtId="172" fontId="79" fillId="17" borderId="37" xfId="16" applyNumberFormat="1" applyFont="1" applyFill="1" applyBorder="1" applyAlignment="1">
      <alignment horizontal="right"/>
    </xf>
    <xf numFmtId="172" fontId="79" fillId="17" borderId="38" xfId="16" applyNumberFormat="1" applyFont="1" applyFill="1" applyBorder="1" applyAlignment="1">
      <alignment horizontal="right"/>
    </xf>
    <xf numFmtId="38" fontId="5" fillId="0" borderId="39" xfId="16" applyNumberFormat="1" applyBorder="1"/>
    <xf numFmtId="38" fontId="5" fillId="0" borderId="37" xfId="16" applyNumberFormat="1" applyBorder="1"/>
    <xf numFmtId="38" fontId="81" fillId="0" borderId="37" xfId="16" applyNumberFormat="1" applyFont="1" applyBorder="1"/>
    <xf numFmtId="38" fontId="5" fillId="0" borderId="38" xfId="16" applyNumberFormat="1" applyBorder="1"/>
    <xf numFmtId="38" fontId="64" fillId="0" borderId="0" xfId="16" applyNumberFormat="1" applyFont="1"/>
    <xf numFmtId="40" fontId="64" fillId="0" borderId="0" xfId="16" applyNumberFormat="1" applyFont="1"/>
    <xf numFmtId="38" fontId="5" fillId="0" borderId="0" xfId="16" applyNumberFormat="1" applyAlignment="1">
      <alignment horizontal="right"/>
    </xf>
    <xf numFmtId="40" fontId="1" fillId="0" borderId="0" xfId="16" applyNumberFormat="1" applyFont="1"/>
    <xf numFmtId="9" fontId="5" fillId="0" borderId="0" xfId="16" applyNumberFormat="1"/>
    <xf numFmtId="38" fontId="5" fillId="0" borderId="0" xfId="16" applyNumberFormat="1" applyAlignment="1">
      <alignment horizontal="left"/>
    </xf>
    <xf numFmtId="38" fontId="58" fillId="0" borderId="0" xfId="16" applyNumberFormat="1" applyFont="1" applyAlignment="1">
      <alignment horizontal="centerContinuous"/>
    </xf>
    <xf numFmtId="9" fontId="58" fillId="0" borderId="0" xfId="16" applyNumberFormat="1" applyFont="1" applyAlignment="1">
      <alignment horizontal="centerContinuous"/>
    </xf>
    <xf numFmtId="185" fontId="5" fillId="0" borderId="0" xfId="16" applyNumberFormat="1" applyAlignment="1">
      <alignment horizontal="center"/>
    </xf>
    <xf numFmtId="172" fontId="82" fillId="0" borderId="0" xfId="16" applyNumberFormat="1" applyFont="1" applyAlignment="1">
      <alignment horizontal="right"/>
    </xf>
    <xf numFmtId="0" fontId="58" fillId="0" borderId="0" xfId="16" applyFont="1" applyAlignment="1">
      <alignment horizontal="center"/>
    </xf>
    <xf numFmtId="38" fontId="83" fillId="0" borderId="0" xfId="16" applyNumberFormat="1" applyFont="1"/>
    <xf numFmtId="9" fontId="5" fillId="0" borderId="0" xfId="10" applyFont="1"/>
    <xf numFmtId="170" fontId="5" fillId="0" borderId="0" xfId="10" applyNumberFormat="1" applyFont="1"/>
    <xf numFmtId="187" fontId="1" fillId="0" borderId="0" xfId="16" applyNumberFormat="1" applyFont="1"/>
    <xf numFmtId="0" fontId="9" fillId="11" borderId="0" xfId="12" applyFont="1" applyFill="1" applyBorder="1"/>
    <xf numFmtId="0" fontId="1" fillId="11" borderId="0" xfId="12" applyFill="1" applyBorder="1"/>
    <xf numFmtId="181" fontId="1" fillId="11" borderId="0" xfId="2" applyNumberFormat="1" applyFont="1" applyFill="1" applyBorder="1"/>
    <xf numFmtId="170" fontId="1" fillId="11" borderId="0" xfId="13" applyNumberFormat="1" applyFont="1" applyFill="1" applyBorder="1"/>
    <xf numFmtId="181" fontId="66" fillId="11" borderId="0" xfId="2" applyNumberFormat="1" applyFont="1" applyFill="1" applyBorder="1"/>
    <xf numFmtId="170" fontId="64" fillId="11" borderId="0" xfId="13" applyNumberFormat="1" applyFont="1" applyFill="1" applyBorder="1"/>
    <xf numFmtId="181" fontId="58" fillId="11" borderId="0" xfId="2" applyNumberFormat="1" applyFont="1" applyFill="1" applyBorder="1"/>
    <xf numFmtId="3" fontId="1" fillId="11" borderId="0" xfId="12" applyNumberFormat="1" applyFill="1" applyBorder="1"/>
    <xf numFmtId="3" fontId="64" fillId="11" borderId="0" xfId="12" applyNumberFormat="1" applyFont="1" applyFill="1" applyBorder="1"/>
    <xf numFmtId="3" fontId="58" fillId="11" borderId="0" xfId="12" applyNumberFormat="1" applyFont="1" applyFill="1" applyBorder="1"/>
    <xf numFmtId="14" fontId="58" fillId="11" borderId="7" xfId="12" applyNumberFormat="1" applyFont="1" applyFill="1" applyBorder="1"/>
    <xf numFmtId="0" fontId="1" fillId="11" borderId="7" xfId="12" applyFill="1" applyBorder="1"/>
    <xf numFmtId="0" fontId="1" fillId="11" borderId="8" xfId="12" applyFill="1" applyBorder="1"/>
    <xf numFmtId="0" fontId="1" fillId="0" borderId="0" xfId="12" applyAlignment="1">
      <alignment horizontal="right"/>
    </xf>
    <xf numFmtId="0" fontId="1" fillId="0" borderId="0" xfId="12" quotePrefix="1" applyAlignment="1">
      <alignment horizontal="right"/>
    </xf>
    <xf numFmtId="8" fontId="1" fillId="13" borderId="0" xfId="12" applyNumberFormat="1" applyFill="1"/>
    <xf numFmtId="0" fontId="76" fillId="16" borderId="0" xfId="17" applyFont="1" applyFill="1" applyAlignment="1">
      <alignment horizontal="left" vertical="top" wrapText="1"/>
    </xf>
    <xf numFmtId="14" fontId="58" fillId="11" borderId="18" xfId="12" applyNumberFormat="1" applyFont="1" applyFill="1" applyBorder="1" applyAlignment="1">
      <alignment horizontal="right"/>
    </xf>
    <xf numFmtId="14" fontId="58" fillId="11" borderId="14" xfId="12" applyNumberFormat="1" applyFont="1" applyFill="1" applyBorder="1" applyAlignment="1">
      <alignment horizontal="right"/>
    </xf>
    <xf numFmtId="14" fontId="58" fillId="11" borderId="15" xfId="12" applyNumberFormat="1" applyFont="1" applyFill="1" applyBorder="1" applyAlignment="1">
      <alignment horizontal="right"/>
    </xf>
    <xf numFmtId="0" fontId="61" fillId="14" borderId="31" xfId="12" applyFont="1" applyFill="1" applyBorder="1" applyAlignment="1">
      <alignment horizontal="center" vertical="center" textRotation="90"/>
    </xf>
    <xf numFmtId="0" fontId="61" fillId="14" borderId="34" xfId="12" applyFont="1" applyFill="1" applyBorder="1" applyAlignment="1">
      <alignment horizontal="center" vertical="center" textRotation="90"/>
    </xf>
    <xf numFmtId="0" fontId="61" fillId="14" borderId="22" xfId="12" applyFont="1" applyFill="1" applyBorder="1" applyAlignment="1">
      <alignment horizontal="center" vertical="center" textRotation="90"/>
    </xf>
    <xf numFmtId="0" fontId="58" fillId="0" borderId="13" xfId="12" applyFont="1" applyBorder="1" applyAlignment="1">
      <alignment horizontal="left" vertical="center"/>
    </xf>
    <xf numFmtId="0" fontId="58" fillId="0" borderId="0" xfId="12" applyFont="1" applyAlignment="1">
      <alignment horizontal="left" vertical="center"/>
    </xf>
    <xf numFmtId="0" fontId="58" fillId="0" borderId="37" xfId="12" applyFont="1" applyBorder="1" applyAlignment="1">
      <alignment horizontal="left" vertical="center"/>
    </xf>
    <xf numFmtId="0" fontId="58" fillId="0" borderId="10" xfId="12" applyFont="1" applyBorder="1" applyAlignment="1">
      <alignment horizontal="center"/>
    </xf>
    <xf numFmtId="0" fontId="58" fillId="0" borderId="10" xfId="12" quotePrefix="1" applyFont="1" applyBorder="1" applyAlignment="1">
      <alignment horizontal="center"/>
    </xf>
    <xf numFmtId="0" fontId="58" fillId="4" borderId="33" xfId="12" quotePrefix="1" applyFont="1" applyFill="1" applyBorder="1" applyAlignment="1">
      <alignment horizontal="left" vertical="top" wrapText="1"/>
    </xf>
    <xf numFmtId="0" fontId="58" fillId="4" borderId="13" xfId="12" quotePrefix="1" applyFont="1" applyFill="1" applyBorder="1" applyAlignment="1">
      <alignment horizontal="left" vertical="top" wrapText="1"/>
    </xf>
    <xf numFmtId="0" fontId="58" fillId="4" borderId="32" xfId="12" quotePrefix="1" applyFont="1" applyFill="1" applyBorder="1" applyAlignment="1">
      <alignment horizontal="left" vertical="top" wrapText="1"/>
    </xf>
    <xf numFmtId="0" fontId="58" fillId="4" borderId="36" xfId="12" quotePrefix="1" applyFont="1" applyFill="1" applyBorder="1" applyAlignment="1">
      <alignment horizontal="left" vertical="top" wrapText="1"/>
    </xf>
    <xf numFmtId="0" fontId="58" fillId="4" borderId="0" xfId="12" quotePrefix="1" applyFont="1" applyFill="1" applyAlignment="1">
      <alignment horizontal="left" vertical="top" wrapText="1"/>
    </xf>
    <xf numFmtId="0" fontId="58" fillId="4" borderId="35" xfId="12" quotePrefix="1" applyFont="1" applyFill="1" applyBorder="1" applyAlignment="1">
      <alignment horizontal="left" vertical="top" wrapText="1"/>
    </xf>
    <xf numFmtId="0" fontId="58" fillId="4" borderId="39" xfId="12" quotePrefix="1" applyFont="1" applyFill="1" applyBorder="1" applyAlignment="1">
      <alignment horizontal="left" vertical="top" wrapText="1"/>
    </xf>
    <xf numFmtId="0" fontId="58" fillId="4" borderId="37" xfId="12" quotePrefix="1" applyFont="1" applyFill="1" applyBorder="1" applyAlignment="1">
      <alignment horizontal="left" vertical="top" wrapText="1"/>
    </xf>
    <xf numFmtId="0" fontId="58" fillId="4" borderId="38" xfId="12" quotePrefix="1" applyFont="1" applyFill="1" applyBorder="1" applyAlignment="1">
      <alignment horizontal="left" vertical="top" wrapText="1"/>
    </xf>
    <xf numFmtId="0" fontId="1" fillId="0" borderId="34" xfId="12" applyBorder="1" applyAlignment="1">
      <alignment horizontal="center" vertical="center" textRotation="90"/>
    </xf>
    <xf numFmtId="0" fontId="1" fillId="0" borderId="22" xfId="12" applyBorder="1" applyAlignment="1">
      <alignment horizontal="center" vertical="center" textRotation="90"/>
    </xf>
    <xf numFmtId="0" fontId="60" fillId="0" borderId="13" xfId="12" applyFont="1" applyBorder="1" applyAlignment="1">
      <alignment horizontal="center"/>
    </xf>
    <xf numFmtId="0" fontId="58" fillId="0" borderId="0" xfId="12" applyFont="1" applyAlignment="1">
      <alignment horizontal="center"/>
    </xf>
    <xf numFmtId="0" fontId="7" fillId="4" borderId="4" xfId="12" applyFont="1" applyFill="1" applyBorder="1" applyAlignment="1">
      <alignment horizontal="left" wrapText="1"/>
    </xf>
    <xf numFmtId="0" fontId="7" fillId="4" borderId="0" xfId="12" applyFont="1" applyFill="1" applyAlignment="1">
      <alignment horizontal="left" wrapText="1"/>
    </xf>
    <xf numFmtId="0" fontId="7" fillId="4" borderId="5" xfId="12" applyFont="1" applyFill="1" applyBorder="1" applyAlignment="1">
      <alignment horizontal="left" wrapText="1"/>
    </xf>
    <xf numFmtId="0" fontId="7" fillId="4" borderId="6" xfId="12" applyFont="1" applyFill="1" applyBorder="1" applyAlignment="1">
      <alignment horizontal="left" wrapText="1"/>
    </xf>
    <xf numFmtId="0" fontId="7" fillId="4" borderId="7" xfId="12" applyFont="1" applyFill="1" applyBorder="1" applyAlignment="1">
      <alignment horizontal="left" wrapText="1"/>
    </xf>
    <xf numFmtId="0" fontId="7" fillId="4" borderId="8" xfId="12" applyFont="1" applyFill="1" applyBorder="1" applyAlignment="1">
      <alignment horizontal="left" wrapText="1"/>
    </xf>
    <xf numFmtId="38" fontId="2" fillId="0" borderId="0" xfId="18" applyNumberFormat="1" applyFont="1" applyAlignment="1">
      <alignment horizontal="center"/>
    </xf>
    <xf numFmtId="38" fontId="78" fillId="0" borderId="36" xfId="16" applyNumberFormat="1" applyFont="1" applyBorder="1" applyAlignment="1">
      <alignment horizontal="center"/>
    </xf>
    <xf numFmtId="38" fontId="78" fillId="0" borderId="0" xfId="16" applyNumberFormat="1" applyFont="1" applyAlignment="1">
      <alignment horizontal="center"/>
    </xf>
    <xf numFmtId="38" fontId="2" fillId="0" borderId="33" xfId="18" applyNumberFormat="1" applyFont="1" applyBorder="1" applyAlignment="1">
      <alignment horizontal="center"/>
    </xf>
    <xf numFmtId="38" fontId="2" fillId="0" borderId="13" xfId="18" applyNumberFormat="1" applyFont="1" applyBorder="1" applyAlignment="1">
      <alignment horizontal="center"/>
    </xf>
    <xf numFmtId="38" fontId="2" fillId="0" borderId="32" xfId="18" applyNumberFormat="1" applyFont="1" applyBorder="1" applyAlignment="1">
      <alignment horizontal="center"/>
    </xf>
    <xf numFmtId="38" fontId="73" fillId="17" borderId="36" xfId="16" applyNumberFormat="1" applyFont="1" applyFill="1" applyBorder="1" applyAlignment="1">
      <alignment horizontal="center"/>
    </xf>
    <xf numFmtId="38" fontId="73" fillId="17" borderId="0" xfId="16" applyNumberFormat="1" applyFont="1" applyFill="1" applyAlignment="1">
      <alignment horizontal="center"/>
    </xf>
    <xf numFmtId="38" fontId="73" fillId="17" borderId="35" xfId="16" applyNumberFormat="1" applyFont="1" applyFill="1" applyBorder="1" applyAlignment="1">
      <alignment horizontal="center"/>
    </xf>
    <xf numFmtId="38" fontId="5" fillId="0" borderId="0" xfId="16" applyNumberFormat="1" applyAlignment="1">
      <alignment horizontal="center"/>
    </xf>
    <xf numFmtId="0" fontId="53" fillId="0" borderId="0" xfId="0" applyFont="1" applyAlignment="1">
      <alignment horizontal="left" wrapText="1"/>
    </xf>
    <xf numFmtId="0" fontId="55" fillId="0" borderId="0" xfId="0" applyFont="1" applyAlignment="1">
      <alignment horizontal="left" wrapText="1"/>
    </xf>
    <xf numFmtId="0" fontId="42" fillId="0" borderId="0" xfId="0" applyFont="1" applyAlignment="1">
      <alignment horizontal="left"/>
    </xf>
    <xf numFmtId="0" fontId="43" fillId="0" borderId="13" xfId="0" applyFont="1" applyBorder="1" applyAlignment="1">
      <alignment horizontal="left" wrapText="1"/>
    </xf>
    <xf numFmtId="0" fontId="44" fillId="10" borderId="7" xfId="0" applyFont="1" applyFill="1" applyBorder="1" applyAlignment="1">
      <alignment horizontal="center"/>
    </xf>
    <xf numFmtId="0" fontId="45" fillId="0" borderId="14" xfId="0" applyFont="1" applyBorder="1" applyAlignment="1">
      <alignment horizontal="center"/>
    </xf>
    <xf numFmtId="0" fontId="45" fillId="0" borderId="15" xfId="0" applyFont="1" applyBorder="1" applyAlignment="1">
      <alignment horizontal="center"/>
    </xf>
    <xf numFmtId="0" fontId="46" fillId="10" borderId="16" xfId="0" applyFont="1" applyFill="1" applyBorder="1" applyAlignment="1">
      <alignment horizontal="center" vertical="center" wrapText="1"/>
    </xf>
    <xf numFmtId="0" fontId="46" fillId="10" borderId="17" xfId="0" applyFont="1" applyFill="1" applyBorder="1" applyAlignment="1">
      <alignment horizontal="center" vertical="center" wrapText="1"/>
    </xf>
    <xf numFmtId="0" fontId="47" fillId="11" borderId="18" xfId="0" applyFont="1" applyFill="1" applyBorder="1" applyAlignment="1">
      <alignment horizontal="center" vertical="center" wrapText="1"/>
    </xf>
    <xf numFmtId="0" fontId="47" fillId="11" borderId="14" xfId="0" applyFont="1" applyFill="1" applyBorder="1" applyAlignment="1">
      <alignment horizontal="center" vertical="center" wrapText="1"/>
    </xf>
    <xf numFmtId="0" fontId="47" fillId="11" borderId="15" xfId="0" applyFont="1" applyFill="1" applyBorder="1" applyAlignment="1">
      <alignment horizontal="center" vertical="center" wrapText="1"/>
    </xf>
    <xf numFmtId="0" fontId="41" fillId="6" borderId="12" xfId="0" applyFont="1" applyFill="1" applyBorder="1" applyAlignment="1">
      <alignment horizontal="center"/>
    </xf>
  </cellXfs>
  <cellStyles count="19">
    <cellStyle name="Comma" xfId="1" builtinId="3"/>
    <cellStyle name="Comma 2" xfId="11" xr:uid="{8B7E9E19-5961-4BAB-86E9-A7C2A2EAD8F1}"/>
    <cellStyle name="Comma 4" xfId="5" xr:uid="{ED2A9889-8AC7-425C-8778-0D9A4A162586}"/>
    <cellStyle name="Currency" xfId="2" builtinId="4"/>
    <cellStyle name="Hyperlink 2" xfId="17" xr:uid="{694F4E3D-D04D-4185-A274-5F30667D7352}"/>
    <cellStyle name="Normal" xfId="0" builtinId="0"/>
    <cellStyle name="Normal 10" xfId="12" xr:uid="{78DBD1DB-431A-479A-B9E7-2E8430A28CBD}"/>
    <cellStyle name="Normal 2" xfId="16" xr:uid="{89CF4A31-C7F2-48F1-A22A-F6C42B81ED34}"/>
    <cellStyle name="Normal 2 2 3" xfId="18" xr:uid="{2D713D10-A3CC-4A90-A7B2-237F8532EBD4}"/>
    <cellStyle name="Normal 3" xfId="3" xr:uid="{854E026E-3432-4BFE-BF7F-BB7AFB255749}"/>
    <cellStyle name="Normal 37 5" xfId="14" xr:uid="{2A0A7FB9-056C-44DA-8732-089EF88653EE}"/>
    <cellStyle name="Normal_04 EOF Rev Alloc-base case" xfId="4" xr:uid="{AC367748-83C5-4586-BB8F-30685BEA4FAD}"/>
    <cellStyle name="Normal_Distribution Cost Allocation" xfId="6" xr:uid="{24CE296D-0304-4F33-A407-8881BA77B0B9}"/>
    <cellStyle name="Normal_Nonallocated Revenues" xfId="9" xr:uid="{E99D0C7A-10BD-4295-946D-0A5A44627B58}"/>
    <cellStyle name="Normal_TRAlloc 98 sales, 96 MC's" xfId="7" xr:uid="{F190959F-01F3-4766-96F2-10158964EE06}"/>
    <cellStyle name="Percent" xfId="10" builtinId="5"/>
    <cellStyle name="Percent 10" xfId="15" xr:uid="{37E96424-BD4A-45FE-AE7F-AD5FC42B1040}"/>
    <cellStyle name="Percent 2" xfId="8" xr:uid="{D2559A74-BB44-4DE4-B9C9-AB172A0A6900}"/>
    <cellStyle name="Percent 3" xfId="13" xr:uid="{7C21F8D4-D27D-4A6A-B006-41833A4D3C6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26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29.xml"/><Relationship Id="rId21" Type="http://schemas.openxmlformats.org/officeDocument/2006/relationships/externalLink" Target="externalLinks/externalLink11.xml"/><Relationship Id="rId34" Type="http://schemas.openxmlformats.org/officeDocument/2006/relationships/externalLink" Target="externalLinks/externalLink24.xml"/><Relationship Id="rId42" Type="http://schemas.openxmlformats.org/officeDocument/2006/relationships/externalLink" Target="externalLinks/externalLink32.xml"/><Relationship Id="rId47" Type="http://schemas.openxmlformats.org/officeDocument/2006/relationships/externalLink" Target="externalLinks/externalLink37.xml"/><Relationship Id="rId50" Type="http://schemas.openxmlformats.org/officeDocument/2006/relationships/externalLink" Target="externalLinks/externalLink4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externalLink" Target="externalLinks/externalLink10.xml"/><Relationship Id="rId29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31.xml"/><Relationship Id="rId54" Type="http://schemas.openxmlformats.org/officeDocument/2006/relationships/externalLink" Target="externalLinks/externalLink4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32" Type="http://schemas.openxmlformats.org/officeDocument/2006/relationships/externalLink" Target="externalLinks/externalLink22.xml"/><Relationship Id="rId37" Type="http://schemas.openxmlformats.org/officeDocument/2006/relationships/externalLink" Target="externalLinks/externalLink27.xml"/><Relationship Id="rId40" Type="http://schemas.openxmlformats.org/officeDocument/2006/relationships/externalLink" Target="externalLinks/externalLink30.xml"/><Relationship Id="rId45" Type="http://schemas.openxmlformats.org/officeDocument/2006/relationships/externalLink" Target="externalLinks/externalLink35.xml"/><Relationship Id="rId53" Type="http://schemas.openxmlformats.org/officeDocument/2006/relationships/externalLink" Target="externalLinks/externalLink4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externalLink" Target="externalLinks/externalLink18.xml"/><Relationship Id="rId36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39.xml"/><Relationship Id="rId57" Type="http://schemas.openxmlformats.org/officeDocument/2006/relationships/sharedStrings" Target="sharedStrings.xml"/><Relationship Id="rId61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31" Type="http://schemas.openxmlformats.org/officeDocument/2006/relationships/externalLink" Target="externalLinks/externalLink21.xml"/><Relationship Id="rId44" Type="http://schemas.openxmlformats.org/officeDocument/2006/relationships/externalLink" Target="externalLinks/externalLink34.xml"/><Relationship Id="rId52" Type="http://schemas.openxmlformats.org/officeDocument/2006/relationships/externalLink" Target="externalLinks/externalLink42.xml"/><Relationship Id="rId6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30" Type="http://schemas.openxmlformats.org/officeDocument/2006/relationships/externalLink" Target="externalLinks/externalLink20.xml"/><Relationship Id="rId35" Type="http://schemas.openxmlformats.org/officeDocument/2006/relationships/externalLink" Target="externalLinks/externalLink25.xml"/><Relationship Id="rId43" Type="http://schemas.openxmlformats.org/officeDocument/2006/relationships/externalLink" Target="externalLinks/externalLink33.xml"/><Relationship Id="rId48" Type="http://schemas.openxmlformats.org/officeDocument/2006/relationships/externalLink" Target="externalLinks/externalLink3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1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33" Type="http://schemas.openxmlformats.org/officeDocument/2006/relationships/externalLink" Target="externalLinks/externalLink23.xml"/><Relationship Id="rId38" Type="http://schemas.openxmlformats.org/officeDocument/2006/relationships/externalLink" Target="externalLinks/externalLink28.xml"/><Relationship Id="rId46" Type="http://schemas.openxmlformats.org/officeDocument/2006/relationships/externalLink" Target="externalLinks/externalLink36.xml"/><Relationship Id="rId59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ge-my.sharepoint.com/2018%20E-CREDIT%20Filing/E-CREDIT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s.utility.pge.com/2018%20E-CREDIT%20Filing/E-CREDIT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lims.sce.com/WINDOWS/TEMP/97RECBA.XLW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nwas01\vol1\CapRec&amp;PropVal\TAX%20GROUP\TAX%20BUDGETS\2003%20TAX%20DEPR%20BUDGET\ASSET%20REV%20GL%201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lims.sce.com/windows/TEMP/Model%20Supporting%20November%205%202001%20Rev%20Req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5\RevDesign\z_Electric%20Rate%20and%20Revenue%20Forecast\Rate%20Forecast\2018-05\Scenario%204a\June%201%20Forecast%20FINAL_2019%20ERRA_%2005_STR%20RRQ\RCBG%20DASHBOARD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10\GTSPP\Quant%20analysis\Bruce\Avoided%20Cost%20Update\Yumi\AvoidedCost_v2.5_072007Curvedate_TEMP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ssascon/data/buck/6-24-02/2004Correct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03\Rates\Documents%20and%20Settings\mewr\Local%20Settings\Temporary%20Internet%20Files\OLKCB\TEB%20Binder%2007081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Compliance\Monthly%20Energy%20Contracts%20Report\2014-08-August\Archive\SCE_RPS_Database_Monthly_Data_Submittal_File_2014-08-01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s.utility.pge.com/2021%20Misc.%20Rate%20Request/01_WMP%20Rate%20&amp;%20Bill%20Impacts/2021%20Model/Output%20Modules/Report%20Tables%20Module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s.utility.pge.com/RRRA/Load%20Forecasting%20&amp;%20Analysis/Electric%20Sales/2014_Forecast/2014_Sales_and_Customer_Forecast_11Mar2014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5\RevDesign\4579_Pythagoras\Analysis\RCBG\Brattle%20Works\RCBG%20Model%20-%2011-21-2014\Modules%20-%20Rate%20Schedules\RES\Residential%20Rate%20Design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300\VP\RRRA\GenPro_2006\IRP%20Scenarios\Copy%20of%20CEC-200-2006-001-CMD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caiso.com/Documents/NQC%20Requests/60yyy/2014-02_Batch_2013NetQualifyingCapacityRequestForm_updated_cm2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s.utility.pge.com/IRP/RDIPP/Projects/2013%20ERRA%20I%20-%20June%202012%20Filing/Cost%20Model/ERRA_2013_June_Cost%20Model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s.utility.pge.com/Documents%20and%20Settings/kmh4/Local%20Settings/Temporary%20Internet%20Files/OLK4/SAMDATA_Rate_4_7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CorpAct\OprAcctg\PFortune\Upload_close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ge-my.sharepoint.com/WINNT/Temporary%20Internet%20Files/OLK8E/2005/0305/CP_0305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5\RevDesign\WINNT\Temporary%20Internet%20Files\OLK8E\2005\0305\CP_0305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5\RevDesign\2014%20GRC%20Ph2\Model-041913_Production\RD_RES_GRC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s.utility.pge.com/QF%20Data%20Request/Waterfall/June%20WF%20v27/WF%20v27%20dftx4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PSDATA\5_19_Run\ImpMarketPrice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ge-my.sharepoint.com/2020%20AET/2020%20AET%20Oct%2015%20Forecast/Model%20-%20Capped%20PCIA%20RD%20Vintaged%20BDs_10-1-19%20Present%20Rates%20-%20PPCBA_TMNBC/Modules%20-%20Revenue%20Allocation/Allocation%20Module.xlsm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5\RevDesign\2020%20AET\2020%20AET%20Oct%2015%20Forecast\Model%20-%20Capped%20PCIA%20RD%20Vintaged%20BDs_10-1-19%20Present%20Rates%20-%20PPCBA_TMNBC\Modules%20-%20Revenue%20Allocation\Allocation%20Module.xlsm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caiso.com/1833/Final%202008%20NQC%20Data%20INTERNAL%20USE%20ONLY-20aug07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ge-my.sharepoint.com/Users/cuad/Documents/2017%20ERRA%20Forecast/CRS%20Working%20File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5\RevDesign\Users\cuad\Documents\2017%20ERRA%20Forecast\CRS%20Working%20File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sifiapp612\iso\Manage%20Reliability%20Requirements\ZNQC\2014\NQC%20Requests\57913\NQC%20-%20January%202014%20Batch%20(cm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2-ERRA%20Cases\2016%20ERRA%20Forecast\06_November%20Update\02_Workpapers\Confidential\Supporting%20Workpaper\Testimony_Tables\Procurement%20Cost%20Models\ERRA%202016%20LTF%20Update%20Cost%20Model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ge-my.sharepoint.com/Documents%20and%20Settings/rzm1.PGE/Local%20Settings/Temporary%20Internet%20Files/OLK84/RRQ_Inputs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airfield15\RevDesign\Documents%20and%20Settings\rzm1.PGE\Local%20Settings\Temporary%20Internet%20Files\OLK84\RRQ_Input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s.utility.pge.com/WINNT/Temporary%20Internet%20Files/OLK323/WINNT/Temporary%20Internet%20Files/OLK63/Testimony%20Spreadsheets%20-%20Revised%2008-18-05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Planning\Monthly%20Risk%20Reporting\2003-10-31\Dispatch%20Results\PGE%201%20Ref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lims.sce.com/CLOSING%20DOCUMENTS/2009%20Spreadsheets/2009%20CLOSINGS/MBA/12%20-%20December/Adjustments/MBA%20Model%202009v3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s.utility.pge.com/PXTA/Credit%20Exposure%20and%20Report/CEC%202004/CEC%2005.2004/Credit%20Exposure%20Calculator_20040511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caiso.com/Documents/2013ResourceAdequacyPlanTemplate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RA%20Compliance\RA%20Compliance%20Filings\2012%20Month-Ahead%20RA%20Compliance%20Filing\2012-08%20MA%20August%202012\CONFIDENTIAL%20-%20SCE%20RA%20Filing%20Month%20Ahead%20(August%202012)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AC\KMH4\5%20YEAR%20FORECAST\AUGUST%202008\Aug08%205%20YR%20Fcst%200821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AS\ats2\Data\sb_reqstx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caiso.com/QC%20and%20NQC/2008%20QC%20Plan/Catalins%20List%206aug07%20RR_RES2AREA_CataV3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caiso.com/Documents/NQC%20Requests/59210/2014-02_Batch_2013NetQualifyingCapacityRequestForm_updated_cm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ntrl01\Knowledge_PR1\JEUploadTemplate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260\risk_mgmt\Risk_Control\Electric\Electric%20Credit%202004\2004%2005\05.18.04%20(Elect.%20&amp;%20EFM%20Combined)\Electric%20Credit%20Report%2005.18.200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calation Rates"/>
      <sheetName val="2016 Rates"/>
      <sheetName val="2017 Rates"/>
      <sheetName val="2018 Rates"/>
    </sheetNames>
    <sheetDataSet>
      <sheetData sheetId="0">
        <row r="6">
          <cell r="B6">
            <v>2.4E-2</v>
          </cell>
        </row>
      </sheetData>
      <sheetData sheetId="1" refreshError="1"/>
      <sheetData sheetId="2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calation Rates"/>
      <sheetName val="2016 Rates"/>
      <sheetName val="2017 Rates"/>
      <sheetName val="2018 Rates"/>
    </sheetNames>
    <sheetDataSet>
      <sheetData sheetId="0">
        <row r="6">
          <cell r="B6">
            <v>2.4E-2</v>
          </cell>
        </row>
      </sheetData>
      <sheetData sheetId="1" refreshError="1"/>
      <sheetData sheetId="2"/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IN.xls"/>
      <sheetName val="DSM.XLS"/>
      <sheetName val="SUMMARY.XLS"/>
      <sheetName val="songs2&amp;3 fuel"/>
      <sheetName val="Flex Pric Opt Revs"/>
      <sheetName val="salsrevs.xls"/>
      <sheetName val="OSSREVs"/>
      <sheetName val="ECAC.XLS"/>
      <sheetName val="ERAM.XLS"/>
      <sheetName val="Interim Transition BA"/>
      <sheetName val="ALBRR.XLS"/>
      <sheetName val="GALBRR.xls"/>
      <sheetName val="PVDDA.XLS"/>
      <sheetName val="CARE.xls"/>
      <sheetName val="RDD.xls"/>
      <sheetName val="ECONDEV"/>
      <sheetName val="HAZWASTE.XLS"/>
      <sheetName val="FUELOIL"/>
      <sheetName val="OPTIONAL  PRICING"/>
      <sheetName val="EnVEST"/>
      <sheetName val="Palo Verde BA"/>
      <sheetName val="SONGS  ICIP"/>
      <sheetName val="Palo Verde Sunk"/>
      <sheetName val="SONGS Sunk"/>
      <sheetName val="ELECVEH"/>
      <sheetName val="GCAC.XLS"/>
      <sheetName val="PPUs FER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ET REV GL 101"/>
      <sheetName val="#REF"/>
    </sheetNames>
    <sheetDataSet>
      <sheetData sheetId="0" refreshError="1"/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umentation"/>
      <sheetName val="Model Inputs"/>
      <sheetName val="Gen Rate Structure"/>
      <sheetName val="ProSym Inputs"/>
      <sheetName val="SCE Financials"/>
      <sheetName val="SDG&amp;E Financials"/>
      <sheetName val="Power Supply Cost Table 24"/>
      <sheetName val="Revenue Requirement Table 18"/>
      <sheetName val="DWR Proforma - Accrued"/>
      <sheetName val="Cash Flows"/>
      <sheetName val="DWR Summary $MWh"/>
      <sheetName val="DS Coverage"/>
      <sheetName val="JP Morgan Input"/>
      <sheetName val="Common Rate Base Detail"/>
      <sheetName val="ProSym Processor"/>
      <sheetName val="ProSym Spot Summary"/>
      <sheetName val="Volume Analysis"/>
      <sheetName val="JPM Output"/>
      <sheetName val="Navigant v CAPUC Filed"/>
      <sheetName val="Presentation Graphics"/>
      <sheetName val="DWR Financials"/>
      <sheetName val="DWR Energy Requirements &amp; Sales"/>
      <sheetName val="DWR Revenue Requirement"/>
      <sheetName val="Revenue Requirement Tables"/>
      <sheetName val="Rate Increase Breakdown"/>
      <sheetName val="Per Unit Revenue Requirement"/>
      <sheetName val="BLTables"/>
      <sheetName val="BLCapIFd"/>
      <sheetName val="BLTaxable"/>
      <sheetName val="BLTaxExempt"/>
      <sheetName val="BLComb"/>
      <sheetName val="BLMonthly"/>
    </sheetNames>
    <sheetDataSet>
      <sheetData sheetId="0" refreshError="1"/>
      <sheetData sheetId="1" refreshError="1">
        <row r="108">
          <cell r="H108">
            <v>0</v>
          </cell>
        </row>
        <row r="109">
          <cell r="H109">
            <v>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shboard &gt;&gt;"/>
      <sheetName val="MODEL CONTROL ROOM"/>
      <sheetName val="Input File Validation &gt;&gt;"/>
      <sheetName val="RAW INPUT UPDATE CHECKS"/>
      <sheetName val="Revenue Validation &gt;&gt;"/>
      <sheetName val="VALIDATION_ALLOCREV_TO_RRQ"/>
      <sheetName val="VALIDATION_PROPREV_TO_ALLOCREV"/>
      <sheetName val="VALIDATION_PPP_RATES_CAP"/>
      <sheetName val="VALIDATION_PROPOSED_REVENUE"/>
      <sheetName val="VALIDATION_PROPOSED_RES_REVENUE"/>
      <sheetName val="VALIDATION_EQUAL_CENTS"/>
      <sheetName val="VALIDATION_EQUAL_CENTS_BY_SCHD"/>
      <sheetName val="VALIDATION_FIXED_RATES"/>
      <sheetName val="Advanced Control Room &gt;&gt;"/>
      <sheetName val="1. PRR Modules"/>
      <sheetName val="2. Revenue Allocation"/>
      <sheetName val="3. Residential Rate Design"/>
      <sheetName val="4. Allocation Update"/>
      <sheetName val="5. AG and C&amp;I Rate Design"/>
      <sheetName val="6. Create Proposed Rates Tables"/>
      <sheetName val="7. Miscellaneous Rate Design"/>
      <sheetName val="8. Variance Analyses and Output"/>
      <sheetName val="9. Validations"/>
    </sheetNames>
    <sheetDataSet>
      <sheetData sheetId="0"/>
      <sheetData sheetId="1">
        <row r="46">
          <cell r="G46" t="str">
            <v>No - Use Existing Schedules</v>
          </cell>
        </row>
        <row r="47">
          <cell r="G47" t="str">
            <v>No - Use Existing Schedules</v>
          </cell>
        </row>
        <row r="52">
          <cell r="G52" t="str">
            <v>No - Use Existing Schedules</v>
          </cell>
        </row>
        <row r="53">
          <cell r="G53" t="str">
            <v>No - Use Existing Schedules</v>
          </cell>
        </row>
      </sheetData>
      <sheetData sheetId="2"/>
      <sheetData sheetId="3"/>
      <sheetData sheetId="4"/>
      <sheetData sheetId="5"/>
      <sheetData sheetId="6">
        <row r="20">
          <cell r="G20">
            <v>1795623702.9725943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"/>
      <sheetName val="Market Data Pasted"/>
      <sheetName val="PriceExtrapolation"/>
      <sheetName val="Inputs for Valuation"/>
      <sheetName val="User Inputs&amp;Unit Characteristic"/>
      <sheetName val="Mid-year debt adjustment"/>
      <sheetName val="NewCT Cash Flows &amp; Rev Rqmnts"/>
      <sheetName val="NewCTVal"/>
      <sheetName val="EnergyBenefits_NewCT_Val"/>
      <sheetName val="NewCCGT Cash Flows &amp; Rev Rqmnts"/>
      <sheetName val="EnergyBenefits_NewCCGT_Val"/>
      <sheetName val="NewCCGTVal"/>
      <sheetName val="ExistSU Cash Flows &amp; Rev Rqmnts"/>
      <sheetName val="EnergyBenefits_ExistSU_Val"/>
      <sheetName val="ExistSUVal"/>
      <sheetName val="Market Data Load"/>
      <sheetName val="Henwood 330s"/>
      <sheetName val="Inflation &amp; Const Cost Escalati"/>
      <sheetName val="PG&amp;E Cost of Capital"/>
      <sheetName val="N_hours"/>
    </sheetNames>
    <sheetDataSet>
      <sheetData sheetId="0" refreshError="1"/>
      <sheetData sheetId="1" refreshError="1"/>
      <sheetData sheetId="2" refreshError="1">
        <row r="1">
          <cell r="G1">
            <v>2012</v>
          </cell>
        </row>
        <row r="7">
          <cell r="B7">
            <v>39295</v>
          </cell>
          <cell r="C7">
            <v>74.25</v>
          </cell>
          <cell r="D7">
            <v>48.17</v>
          </cell>
          <cell r="E7">
            <v>6.3535000000000004</v>
          </cell>
        </row>
        <row r="8">
          <cell r="B8">
            <v>39326</v>
          </cell>
          <cell r="C8">
            <v>67.22</v>
          </cell>
          <cell r="D8">
            <v>47.83</v>
          </cell>
          <cell r="E8">
            <v>6.2279999999999998</v>
          </cell>
        </row>
        <row r="9">
          <cell r="B9">
            <v>39356</v>
          </cell>
          <cell r="C9">
            <v>60.5</v>
          </cell>
          <cell r="D9">
            <v>48</v>
          </cell>
          <cell r="E9">
            <v>6.3235000000000001</v>
          </cell>
        </row>
        <row r="10">
          <cell r="B10">
            <v>39387</v>
          </cell>
          <cell r="C10">
            <v>67.5</v>
          </cell>
          <cell r="D10">
            <v>52</v>
          </cell>
          <cell r="E10">
            <v>7.2460000000000004</v>
          </cell>
        </row>
        <row r="11">
          <cell r="B11">
            <v>39417</v>
          </cell>
          <cell r="C11">
            <v>77</v>
          </cell>
          <cell r="D11">
            <v>61</v>
          </cell>
          <cell r="E11">
            <v>8.1210000000000004</v>
          </cell>
        </row>
        <row r="12">
          <cell r="B12">
            <v>39448</v>
          </cell>
          <cell r="C12">
            <v>76.5</v>
          </cell>
          <cell r="D12">
            <v>63</v>
          </cell>
          <cell r="E12">
            <v>8.3773</v>
          </cell>
        </row>
        <row r="13">
          <cell r="B13">
            <v>39479</v>
          </cell>
          <cell r="C13">
            <v>74.5</v>
          </cell>
          <cell r="D13">
            <v>61</v>
          </cell>
          <cell r="E13">
            <v>8.4504999999999999</v>
          </cell>
        </row>
        <row r="14">
          <cell r="B14">
            <v>39508</v>
          </cell>
          <cell r="C14">
            <v>72</v>
          </cell>
          <cell r="D14">
            <v>57</v>
          </cell>
          <cell r="E14">
            <v>8.3267000000000007</v>
          </cell>
        </row>
        <row r="15">
          <cell r="B15">
            <v>39539</v>
          </cell>
          <cell r="C15">
            <v>68.25</v>
          </cell>
          <cell r="D15">
            <v>47.5</v>
          </cell>
          <cell r="E15">
            <v>7.9657</v>
          </cell>
        </row>
        <row r="16">
          <cell r="B16">
            <v>39569</v>
          </cell>
          <cell r="C16">
            <v>71.75</v>
          </cell>
          <cell r="D16">
            <v>49.5</v>
          </cell>
          <cell r="E16">
            <v>7.8470000000000004</v>
          </cell>
        </row>
        <row r="17">
          <cell r="B17">
            <v>39600</v>
          </cell>
          <cell r="C17">
            <v>73.25</v>
          </cell>
          <cell r="D17">
            <v>52.5</v>
          </cell>
          <cell r="E17">
            <v>7.9332000000000003</v>
          </cell>
        </row>
        <row r="18">
          <cell r="B18">
            <v>39630</v>
          </cell>
          <cell r="C18">
            <v>94.75</v>
          </cell>
          <cell r="D18">
            <v>62</v>
          </cell>
          <cell r="E18">
            <v>8.0822000000000003</v>
          </cell>
        </row>
        <row r="19">
          <cell r="B19">
            <v>39661</v>
          </cell>
          <cell r="C19">
            <v>96.75</v>
          </cell>
          <cell r="D19">
            <v>65.5</v>
          </cell>
          <cell r="E19">
            <v>8.2072000000000003</v>
          </cell>
        </row>
        <row r="20">
          <cell r="B20">
            <v>39692</v>
          </cell>
          <cell r="C20">
            <v>88.75</v>
          </cell>
          <cell r="D20">
            <v>64</v>
          </cell>
          <cell r="E20">
            <v>8.1662999999999997</v>
          </cell>
        </row>
        <row r="21">
          <cell r="B21">
            <v>39722</v>
          </cell>
          <cell r="C21">
            <v>75.31</v>
          </cell>
          <cell r="D21">
            <v>60.33</v>
          </cell>
          <cell r="E21">
            <v>8.2041000000000004</v>
          </cell>
        </row>
        <row r="22">
          <cell r="B22">
            <v>39753</v>
          </cell>
          <cell r="C22">
            <v>80.209999999999994</v>
          </cell>
          <cell r="D22">
            <v>65.08</v>
          </cell>
          <cell r="E22">
            <v>8.6782000000000004</v>
          </cell>
        </row>
        <row r="23">
          <cell r="B23">
            <v>39783</v>
          </cell>
          <cell r="C23">
            <v>87.86</v>
          </cell>
          <cell r="D23">
            <v>70.849999999999994</v>
          </cell>
          <cell r="E23">
            <v>9.0932999999999993</v>
          </cell>
        </row>
        <row r="24">
          <cell r="B24">
            <v>39814</v>
          </cell>
          <cell r="C24">
            <v>85.97</v>
          </cell>
          <cell r="D24">
            <v>68.47</v>
          </cell>
          <cell r="E24">
            <v>9.2806999999999995</v>
          </cell>
        </row>
        <row r="25">
          <cell r="B25">
            <v>39845</v>
          </cell>
          <cell r="C25">
            <v>82.07</v>
          </cell>
          <cell r="D25">
            <v>65.34</v>
          </cell>
          <cell r="E25">
            <v>9.3419000000000008</v>
          </cell>
        </row>
        <row r="26">
          <cell r="B26">
            <v>39873</v>
          </cell>
          <cell r="C26">
            <v>76.510000000000005</v>
          </cell>
          <cell r="D26">
            <v>61.22</v>
          </cell>
          <cell r="E26">
            <v>9.1311</v>
          </cell>
        </row>
        <row r="27">
          <cell r="B27">
            <v>39904</v>
          </cell>
          <cell r="C27">
            <v>69.77</v>
          </cell>
          <cell r="D27">
            <v>49.24</v>
          </cell>
          <cell r="E27">
            <v>8.2091999999999992</v>
          </cell>
        </row>
        <row r="28">
          <cell r="B28">
            <v>39934</v>
          </cell>
          <cell r="C28">
            <v>72.67</v>
          </cell>
          <cell r="D28">
            <v>50.07</v>
          </cell>
          <cell r="E28">
            <v>8.0274999999999999</v>
          </cell>
        </row>
        <row r="29">
          <cell r="B29">
            <v>39965</v>
          </cell>
          <cell r="C29">
            <v>77.290000000000006</v>
          </cell>
          <cell r="D29">
            <v>52.25</v>
          </cell>
          <cell r="E29">
            <v>8.1027000000000005</v>
          </cell>
        </row>
        <row r="30">
          <cell r="B30">
            <v>39995</v>
          </cell>
          <cell r="C30">
            <v>98.2</v>
          </cell>
          <cell r="D30">
            <v>64.36</v>
          </cell>
          <cell r="E30">
            <v>8.2396999999999991</v>
          </cell>
        </row>
        <row r="31">
          <cell r="B31">
            <v>40026</v>
          </cell>
          <cell r="C31">
            <v>99.26</v>
          </cell>
          <cell r="D31">
            <v>66.599999999999994</v>
          </cell>
          <cell r="E31">
            <v>8.3486999999999991</v>
          </cell>
        </row>
        <row r="32">
          <cell r="B32">
            <v>40057</v>
          </cell>
          <cell r="C32">
            <v>91.09</v>
          </cell>
          <cell r="D32">
            <v>62.49</v>
          </cell>
          <cell r="E32">
            <v>8.2888000000000002</v>
          </cell>
        </row>
        <row r="33">
          <cell r="B33">
            <v>40087</v>
          </cell>
          <cell r="C33">
            <v>76.08</v>
          </cell>
          <cell r="D33">
            <v>58.72</v>
          </cell>
          <cell r="E33">
            <v>8.3086000000000002</v>
          </cell>
        </row>
        <row r="34">
          <cell r="B34">
            <v>40118</v>
          </cell>
          <cell r="C34">
            <v>81.02</v>
          </cell>
          <cell r="D34">
            <v>63.34</v>
          </cell>
          <cell r="E34">
            <v>8.5663</v>
          </cell>
        </row>
        <row r="35">
          <cell r="B35">
            <v>40148</v>
          </cell>
          <cell r="C35">
            <v>88.75</v>
          </cell>
          <cell r="D35">
            <v>68.959999999999994</v>
          </cell>
          <cell r="E35">
            <v>8.8815000000000008</v>
          </cell>
        </row>
        <row r="36">
          <cell r="B36">
            <v>40179</v>
          </cell>
          <cell r="C36">
            <v>84.81</v>
          </cell>
          <cell r="D36">
            <v>70.069999999999993</v>
          </cell>
          <cell r="E36">
            <v>9.1137999999999995</v>
          </cell>
        </row>
        <row r="37">
          <cell r="B37">
            <v>40210</v>
          </cell>
          <cell r="C37">
            <v>80.959999999999994</v>
          </cell>
          <cell r="D37">
            <v>66.86</v>
          </cell>
          <cell r="E37">
            <v>9.1651000000000007</v>
          </cell>
        </row>
        <row r="38">
          <cell r="B38">
            <v>40238</v>
          </cell>
          <cell r="C38">
            <v>75.48</v>
          </cell>
          <cell r="D38">
            <v>62.64</v>
          </cell>
          <cell r="E38">
            <v>8.9443000000000001</v>
          </cell>
        </row>
        <row r="39">
          <cell r="B39">
            <v>40269</v>
          </cell>
          <cell r="C39">
            <v>67.06</v>
          </cell>
          <cell r="D39">
            <v>48.25</v>
          </cell>
          <cell r="E39">
            <v>7.9962</v>
          </cell>
        </row>
        <row r="40">
          <cell r="B40">
            <v>40299</v>
          </cell>
          <cell r="C40">
            <v>69.849999999999994</v>
          </cell>
          <cell r="D40">
            <v>49.07</v>
          </cell>
          <cell r="E40">
            <v>7.8075000000000001</v>
          </cell>
        </row>
        <row r="41">
          <cell r="B41">
            <v>40330</v>
          </cell>
          <cell r="C41">
            <v>74.290000000000006</v>
          </cell>
          <cell r="D41">
            <v>51.19</v>
          </cell>
          <cell r="E41">
            <v>7.8868</v>
          </cell>
        </row>
        <row r="42">
          <cell r="B42">
            <v>40360</v>
          </cell>
          <cell r="C42">
            <v>95.75</v>
          </cell>
          <cell r="D42">
            <v>61.78</v>
          </cell>
          <cell r="E42">
            <v>8.0236999999999998</v>
          </cell>
        </row>
        <row r="43">
          <cell r="B43">
            <v>40391</v>
          </cell>
          <cell r="C43">
            <v>96.78</v>
          </cell>
          <cell r="D43">
            <v>63.94</v>
          </cell>
          <cell r="E43">
            <v>8.1296999999999997</v>
          </cell>
        </row>
        <row r="44">
          <cell r="B44">
            <v>40422</v>
          </cell>
          <cell r="C44">
            <v>88.81</v>
          </cell>
          <cell r="D44">
            <v>60</v>
          </cell>
          <cell r="E44">
            <v>8.0688999999999993</v>
          </cell>
        </row>
        <row r="45">
          <cell r="B45">
            <v>40452</v>
          </cell>
          <cell r="C45">
            <v>74.12</v>
          </cell>
          <cell r="D45">
            <v>58.31</v>
          </cell>
          <cell r="E45">
            <v>8.0916999999999994</v>
          </cell>
        </row>
        <row r="46">
          <cell r="B46">
            <v>40483</v>
          </cell>
          <cell r="C46">
            <v>78.94</v>
          </cell>
          <cell r="D46">
            <v>62.9</v>
          </cell>
          <cell r="E46">
            <v>8.3242999999999991</v>
          </cell>
        </row>
        <row r="47">
          <cell r="B47">
            <v>40513</v>
          </cell>
          <cell r="C47">
            <v>86.47</v>
          </cell>
          <cell r="D47">
            <v>68.48</v>
          </cell>
          <cell r="E47">
            <v>8.6344999999999992</v>
          </cell>
        </row>
        <row r="48">
          <cell r="B48">
            <v>40544</v>
          </cell>
          <cell r="C48">
            <v>82.74</v>
          </cell>
          <cell r="D48">
            <v>68.67</v>
          </cell>
          <cell r="E48">
            <v>8.7667999999999999</v>
          </cell>
        </row>
        <row r="49">
          <cell r="B49">
            <v>40575</v>
          </cell>
          <cell r="C49">
            <v>78.989999999999995</v>
          </cell>
          <cell r="D49">
            <v>65.53</v>
          </cell>
          <cell r="E49">
            <v>8.8180999999999994</v>
          </cell>
        </row>
        <row r="50">
          <cell r="B50">
            <v>40603</v>
          </cell>
          <cell r="C50">
            <v>73.64</v>
          </cell>
          <cell r="D50">
            <v>61.4</v>
          </cell>
          <cell r="E50">
            <v>8.6022999999999996</v>
          </cell>
        </row>
        <row r="51">
          <cell r="B51">
            <v>40634</v>
          </cell>
          <cell r="C51">
            <v>65.42</v>
          </cell>
          <cell r="D51">
            <v>47.29</v>
          </cell>
          <cell r="E51">
            <v>7.6492000000000004</v>
          </cell>
        </row>
        <row r="52">
          <cell r="B52">
            <v>40664</v>
          </cell>
          <cell r="C52">
            <v>68.150000000000006</v>
          </cell>
          <cell r="D52">
            <v>48.09</v>
          </cell>
          <cell r="E52">
            <v>7.4625000000000004</v>
          </cell>
        </row>
        <row r="53">
          <cell r="B53">
            <v>40695</v>
          </cell>
          <cell r="C53">
            <v>72.48</v>
          </cell>
          <cell r="D53">
            <v>50.18</v>
          </cell>
          <cell r="E53">
            <v>7.5477999999999996</v>
          </cell>
        </row>
        <row r="54">
          <cell r="B54">
            <v>40725</v>
          </cell>
          <cell r="C54">
            <v>93.41</v>
          </cell>
          <cell r="D54">
            <v>60.56</v>
          </cell>
          <cell r="E54">
            <v>7.6906999999999996</v>
          </cell>
        </row>
        <row r="55">
          <cell r="B55">
            <v>40756</v>
          </cell>
          <cell r="C55">
            <v>94.42</v>
          </cell>
          <cell r="D55">
            <v>62.67</v>
          </cell>
          <cell r="E55">
            <v>7.7957000000000001</v>
          </cell>
        </row>
        <row r="56">
          <cell r="B56">
            <v>40787</v>
          </cell>
          <cell r="C56">
            <v>86.65</v>
          </cell>
          <cell r="D56">
            <v>58.8</v>
          </cell>
          <cell r="E56">
            <v>7.7369000000000003</v>
          </cell>
        </row>
        <row r="57">
          <cell r="B57">
            <v>40817</v>
          </cell>
          <cell r="C57">
            <v>72.31</v>
          </cell>
          <cell r="D57">
            <v>57.15</v>
          </cell>
          <cell r="E57">
            <v>7.7546999999999997</v>
          </cell>
        </row>
        <row r="58">
          <cell r="B58">
            <v>40848</v>
          </cell>
          <cell r="C58">
            <v>77.02</v>
          </cell>
          <cell r="D58">
            <v>61.65</v>
          </cell>
          <cell r="E58">
            <v>7.9873000000000003</v>
          </cell>
        </row>
        <row r="59">
          <cell r="B59">
            <v>40878</v>
          </cell>
          <cell r="C59">
            <v>84.36</v>
          </cell>
          <cell r="D59">
            <v>67.12</v>
          </cell>
          <cell r="E59">
            <v>8.2974999999999994</v>
          </cell>
        </row>
        <row r="60">
          <cell r="B60">
            <v>40909</v>
          </cell>
          <cell r="C60">
            <v>83.09</v>
          </cell>
          <cell r="D60">
            <v>68.900000000000006</v>
          </cell>
          <cell r="E60">
            <v>8.4202999999999992</v>
          </cell>
        </row>
        <row r="61">
          <cell r="B61">
            <v>40940</v>
          </cell>
          <cell r="C61">
            <v>79.319999999999993</v>
          </cell>
          <cell r="D61">
            <v>65.75</v>
          </cell>
          <cell r="E61">
            <v>8.4815000000000005</v>
          </cell>
        </row>
        <row r="62">
          <cell r="B62">
            <v>40969</v>
          </cell>
          <cell r="C62">
            <v>73.94</v>
          </cell>
          <cell r="D62">
            <v>61.61</v>
          </cell>
          <cell r="E62">
            <v>8.2706999999999997</v>
          </cell>
        </row>
        <row r="63">
          <cell r="B63">
            <v>41000</v>
          </cell>
          <cell r="C63">
            <v>65.7</v>
          </cell>
          <cell r="D63">
            <v>47.45</v>
          </cell>
          <cell r="E63">
            <v>7.3577000000000004</v>
          </cell>
        </row>
        <row r="64">
          <cell r="B64">
            <v>41030</v>
          </cell>
          <cell r="C64">
            <v>68.430000000000007</v>
          </cell>
          <cell r="D64">
            <v>48.25</v>
          </cell>
          <cell r="E64">
            <v>7.1708999999999996</v>
          </cell>
        </row>
        <row r="65">
          <cell r="B65">
            <v>41061</v>
          </cell>
          <cell r="C65">
            <v>72.78</v>
          </cell>
          <cell r="D65">
            <v>50.35</v>
          </cell>
          <cell r="E65">
            <v>7.2552000000000003</v>
          </cell>
        </row>
        <row r="66">
          <cell r="B66">
            <v>41091</v>
          </cell>
          <cell r="C66">
            <v>93.8</v>
          </cell>
          <cell r="D66">
            <v>60.76</v>
          </cell>
          <cell r="E66">
            <v>7.4032</v>
          </cell>
        </row>
        <row r="67">
          <cell r="B67">
            <v>41122</v>
          </cell>
          <cell r="C67">
            <v>94.82</v>
          </cell>
          <cell r="D67">
            <v>62.88</v>
          </cell>
          <cell r="E67">
            <v>7.5132000000000003</v>
          </cell>
        </row>
        <row r="68">
          <cell r="B68">
            <v>41153</v>
          </cell>
          <cell r="C68">
            <v>87.01</v>
          </cell>
          <cell r="D68">
            <v>59</v>
          </cell>
          <cell r="E68">
            <v>7.4622999999999999</v>
          </cell>
        </row>
        <row r="69">
          <cell r="B69">
            <v>41183</v>
          </cell>
          <cell r="C69">
            <v>72.62</v>
          </cell>
          <cell r="D69">
            <v>57.35</v>
          </cell>
          <cell r="E69">
            <v>7.4851000000000001</v>
          </cell>
        </row>
        <row r="70">
          <cell r="B70">
            <v>41214</v>
          </cell>
          <cell r="C70">
            <v>77.34</v>
          </cell>
          <cell r="D70">
            <v>61.86</v>
          </cell>
          <cell r="E70">
            <v>7.7228000000000003</v>
          </cell>
        </row>
        <row r="71">
          <cell r="B71">
            <v>41244</v>
          </cell>
          <cell r="C71">
            <v>84.72</v>
          </cell>
          <cell r="D71">
            <v>67.34</v>
          </cell>
          <cell r="E71">
            <v>8.0328999999999997</v>
          </cell>
        </row>
        <row r="72">
          <cell r="B72">
            <v>41275</v>
          </cell>
          <cell r="C72">
            <v>83.29</v>
          </cell>
          <cell r="D72">
            <v>69.239999999999995</v>
          </cell>
          <cell r="E72">
            <v>8.4405679022746423</v>
          </cell>
        </row>
        <row r="73">
          <cell r="B73">
            <v>41306</v>
          </cell>
          <cell r="C73">
            <v>79.510000000000005</v>
          </cell>
          <cell r="D73">
            <v>66.069999999999993</v>
          </cell>
          <cell r="E73">
            <v>8.5018162506303607</v>
          </cell>
        </row>
        <row r="74">
          <cell r="B74">
            <v>41334</v>
          </cell>
          <cell r="C74">
            <v>74.13</v>
          </cell>
          <cell r="D74">
            <v>61.9</v>
          </cell>
          <cell r="E74">
            <v>8.2919528130916955</v>
          </cell>
        </row>
        <row r="75">
          <cell r="B75">
            <v>41365</v>
          </cell>
          <cell r="C75">
            <v>65.86</v>
          </cell>
          <cell r="D75">
            <v>47.68</v>
          </cell>
          <cell r="E75">
            <v>7.3756182952815834</v>
          </cell>
        </row>
        <row r="76">
          <cell r="B76">
            <v>41395</v>
          </cell>
          <cell r="C76">
            <v>68.599999999999994</v>
          </cell>
          <cell r="D76">
            <v>48.49</v>
          </cell>
          <cell r="E76">
            <v>7.1887145988601464</v>
          </cell>
        </row>
        <row r="77">
          <cell r="B77">
            <v>41426</v>
          </cell>
          <cell r="C77">
            <v>72.959999999999994</v>
          </cell>
          <cell r="D77">
            <v>50.59</v>
          </cell>
          <cell r="E77">
            <v>7.2731436108821104</v>
          </cell>
        </row>
        <row r="78">
          <cell r="B78">
            <v>41456</v>
          </cell>
          <cell r="C78">
            <v>94.03</v>
          </cell>
          <cell r="D78">
            <v>61.06</v>
          </cell>
          <cell r="E78">
            <v>7.4213528358208958</v>
          </cell>
        </row>
        <row r="79">
          <cell r="B79">
            <v>41487</v>
          </cell>
          <cell r="C79">
            <v>95.05</v>
          </cell>
          <cell r="D79">
            <v>63.18</v>
          </cell>
          <cell r="E79">
            <v>7.5314243830415526</v>
          </cell>
        </row>
        <row r="80">
          <cell r="B80">
            <v>41518</v>
          </cell>
          <cell r="C80">
            <v>87.22</v>
          </cell>
          <cell r="D80">
            <v>59.29</v>
          </cell>
          <cell r="E80">
            <v>7.4803103781174567</v>
          </cell>
        </row>
        <row r="81">
          <cell r="B81">
            <v>41548</v>
          </cell>
          <cell r="C81">
            <v>72.8</v>
          </cell>
          <cell r="D81">
            <v>57.62</v>
          </cell>
          <cell r="E81">
            <v>7.5036529881575316</v>
          </cell>
        </row>
        <row r="82">
          <cell r="B82">
            <v>41579</v>
          </cell>
          <cell r="C82">
            <v>77.53</v>
          </cell>
          <cell r="D82">
            <v>62.16</v>
          </cell>
          <cell r="E82">
            <v>7.7417724851305918</v>
          </cell>
        </row>
        <row r="83">
          <cell r="B83">
            <v>41609</v>
          </cell>
          <cell r="C83">
            <v>84.93</v>
          </cell>
          <cell r="D83">
            <v>67.67</v>
          </cell>
          <cell r="E83">
            <v>8.0528115793201138</v>
          </cell>
        </row>
        <row r="84">
          <cell r="B84">
            <v>41640</v>
          </cell>
          <cell r="C84">
            <v>83.55</v>
          </cell>
          <cell r="D84">
            <v>69.540000000000006</v>
          </cell>
          <cell r="E84">
            <v>8.4669161752316757</v>
          </cell>
        </row>
        <row r="85">
          <cell r="B85">
            <v>41671</v>
          </cell>
          <cell r="C85">
            <v>79.760000000000005</v>
          </cell>
          <cell r="D85">
            <v>66.349999999999994</v>
          </cell>
          <cell r="E85">
            <v>8.528548159354516</v>
          </cell>
        </row>
        <row r="86">
          <cell r="B86">
            <v>41699</v>
          </cell>
          <cell r="C86">
            <v>74.36</v>
          </cell>
          <cell r="D86">
            <v>62.17</v>
          </cell>
          <cell r="E86">
            <v>8.31767990262375</v>
          </cell>
        </row>
        <row r="87">
          <cell r="B87">
            <v>41730</v>
          </cell>
          <cell r="C87">
            <v>66.069999999999993</v>
          </cell>
          <cell r="D87">
            <v>47.88</v>
          </cell>
          <cell r="E87">
            <v>7.3991360578386605</v>
          </cell>
        </row>
        <row r="88">
          <cell r="B88">
            <v>41760</v>
          </cell>
          <cell r="C88">
            <v>68.819999999999993</v>
          </cell>
          <cell r="D88">
            <v>48.69</v>
          </cell>
          <cell r="E88">
            <v>7.2117687856203396</v>
          </cell>
        </row>
        <row r="89">
          <cell r="B89">
            <v>41791</v>
          </cell>
          <cell r="C89">
            <v>73.19</v>
          </cell>
          <cell r="D89">
            <v>50.81</v>
          </cell>
          <cell r="E89">
            <v>7.2960715581203628</v>
          </cell>
        </row>
        <row r="90">
          <cell r="B90">
            <v>41821</v>
          </cell>
          <cell r="C90">
            <v>94.33</v>
          </cell>
          <cell r="D90">
            <v>61.32</v>
          </cell>
          <cell r="E90">
            <v>7.4450304477611935</v>
          </cell>
        </row>
        <row r="91">
          <cell r="B91">
            <v>41852</v>
          </cell>
          <cell r="C91">
            <v>95.35</v>
          </cell>
          <cell r="D91">
            <v>63.46</v>
          </cell>
          <cell r="E91">
            <v>7.5551953174435775</v>
          </cell>
        </row>
        <row r="92">
          <cell r="B92">
            <v>41883</v>
          </cell>
          <cell r="C92">
            <v>87.5</v>
          </cell>
          <cell r="D92">
            <v>59.54</v>
          </cell>
          <cell r="E92">
            <v>7.5043242156074008</v>
          </cell>
        </row>
        <row r="93">
          <cell r="B93">
            <v>41913</v>
          </cell>
          <cell r="C93">
            <v>73.03</v>
          </cell>
          <cell r="D93">
            <v>57.87</v>
          </cell>
          <cell r="E93">
            <v>7.527359584136601</v>
          </cell>
        </row>
        <row r="94">
          <cell r="B94">
            <v>41944</v>
          </cell>
          <cell r="C94">
            <v>77.77</v>
          </cell>
          <cell r="D94">
            <v>62.43</v>
          </cell>
          <cell r="E94">
            <v>7.7657377295060765</v>
          </cell>
        </row>
        <row r="95">
          <cell r="B95">
            <v>41974</v>
          </cell>
          <cell r="C95">
            <v>85.19</v>
          </cell>
          <cell r="D95">
            <v>67.959999999999994</v>
          </cell>
          <cell r="E95">
            <v>8.0774640108593019</v>
          </cell>
        </row>
        <row r="96">
          <cell r="B96">
            <v>42005</v>
          </cell>
          <cell r="C96">
            <v>83.8</v>
          </cell>
          <cell r="D96">
            <v>69.98</v>
          </cell>
          <cell r="E96">
            <v>8.4922510530749786</v>
          </cell>
        </row>
        <row r="97">
          <cell r="B97">
            <v>42036</v>
          </cell>
          <cell r="C97">
            <v>80</v>
          </cell>
          <cell r="D97">
            <v>66.78</v>
          </cell>
          <cell r="E97">
            <v>8.5542107917297034</v>
          </cell>
        </row>
        <row r="98">
          <cell r="B98">
            <v>42064</v>
          </cell>
          <cell r="C98">
            <v>74.58</v>
          </cell>
          <cell r="D98">
            <v>62.57</v>
          </cell>
          <cell r="E98">
            <v>8.3422884230457139</v>
          </cell>
        </row>
        <row r="99">
          <cell r="B99">
            <v>42095</v>
          </cell>
          <cell r="C99">
            <v>66.260000000000005</v>
          </cell>
          <cell r="D99">
            <v>48.19</v>
          </cell>
          <cell r="E99">
            <v>7.4204140334855415</v>
          </cell>
        </row>
        <row r="100">
          <cell r="B100">
            <v>42125</v>
          </cell>
          <cell r="C100">
            <v>69.02</v>
          </cell>
          <cell r="D100">
            <v>49.01</v>
          </cell>
          <cell r="E100">
            <v>7.2327271372205155</v>
          </cell>
        </row>
        <row r="101">
          <cell r="B101">
            <v>42156</v>
          </cell>
          <cell r="C101">
            <v>73.400000000000006</v>
          </cell>
          <cell r="D101">
            <v>51.13</v>
          </cell>
          <cell r="E101">
            <v>7.3170057708161593</v>
          </cell>
        </row>
        <row r="102">
          <cell r="B102">
            <v>42186</v>
          </cell>
          <cell r="C102">
            <v>94.61</v>
          </cell>
          <cell r="D102">
            <v>61.71</v>
          </cell>
          <cell r="E102">
            <v>7.4671295522388057</v>
          </cell>
        </row>
        <row r="103">
          <cell r="B103">
            <v>42217</v>
          </cell>
          <cell r="C103">
            <v>95.63</v>
          </cell>
          <cell r="D103">
            <v>63.86</v>
          </cell>
          <cell r="E103">
            <v>7.5773815228854673</v>
          </cell>
        </row>
        <row r="104">
          <cell r="B104">
            <v>42248</v>
          </cell>
          <cell r="C104">
            <v>87.76</v>
          </cell>
          <cell r="D104">
            <v>59.93</v>
          </cell>
          <cell r="E104">
            <v>7.5266227789909204</v>
          </cell>
        </row>
        <row r="105">
          <cell r="B105">
            <v>42278</v>
          </cell>
          <cell r="C105">
            <v>73.239999999999995</v>
          </cell>
          <cell r="D105">
            <v>58.24</v>
          </cell>
          <cell r="E105">
            <v>7.5490047369870545</v>
          </cell>
        </row>
        <row r="106">
          <cell r="B106">
            <v>42309</v>
          </cell>
          <cell r="C106">
            <v>78</v>
          </cell>
          <cell r="D106">
            <v>62.83</v>
          </cell>
          <cell r="E106">
            <v>7.7887044220325832</v>
          </cell>
        </row>
        <row r="107">
          <cell r="B107">
            <v>42339</v>
          </cell>
          <cell r="C107">
            <v>85.45</v>
          </cell>
          <cell r="D107">
            <v>68.400000000000006</v>
          </cell>
          <cell r="E107">
            <v>8.1021164423984899</v>
          </cell>
        </row>
        <row r="108">
          <cell r="B108">
            <v>42370</v>
          </cell>
          <cell r="C108">
            <v>71.156876463817838</v>
          </cell>
          <cell r="D108">
            <v>59.004799474750868</v>
          </cell>
          <cell r="E108">
            <v>7.2110030916871493</v>
          </cell>
        </row>
        <row r="109">
          <cell r="B109">
            <v>42401</v>
          </cell>
          <cell r="C109">
            <v>67.930192328227037</v>
          </cell>
          <cell r="D109">
            <v>56.308751205004135</v>
          </cell>
          <cell r="E109">
            <v>7.2636148037299257</v>
          </cell>
        </row>
        <row r="110">
          <cell r="B110">
            <v>42430</v>
          </cell>
          <cell r="C110">
            <v>63.327921797989667</v>
          </cell>
          <cell r="D110">
            <v>52.767558317205079</v>
          </cell>
          <cell r="E110">
            <v>7.0836657129379654</v>
          </cell>
        </row>
        <row r="111">
          <cell r="B111">
            <v>42461</v>
          </cell>
          <cell r="C111">
            <v>56.263181795854052</v>
          </cell>
          <cell r="D111">
            <v>40.634520185894594</v>
          </cell>
          <cell r="E111">
            <v>6.3008769056218474</v>
          </cell>
        </row>
        <row r="112">
          <cell r="B112">
            <v>42491</v>
          </cell>
          <cell r="C112">
            <v>58.606773431177885</v>
          </cell>
          <cell r="D112">
            <v>41.323641941463279</v>
          </cell>
          <cell r="E112">
            <v>6.1415068186122079</v>
          </cell>
        </row>
        <row r="113">
          <cell r="B113">
            <v>42522</v>
          </cell>
          <cell r="C113">
            <v>62.325951461148314</v>
          </cell>
          <cell r="D113">
            <v>43.117774884155232</v>
          </cell>
          <cell r="E113">
            <v>6.2130701159786108</v>
          </cell>
        </row>
        <row r="114">
          <cell r="B114">
            <v>42552</v>
          </cell>
          <cell r="C114">
            <v>80.335943702169502</v>
          </cell>
          <cell r="D114">
            <v>52.038506816032182</v>
          </cell>
          <cell r="E114">
            <v>6.340544332792124</v>
          </cell>
        </row>
        <row r="115">
          <cell r="B115">
            <v>42583</v>
          </cell>
          <cell r="C115">
            <v>81.202053654354401</v>
          </cell>
          <cell r="D115">
            <v>53.849242077471047</v>
          </cell>
          <cell r="E115">
            <v>6.4341623024245465</v>
          </cell>
        </row>
        <row r="116">
          <cell r="B116">
            <v>42614</v>
          </cell>
          <cell r="C116">
            <v>74.519420984065079</v>
          </cell>
          <cell r="D116">
            <v>50.530350971840463</v>
          </cell>
          <cell r="E116">
            <v>6.3910616619858489</v>
          </cell>
        </row>
        <row r="117">
          <cell r="B117">
            <v>42644</v>
          </cell>
          <cell r="C117">
            <v>62.190091076491846</v>
          </cell>
          <cell r="D117">
            <v>49.113215687645379</v>
          </cell>
          <cell r="E117">
            <v>6.410066795877845</v>
          </cell>
        </row>
        <row r="118">
          <cell r="B118">
            <v>42675</v>
          </cell>
          <cell r="C118">
            <v>66.231937520021376</v>
          </cell>
          <cell r="D118">
            <v>52.975273532305692</v>
          </cell>
          <cell r="E118">
            <v>6.6136023672048232</v>
          </cell>
        </row>
        <row r="119">
          <cell r="B119">
            <v>42705</v>
          </cell>
          <cell r="C119">
            <v>72.557936680587517</v>
          </cell>
          <cell r="D119">
            <v>57.672939755320627</v>
          </cell>
          <cell r="E119">
            <v>6.8797291024727514</v>
          </cell>
        </row>
        <row r="120">
          <cell r="B120">
            <v>42736</v>
          </cell>
          <cell r="C120">
            <v>74.85373366990342</v>
          </cell>
          <cell r="D120">
            <v>62.070312310222008</v>
          </cell>
          <cell r="E120">
            <v>7.5856407945683921</v>
          </cell>
        </row>
        <row r="121">
          <cell r="B121">
            <v>42767</v>
          </cell>
          <cell r="C121">
            <v>71.459411618046218</v>
          </cell>
          <cell r="D121">
            <v>59.234194577490406</v>
          </cell>
          <cell r="E121">
            <v>7.6409858754218236</v>
          </cell>
        </row>
        <row r="122">
          <cell r="B122">
            <v>42795</v>
          </cell>
          <cell r="C122">
            <v>66.618036480923593</v>
          </cell>
          <cell r="D122">
            <v>55.509023905730366</v>
          </cell>
          <cell r="E122">
            <v>7.4516877782360673</v>
          </cell>
        </row>
        <row r="123">
          <cell r="B123">
            <v>42826</v>
          </cell>
          <cell r="C123">
            <v>59.186257672646789</v>
          </cell>
          <cell r="D123">
            <v>42.745630541356014</v>
          </cell>
          <cell r="E123">
            <v>6.6282302599396239</v>
          </cell>
        </row>
        <row r="124">
          <cell r="B124">
            <v>42856</v>
          </cell>
          <cell r="C124">
            <v>61.651607373469375</v>
          </cell>
          <cell r="D124">
            <v>43.470554665642219</v>
          </cell>
          <cell r="E124">
            <v>6.4605803202456737</v>
          </cell>
        </row>
        <row r="125">
          <cell r="B125">
            <v>42887</v>
          </cell>
          <cell r="C125">
            <v>65.564010159557412</v>
          </cell>
          <cell r="D125">
            <v>45.357899306591314</v>
          </cell>
          <cell r="E125">
            <v>6.5358615898546439</v>
          </cell>
        </row>
        <row r="126">
          <cell r="B126">
            <v>42917</v>
          </cell>
          <cell r="C126">
            <v>84.509686664791914</v>
          </cell>
          <cell r="D126">
            <v>54.742095541074157</v>
          </cell>
          <cell r="E126">
            <v>6.669958553483875</v>
          </cell>
        </row>
        <row r="127">
          <cell r="B127">
            <v>42948</v>
          </cell>
          <cell r="C127">
            <v>85.420794162921993</v>
          </cell>
          <cell r="D127">
            <v>56.646905051302838</v>
          </cell>
          <cell r="E127">
            <v>6.7684403153856314</v>
          </cell>
        </row>
        <row r="128">
          <cell r="B128">
            <v>42979</v>
          </cell>
          <cell r="C128">
            <v>78.390974544996723</v>
          </cell>
          <cell r="D128">
            <v>53.155585543670909</v>
          </cell>
          <cell r="E128">
            <v>6.7231004407209394</v>
          </cell>
        </row>
        <row r="129">
          <cell r="B129">
            <v>43009</v>
          </cell>
          <cell r="C129">
            <v>65.421091336321311</v>
          </cell>
          <cell r="D129">
            <v>51.664824953704581</v>
          </cell>
          <cell r="E129">
            <v>6.7430929600867335</v>
          </cell>
        </row>
        <row r="130">
          <cell r="B130">
            <v>43040</v>
          </cell>
          <cell r="C130">
            <v>69.672926327595064</v>
          </cell>
          <cell r="D130">
            <v>55.727530677851448</v>
          </cell>
          <cell r="E130">
            <v>6.9572029408165399</v>
          </cell>
        </row>
        <row r="131">
          <cell r="B131">
            <v>43070</v>
          </cell>
          <cell r="C131">
            <v>76.327584034525628</v>
          </cell>
          <cell r="D131">
            <v>60.669257659170867</v>
          </cell>
          <cell r="E131">
            <v>7.2371559229336748</v>
          </cell>
        </row>
        <row r="132">
          <cell r="B132">
            <v>43101</v>
          </cell>
          <cell r="C132">
            <v>78.415073877770098</v>
          </cell>
          <cell r="D132">
            <v>65.023451560697566</v>
          </cell>
          <cell r="E132">
            <v>7.9465452710673672</v>
          </cell>
        </row>
        <row r="133">
          <cell r="B133">
            <v>43132</v>
          </cell>
          <cell r="C133">
            <v>74.859259071856897</v>
          </cell>
          <cell r="D133">
            <v>62.052398940678152</v>
          </cell>
          <cell r="E133">
            <v>8.0045235226670997</v>
          </cell>
        </row>
        <row r="134">
          <cell r="B134">
            <v>43160</v>
          </cell>
          <cell r="C134">
            <v>69.787544269738603</v>
          </cell>
          <cell r="D134">
            <v>58.149994623459506</v>
          </cell>
          <cell r="E134">
            <v>7.8062191289116463</v>
          </cell>
        </row>
        <row r="135">
          <cell r="B135">
            <v>43191</v>
          </cell>
          <cell r="C135">
            <v>62.002181326265486</v>
          </cell>
          <cell r="D135">
            <v>44.779353180080633</v>
          </cell>
          <cell r="E135">
            <v>6.9435837069142101</v>
          </cell>
        </row>
        <row r="136">
          <cell r="B136">
            <v>43221</v>
          </cell>
          <cell r="C136">
            <v>64.584825764244542</v>
          </cell>
          <cell r="D136">
            <v>45.538767253029356</v>
          </cell>
          <cell r="E136">
            <v>6.767957432015506</v>
          </cell>
        </row>
        <row r="137">
          <cell r="B137">
            <v>43252</v>
          </cell>
          <cell r="C137">
            <v>68.683370198428719</v>
          </cell>
          <cell r="D137">
            <v>47.515906698143525</v>
          </cell>
          <cell r="E137">
            <v>6.8468203828474863</v>
          </cell>
        </row>
        <row r="138">
          <cell r="B138">
            <v>43282</v>
          </cell>
          <cell r="C138">
            <v>88.530431259854765</v>
          </cell>
          <cell r="D138">
            <v>57.346577860861146</v>
          </cell>
          <cell r="E138">
            <v>6.9872973209270448</v>
          </cell>
        </row>
        <row r="139">
          <cell r="B139">
            <v>43313</v>
          </cell>
          <cell r="C139">
            <v>89.484886813020935</v>
          </cell>
          <cell r="D139">
            <v>59.342013106968537</v>
          </cell>
          <cell r="E139">
            <v>7.0904645813498099</v>
          </cell>
        </row>
        <row r="140">
          <cell r="B140">
            <v>43344</v>
          </cell>
          <cell r="C140">
            <v>82.120607201827028</v>
          </cell>
          <cell r="D140">
            <v>55.6845859660705</v>
          </cell>
          <cell r="E140">
            <v>7.0429675568577608</v>
          </cell>
        </row>
        <row r="141">
          <cell r="B141">
            <v>43374</v>
          </cell>
          <cell r="C141">
            <v>68.533651680284976</v>
          </cell>
          <cell r="D141">
            <v>54.122898979128934</v>
          </cell>
          <cell r="E141">
            <v>7.0639112667598605</v>
          </cell>
        </row>
        <row r="142">
          <cell r="B142">
            <v>43405</v>
          </cell>
          <cell r="C142">
            <v>72.987777595060479</v>
          </cell>
          <cell r="D142">
            <v>58.378897362689962</v>
          </cell>
          <cell r="E142">
            <v>7.2882080270381833</v>
          </cell>
        </row>
        <row r="143">
          <cell r="B143">
            <v>43435</v>
          </cell>
          <cell r="C143">
            <v>79.959046096127153</v>
          </cell>
          <cell r="D143">
            <v>63.555738481034027</v>
          </cell>
          <cell r="E143">
            <v>7.5814804223982515</v>
          </cell>
        </row>
        <row r="144">
          <cell r="B144">
            <v>43466</v>
          </cell>
          <cell r="C144">
            <v>82.750429319911859</v>
          </cell>
          <cell r="D144">
            <v>68.618420750293993</v>
          </cell>
          <cell r="E144">
            <v>8.3858880732031977</v>
          </cell>
        </row>
        <row r="145">
          <cell r="B145">
            <v>43497</v>
          </cell>
          <cell r="C145">
            <v>78.9980232170996</v>
          </cell>
          <cell r="D145">
            <v>65.483106738833825</v>
          </cell>
          <cell r="E145">
            <v>8.447071784112838</v>
          </cell>
        </row>
        <row r="146">
          <cell r="B146">
            <v>43525</v>
          </cell>
          <cell r="C146">
            <v>73.64590714414112</v>
          </cell>
          <cell r="D146">
            <v>61.364949136469235</v>
          </cell>
          <cell r="E146">
            <v>8.2378036815938334</v>
          </cell>
        </row>
        <row r="147">
          <cell r="B147">
            <v>43556</v>
          </cell>
          <cell r="C147">
            <v>65.430112729562751</v>
          </cell>
          <cell r="D147">
            <v>47.255081415795324</v>
          </cell>
          <cell r="E147">
            <v>7.3274755012222821</v>
          </cell>
        </row>
        <row r="148">
          <cell r="B148">
            <v>43586</v>
          </cell>
          <cell r="C148">
            <v>68.155544530552689</v>
          </cell>
          <cell r="D148">
            <v>48.056481420417455</v>
          </cell>
          <cell r="E148">
            <v>7.1421393288636583</v>
          </cell>
        </row>
        <row r="149">
          <cell r="B149">
            <v>43617</v>
          </cell>
          <cell r="C149">
            <v>72.480686301688891</v>
          </cell>
          <cell r="D149">
            <v>50.142931509893323</v>
          </cell>
          <cell r="E149">
            <v>7.2253623970323346</v>
          </cell>
        </row>
        <row r="150">
          <cell r="B150">
            <v>43647</v>
          </cell>
          <cell r="C150">
            <v>93.425037207122415</v>
          </cell>
          <cell r="D150">
            <v>60.517113653568842</v>
          </cell>
          <cell r="E150">
            <v>7.3736059216606469</v>
          </cell>
        </row>
        <row r="151">
          <cell r="B151">
            <v>43678</v>
          </cell>
          <cell r="C151">
            <v>94.432262003140437</v>
          </cell>
          <cell r="D151">
            <v>62.622871068946118</v>
          </cell>
          <cell r="E151">
            <v>7.482477018371597</v>
          </cell>
        </row>
        <row r="152">
          <cell r="B152">
            <v>43709</v>
          </cell>
          <cell r="C152">
            <v>86.660831469158282</v>
          </cell>
          <cell r="D152">
            <v>58.763234762444988</v>
          </cell>
          <cell r="E152">
            <v>7.4323540130134438</v>
          </cell>
        </row>
        <row r="153">
          <cell r="B153">
            <v>43739</v>
          </cell>
          <cell r="C153">
            <v>72.322690255254685</v>
          </cell>
          <cell r="D153">
            <v>57.115206363795863</v>
          </cell>
          <cell r="E153">
            <v>7.4544556434812277</v>
          </cell>
        </row>
        <row r="154">
          <cell r="B154">
            <v>43770</v>
          </cell>
          <cell r="C154">
            <v>77.023072636672126</v>
          </cell>
          <cell r="D154">
            <v>61.606507283482514</v>
          </cell>
          <cell r="E154">
            <v>7.6911531595357054</v>
          </cell>
        </row>
        <row r="155">
          <cell r="B155">
            <v>43800</v>
          </cell>
          <cell r="C155">
            <v>84.379763548764515</v>
          </cell>
          <cell r="D155">
            <v>67.069561819804093</v>
          </cell>
          <cell r="E155">
            <v>8.0006397853030045</v>
          </cell>
        </row>
        <row r="156">
          <cell r="B156">
            <v>43831</v>
          </cell>
          <cell r="C156">
            <v>86.605843666469283</v>
          </cell>
          <cell r="D156">
            <v>71.815412548077191</v>
          </cell>
          <cell r="E156">
            <v>8.7765938792245901</v>
          </cell>
        </row>
        <row r="157">
          <cell r="B157">
            <v>43862</v>
          </cell>
          <cell r="C157">
            <v>82.67860970545992</v>
          </cell>
          <cell r="D157">
            <v>68.534021534719997</v>
          </cell>
          <cell r="E157">
            <v>8.8406281923456689</v>
          </cell>
        </row>
        <row r="158">
          <cell r="B158">
            <v>43891</v>
          </cell>
          <cell r="C158">
            <v>77.077133897915033</v>
          </cell>
          <cell r="D158">
            <v>64.223995394245946</v>
          </cell>
          <cell r="E158">
            <v>8.6216101072421676</v>
          </cell>
        </row>
        <row r="159">
          <cell r="B159">
            <v>43922</v>
          </cell>
          <cell r="C159">
            <v>68.478558488547193</v>
          </cell>
          <cell r="D159">
            <v>49.456736686172974</v>
          </cell>
          <cell r="E159">
            <v>7.668868946593359</v>
          </cell>
        </row>
        <row r="160">
          <cell r="B160">
            <v>43952</v>
          </cell>
          <cell r="C160">
            <v>71.33097052338556</v>
          </cell>
          <cell r="D160">
            <v>50.295474612791942</v>
          </cell>
          <cell r="E160">
            <v>7.4748978010542944</v>
          </cell>
        </row>
        <row r="161">
          <cell r="B161">
            <v>43983</v>
          </cell>
          <cell r="C161">
            <v>75.857624404759491</v>
          </cell>
          <cell r="D161">
            <v>52.479134223408082</v>
          </cell>
          <cell r="E161">
            <v>7.5619983042238399</v>
          </cell>
        </row>
        <row r="162">
          <cell r="B162">
            <v>44013</v>
          </cell>
          <cell r="C162">
            <v>97.777790802919554</v>
          </cell>
          <cell r="D162">
            <v>63.336658520100116</v>
          </cell>
          <cell r="E162">
            <v>7.7171486233707247</v>
          </cell>
        </row>
        <row r="163">
          <cell r="B163">
            <v>44044</v>
          </cell>
          <cell r="C163">
            <v>98.831943076664146</v>
          </cell>
          <cell r="D163">
            <v>65.540525001694178</v>
          </cell>
          <cell r="E163">
            <v>7.8310921190001386</v>
          </cell>
        </row>
        <row r="164">
          <cell r="B164">
            <v>44075</v>
          </cell>
          <cell r="C164">
            <v>90.698434846889555</v>
          </cell>
          <cell r="D164">
            <v>61.501064888708001</v>
          </cell>
          <cell r="E164">
            <v>7.778633839305181</v>
          </cell>
        </row>
        <row r="165">
          <cell r="B165">
            <v>44105</v>
          </cell>
          <cell r="C165">
            <v>75.692267185348555</v>
          </cell>
          <cell r="D165">
            <v>59.776253416135212</v>
          </cell>
          <cell r="E165">
            <v>7.8017652039252603</v>
          </cell>
        </row>
        <row r="166">
          <cell r="B166">
            <v>44136</v>
          </cell>
          <cell r="C166">
            <v>80.611644462823435</v>
          </cell>
          <cell r="D166">
            <v>64.476807945051178</v>
          </cell>
          <cell r="E166">
            <v>8.0494906627552734</v>
          </cell>
        </row>
        <row r="167">
          <cell r="B167">
            <v>44166</v>
          </cell>
          <cell r="C167">
            <v>88.311089991644394</v>
          </cell>
          <cell r="D167">
            <v>70.194390935284858</v>
          </cell>
          <cell r="E167">
            <v>8.3733965391156779</v>
          </cell>
        </row>
        <row r="168">
          <cell r="B168">
            <v>44197</v>
          </cell>
          <cell r="C168">
            <v>89.770252452246382</v>
          </cell>
          <cell r="D168">
            <v>74.439407798288315</v>
          </cell>
          <cell r="E168">
            <v>9.0972735193603338</v>
          </cell>
        </row>
        <row r="169">
          <cell r="B169">
            <v>44228</v>
          </cell>
          <cell r="C169">
            <v>85.699525014077693</v>
          </cell>
          <cell r="D169">
            <v>71.038121150726283</v>
          </cell>
          <cell r="E169">
            <v>9.1636475215191631</v>
          </cell>
        </row>
        <row r="170">
          <cell r="B170">
            <v>44256</v>
          </cell>
          <cell r="C170">
            <v>79.893382194373942</v>
          </cell>
          <cell r="D170">
            <v>66.570615052682967</v>
          </cell>
          <cell r="E170">
            <v>8.9366269423182114</v>
          </cell>
        </row>
        <row r="171">
          <cell r="B171">
            <v>44287</v>
          </cell>
          <cell r="C171">
            <v>70.980631592909859</v>
          </cell>
          <cell r="D171">
            <v>51.263789483768235</v>
          </cell>
          <cell r="E171">
            <v>7.9490744759688416</v>
          </cell>
        </row>
        <row r="172">
          <cell r="B172">
            <v>44317</v>
          </cell>
          <cell r="C172">
            <v>73.937265205895528</v>
          </cell>
          <cell r="D172">
            <v>52.133173260038852</v>
          </cell>
          <cell r="E172">
            <v>7.748016002702852</v>
          </cell>
        </row>
        <row r="173">
          <cell r="B173">
            <v>44348</v>
          </cell>
          <cell r="C173">
            <v>78.629314200416289</v>
          </cell>
          <cell r="D173">
            <v>54.396619538210494</v>
          </cell>
          <cell r="E173">
            <v>7.8382989885526282</v>
          </cell>
        </row>
        <row r="174">
          <cell r="B174">
            <v>44378</v>
          </cell>
          <cell r="C174">
            <v>101.35040076977363</v>
          </cell>
          <cell r="D174">
            <v>65.650856618032464</v>
          </cell>
          <cell r="E174">
            <v>7.9991181980681034</v>
          </cell>
        </row>
        <row r="175">
          <cell r="B175">
            <v>44409</v>
          </cell>
          <cell r="C175">
            <v>102.44306971370311</v>
          </cell>
          <cell r="D175">
            <v>67.935248086876726</v>
          </cell>
          <cell r="E175">
            <v>8.1172249670216647</v>
          </cell>
        </row>
        <row r="176">
          <cell r="B176">
            <v>44440</v>
          </cell>
          <cell r="C176">
            <v>94.012378940443242</v>
          </cell>
          <cell r="D176">
            <v>63.748193971798081</v>
          </cell>
          <cell r="E176">
            <v>8.0628499639957418</v>
          </cell>
        </row>
        <row r="177">
          <cell r="B177">
            <v>44470</v>
          </cell>
          <cell r="C177">
            <v>78.457915150388118</v>
          </cell>
          <cell r="D177">
            <v>61.960361248619641</v>
          </cell>
          <cell r="E177">
            <v>8.0868265036101636</v>
          </cell>
        </row>
        <row r="178">
          <cell r="B178">
            <v>44501</v>
          </cell>
          <cell r="C178">
            <v>83.557036888725762</v>
          </cell>
          <cell r="D178">
            <v>66.832664881517658</v>
          </cell>
          <cell r="E178">
            <v>8.3436033680404869</v>
          </cell>
        </row>
        <row r="179">
          <cell r="B179">
            <v>44531</v>
          </cell>
          <cell r="C179">
            <v>91.537805155661729</v>
          </cell>
          <cell r="D179">
            <v>72.759157214143784</v>
          </cell>
          <cell r="E179">
            <v>8.6793441340287441</v>
          </cell>
        </row>
        <row r="180">
          <cell r="B180">
            <v>44562</v>
          </cell>
          <cell r="C180">
            <v>93.21904940979681</v>
          </cell>
          <cell r="D180">
            <v>77.2992237854736</v>
          </cell>
          <cell r="E180">
            <v>9.4467729178639068</v>
          </cell>
        </row>
        <row r="181">
          <cell r="B181">
            <v>44593</v>
          </cell>
          <cell r="C181">
            <v>88.991932610784517</v>
          </cell>
          <cell r="D181">
            <v>73.767266378707546</v>
          </cell>
          <cell r="E181">
            <v>9.5156968789506937</v>
          </cell>
        </row>
        <row r="182">
          <cell r="B182">
            <v>44621</v>
          </cell>
          <cell r="C182">
            <v>82.962729176403883</v>
          </cell>
          <cell r="D182">
            <v>69.128127462242958</v>
          </cell>
          <cell r="E182">
            <v>9.2799546145426515</v>
          </cell>
        </row>
        <row r="183">
          <cell r="B183">
            <v>44652</v>
          </cell>
          <cell r="C183">
            <v>73.707568184882291</v>
          </cell>
          <cell r="D183">
            <v>53.233243689081661</v>
          </cell>
          <cell r="E183">
            <v>8.2544623201508145</v>
          </cell>
        </row>
        <row r="184">
          <cell r="B184">
            <v>44682</v>
          </cell>
          <cell r="C184">
            <v>76.777789859954353</v>
          </cell>
          <cell r="D184">
            <v>54.136027484185256</v>
          </cell>
          <cell r="E184">
            <v>8.045679574846508</v>
          </cell>
        </row>
        <row r="185">
          <cell r="B185">
            <v>44713</v>
          </cell>
          <cell r="C185">
            <v>81.650098170394813</v>
          </cell>
          <cell r="D185">
            <v>56.486430927169259</v>
          </cell>
          <cell r="E185">
            <v>8.1394310558649146</v>
          </cell>
        </row>
        <row r="186">
          <cell r="B186">
            <v>44743</v>
          </cell>
          <cell r="C186">
            <v>105.24408430382906</v>
          </cell>
          <cell r="D186">
            <v>68.173033713226573</v>
          </cell>
          <cell r="E186">
            <v>8.3064286238604179</v>
          </cell>
        </row>
        <row r="187">
          <cell r="B187">
            <v>44774</v>
          </cell>
          <cell r="C187">
            <v>106.37873144461656</v>
          </cell>
          <cell r="D187">
            <v>70.545187020011483</v>
          </cell>
          <cell r="E187">
            <v>8.4290728231353427</v>
          </cell>
        </row>
        <row r="188">
          <cell r="B188">
            <v>44805</v>
          </cell>
          <cell r="C188">
            <v>97.624150074030652</v>
          </cell>
          <cell r="D188">
            <v>66.197274501411414</v>
          </cell>
          <cell r="E188">
            <v>8.3726088391844478</v>
          </cell>
        </row>
        <row r="189">
          <cell r="B189">
            <v>44835</v>
          </cell>
          <cell r="C189">
            <v>81.472114305173235</v>
          </cell>
          <cell r="D189">
            <v>64.340756752983808</v>
          </cell>
          <cell r="E189">
            <v>8.3975065104055648</v>
          </cell>
        </row>
        <row r="190">
          <cell r="B190">
            <v>44866</v>
          </cell>
          <cell r="C190">
            <v>86.767134295514936</v>
          </cell>
          <cell r="D190">
            <v>69.400244731323426</v>
          </cell>
          <cell r="E190">
            <v>8.6641482381355406</v>
          </cell>
        </row>
        <row r="191">
          <cell r="B191">
            <v>44896</v>
          </cell>
          <cell r="C191">
            <v>95.054508019894243</v>
          </cell>
          <cell r="D191">
            <v>75.554421270770519</v>
          </cell>
          <cell r="E191">
            <v>9.0127875055831979</v>
          </cell>
        </row>
        <row r="192">
          <cell r="B192">
            <v>44927</v>
          </cell>
          <cell r="C192">
            <v>96.639198934042767</v>
          </cell>
          <cell r="D192">
            <v>80.135284710019832</v>
          </cell>
          <cell r="E192">
            <v>9.7933691994743075</v>
          </cell>
        </row>
        <row r="193">
          <cell r="B193">
            <v>44958</v>
          </cell>
          <cell r="C193">
            <v>92.256991822475172</v>
          </cell>
          <cell r="D193">
            <v>76.473741960763277</v>
          </cell>
          <cell r="E193">
            <v>9.8648219382542024</v>
          </cell>
        </row>
        <row r="194">
          <cell r="B194">
            <v>44986</v>
          </cell>
          <cell r="C194">
            <v>86.006580626502512</v>
          </cell>
          <cell r="D194">
            <v>71.664395893952118</v>
          </cell>
          <cell r="E194">
            <v>9.6204304353207242</v>
          </cell>
        </row>
        <row r="195">
          <cell r="B195">
            <v>45017</v>
          </cell>
          <cell r="C195">
            <v>76.411853476965092</v>
          </cell>
          <cell r="D195">
            <v>55.186338622252563</v>
          </cell>
          <cell r="E195">
            <v>8.557313460083197</v>
          </cell>
        </row>
        <row r="196">
          <cell r="B196">
            <v>45047</v>
          </cell>
          <cell r="C196">
            <v>79.594719694840478</v>
          </cell>
          <cell r="D196">
            <v>56.122244998919371</v>
          </cell>
          <cell r="E196">
            <v>8.3408706044093446</v>
          </cell>
        </row>
        <row r="197">
          <cell r="B197">
            <v>45078</v>
          </cell>
          <cell r="C197">
            <v>84.645789997120986</v>
          </cell>
          <cell r="D197">
            <v>58.558883296991503</v>
          </cell>
          <cell r="E197">
            <v>8.4380617695398765</v>
          </cell>
        </row>
        <row r="198">
          <cell r="B198">
            <v>45108</v>
          </cell>
          <cell r="C198">
            <v>109.10542495405473</v>
          </cell>
          <cell r="D198">
            <v>70.674260343372765</v>
          </cell>
          <cell r="E198">
            <v>8.6111863754782298</v>
          </cell>
        </row>
        <row r="199">
          <cell r="B199">
            <v>45139</v>
          </cell>
          <cell r="C199">
            <v>110.28170159979128</v>
          </cell>
          <cell r="D199">
            <v>73.13344649435642</v>
          </cell>
          <cell r="E199">
            <v>8.7383303149077403</v>
          </cell>
        </row>
        <row r="200">
          <cell r="B200">
            <v>45170</v>
          </cell>
          <cell r="C200">
            <v>101.2059200292553</v>
          </cell>
          <cell r="D200">
            <v>68.626011742627995</v>
          </cell>
          <cell r="E200">
            <v>8.6797947021527602</v>
          </cell>
        </row>
        <row r="201">
          <cell r="B201">
            <v>45200</v>
          </cell>
          <cell r="C201">
            <v>84.461276013476009</v>
          </cell>
          <cell r="D201">
            <v>66.701379501140863</v>
          </cell>
          <cell r="E201">
            <v>8.7056058536005132</v>
          </cell>
        </row>
        <row r="202">
          <cell r="B202">
            <v>45231</v>
          </cell>
          <cell r="C202">
            <v>89.950567026913319</v>
          </cell>
          <cell r="D202">
            <v>71.946496978081939</v>
          </cell>
          <cell r="E202">
            <v>8.9820305021392048</v>
          </cell>
        </row>
        <row r="203">
          <cell r="B203">
            <v>45261</v>
          </cell>
          <cell r="C203">
            <v>98.541999390381307</v>
          </cell>
          <cell r="D203">
            <v>78.326466465395157</v>
          </cell>
          <cell r="E203">
            <v>9.3434611296387402</v>
          </cell>
        </row>
        <row r="204">
          <cell r="B204">
            <v>45292</v>
          </cell>
          <cell r="C204">
            <v>100.34117651301568</v>
          </cell>
          <cell r="D204">
            <v>83.205043467887606</v>
          </cell>
          <cell r="E204">
            <v>10.168525798442001</v>
          </cell>
        </row>
        <row r="205">
          <cell r="B205">
            <v>45323</v>
          </cell>
          <cell r="C205">
            <v>95.791099296435007</v>
          </cell>
          <cell r="D205">
            <v>79.403237250890086</v>
          </cell>
          <cell r="E205">
            <v>10.242715691915199</v>
          </cell>
        </row>
        <row r="206">
          <cell r="B206">
            <v>45352</v>
          </cell>
          <cell r="C206">
            <v>89.301252319101536</v>
          </cell>
          <cell r="D206">
            <v>74.409658579657105</v>
          </cell>
          <cell r="E206">
            <v>9.9889622336434023</v>
          </cell>
        </row>
        <row r="207">
          <cell r="B207">
            <v>45383</v>
          </cell>
          <cell r="C207">
            <v>79.338977992272305</v>
          </cell>
          <cell r="D207">
            <v>57.300372994418886</v>
          </cell>
          <cell r="E207">
            <v>8.8851202187784164</v>
          </cell>
        </row>
        <row r="208">
          <cell r="B208">
            <v>45413</v>
          </cell>
          <cell r="C208">
            <v>82.643770917999305</v>
          </cell>
          <cell r="D208">
            <v>58.272131328269261</v>
          </cell>
          <cell r="E208">
            <v>8.6603860423188816</v>
          </cell>
        </row>
        <row r="209">
          <cell r="B209">
            <v>45444</v>
          </cell>
          <cell r="C209">
            <v>87.888333604479115</v>
          </cell>
          <cell r="D209">
            <v>60.802110428490295</v>
          </cell>
          <cell r="E209">
            <v>8.7613003293104832</v>
          </cell>
        </row>
        <row r="210">
          <cell r="B210">
            <v>45474</v>
          </cell>
          <cell r="C210">
            <v>113.28494880544645</v>
          </cell>
          <cell r="D210">
            <v>73.381593703826496</v>
          </cell>
          <cell r="E210">
            <v>8.9410568549731462</v>
          </cell>
        </row>
        <row r="211">
          <cell r="B211">
            <v>45505</v>
          </cell>
          <cell r="C211">
            <v>114.50628532147599</v>
          </cell>
          <cell r="D211">
            <v>75.934984402176866</v>
          </cell>
          <cell r="E211">
            <v>9.0730713233211713</v>
          </cell>
        </row>
        <row r="212">
          <cell r="B212">
            <v>45536</v>
          </cell>
          <cell r="C212">
            <v>105.08283592818921</v>
          </cell>
          <cell r="D212">
            <v>71.254882424585261</v>
          </cell>
          <cell r="E212">
            <v>9.012293374864111</v>
          </cell>
        </row>
        <row r="213">
          <cell r="B213">
            <v>45566</v>
          </cell>
          <cell r="C213">
            <v>87.696751405886232</v>
          </cell>
          <cell r="D213">
            <v>69.256522901784294</v>
          </cell>
          <cell r="E213">
            <v>9.0390932793748142</v>
          </cell>
        </row>
        <row r="214">
          <cell r="B214">
            <v>45597</v>
          </cell>
          <cell r="C214">
            <v>93.396321814024148</v>
          </cell>
          <cell r="D214">
            <v>74.702566167772616</v>
          </cell>
          <cell r="E214">
            <v>9.3261069835188213</v>
          </cell>
        </row>
        <row r="215">
          <cell r="B215">
            <v>45627</v>
          </cell>
          <cell r="C215">
            <v>102.31686793600464</v>
          </cell>
          <cell r="D215">
            <v>81.326934452438067</v>
          </cell>
          <cell r="E215">
            <v>9.7013830080634058</v>
          </cell>
        </row>
        <row r="216">
          <cell r="B216">
            <v>45658</v>
          </cell>
          <cell r="C216">
            <v>104.19676370050954</v>
          </cell>
          <cell r="D216">
            <v>86.40217858906135</v>
          </cell>
          <cell r="E216">
            <v>10.559249120079436</v>
          </cell>
        </row>
        <row r="217">
          <cell r="B217">
            <v>45689</v>
          </cell>
          <cell r="C217">
            <v>99.471850788075912</v>
          </cell>
          <cell r="D217">
            <v>82.454288821432073</v>
          </cell>
          <cell r="E217">
            <v>10.636289743558573</v>
          </cell>
        </row>
        <row r="218">
          <cell r="B218">
            <v>45717</v>
          </cell>
          <cell r="C218">
            <v>92.732632897183777</v>
          </cell>
          <cell r="D218">
            <v>77.268833010488137</v>
          </cell>
          <cell r="E218">
            <v>10.372785865603705</v>
          </cell>
        </row>
        <row r="219">
          <cell r="B219">
            <v>45748</v>
          </cell>
          <cell r="C219">
            <v>82.387560415223874</v>
          </cell>
          <cell r="D219">
            <v>59.502126966550577</v>
          </cell>
          <cell r="E219">
            <v>9.2265289690577283</v>
          </cell>
        </row>
        <row r="220">
          <cell r="B220">
            <v>45778</v>
          </cell>
          <cell r="C220">
            <v>85.819339267412502</v>
          </cell>
          <cell r="D220">
            <v>60.511224896283096</v>
          </cell>
          <cell r="E220">
            <v>8.9931594323058324</v>
          </cell>
        </row>
        <row r="221">
          <cell r="B221">
            <v>45809</v>
          </cell>
          <cell r="C221">
            <v>91.265423098059657</v>
          </cell>
          <cell r="D221">
            <v>63.138417875615602</v>
          </cell>
          <cell r="E221">
            <v>9.0979513281264417</v>
          </cell>
        </row>
        <row r="222">
          <cell r="B222">
            <v>45839</v>
          </cell>
          <cell r="C222">
            <v>117.63789753824828</v>
          </cell>
          <cell r="D222">
            <v>76.201264972536933</v>
          </cell>
          <cell r="E222">
            <v>9.2846149579441324</v>
          </cell>
        </row>
        <row r="223">
          <cell r="B223">
            <v>45870</v>
          </cell>
          <cell r="C223">
            <v>118.90616363579623</v>
          </cell>
          <cell r="D223">
            <v>78.852769135402525</v>
          </cell>
          <cell r="E223">
            <v>9.4217020526098327</v>
          </cell>
        </row>
        <row r="224">
          <cell r="B224">
            <v>45901</v>
          </cell>
          <cell r="C224">
            <v>109.12062031451929</v>
          </cell>
          <cell r="D224">
            <v>73.992835289698164</v>
          </cell>
          <cell r="E224">
            <v>9.3585887251239761</v>
          </cell>
        </row>
        <row r="225">
          <cell r="B225">
            <v>45931</v>
          </cell>
          <cell r="C225">
            <v>91.066479396483473</v>
          </cell>
          <cell r="D225">
            <v>71.917689250734327</v>
          </cell>
          <cell r="E225">
            <v>9.3864184099506804</v>
          </cell>
        </row>
        <row r="226">
          <cell r="B226">
            <v>45962</v>
          </cell>
          <cell r="C226">
            <v>96.985054518374028</v>
          </cell>
          <cell r="D226">
            <v>77.572995506938412</v>
          </cell>
          <cell r="E226">
            <v>9.6844605512606527</v>
          </cell>
        </row>
        <row r="227">
          <cell r="B227">
            <v>45992</v>
          </cell>
          <cell r="C227">
            <v>106.24837062301359</v>
          </cell>
          <cell r="D227">
            <v>84.451903656205559</v>
          </cell>
          <cell r="E227">
            <v>10.074156472823487</v>
          </cell>
        </row>
        <row r="228">
          <cell r="B228">
            <v>46023</v>
          </cell>
          <cell r="C228">
            <v>107.61734717502016</v>
          </cell>
          <cell r="D228">
            <v>89.238599354421595</v>
          </cell>
          <cell r="E228">
            <v>10.905889377997619</v>
          </cell>
        </row>
        <row r="229">
          <cell r="B229">
            <v>46054</v>
          </cell>
          <cell r="C229">
            <v>102.73732427209561</v>
          </cell>
          <cell r="D229">
            <v>85.161107802449408</v>
          </cell>
          <cell r="E229">
            <v>10.985459100022428</v>
          </cell>
        </row>
        <row r="230">
          <cell r="B230">
            <v>46082</v>
          </cell>
          <cell r="C230">
            <v>95.776870552661137</v>
          </cell>
          <cell r="D230">
            <v>79.80542324519142</v>
          </cell>
          <cell r="E230">
            <v>10.713304886122458</v>
          </cell>
        </row>
        <row r="231">
          <cell r="B231">
            <v>46113</v>
          </cell>
          <cell r="C231">
            <v>85.092188828363206</v>
          </cell>
          <cell r="D231">
            <v>61.455469709373425</v>
          </cell>
          <cell r="E231">
            <v>9.5294185348926632</v>
          </cell>
        </row>
        <row r="232">
          <cell r="B232">
            <v>46143</v>
          </cell>
          <cell r="C232">
            <v>88.636626515750493</v>
          </cell>
          <cell r="D232">
            <v>62.497694423278688</v>
          </cell>
          <cell r="E232">
            <v>9.2883879158526241</v>
          </cell>
        </row>
        <row r="233">
          <cell r="B233">
            <v>46174</v>
          </cell>
          <cell r="C233">
            <v>94.261495019647739</v>
          </cell>
          <cell r="D233">
            <v>65.211133199220441</v>
          </cell>
          <cell r="E233">
            <v>9.3966199322141843</v>
          </cell>
        </row>
        <row r="234">
          <cell r="B234">
            <v>46204</v>
          </cell>
          <cell r="C234">
            <v>121.49972811728708</v>
          </cell>
          <cell r="D234">
            <v>78.702808959556108</v>
          </cell>
          <cell r="E234">
            <v>9.5894113773763294</v>
          </cell>
        </row>
        <row r="235">
          <cell r="B235">
            <v>46235</v>
          </cell>
          <cell r="C235">
            <v>122.80962900175629</v>
          </cell>
          <cell r="D235">
            <v>81.441357009390799</v>
          </cell>
          <cell r="E235">
            <v>9.7309987831258749</v>
          </cell>
        </row>
        <row r="236">
          <cell r="B236">
            <v>46266</v>
          </cell>
          <cell r="C236">
            <v>112.70284472648891</v>
          </cell>
          <cell r="D236">
            <v>76.421880690298181</v>
          </cell>
          <cell r="E236">
            <v>9.6658135639866458</v>
          </cell>
        </row>
        <row r="237">
          <cell r="B237">
            <v>46296</v>
          </cell>
          <cell r="C237">
            <v>94.056020371103514</v>
          </cell>
          <cell r="D237">
            <v>74.278611515874218</v>
          </cell>
          <cell r="E237">
            <v>9.6945568449428094</v>
          </cell>
        </row>
        <row r="238">
          <cell r="B238">
            <v>46327</v>
          </cell>
          <cell r="C238">
            <v>100.16889116529323</v>
          </cell>
          <cell r="D238">
            <v>80.119570823442459</v>
          </cell>
          <cell r="E238">
            <v>10.002383148323332</v>
          </cell>
        </row>
        <row r="239">
          <cell r="B239">
            <v>46357</v>
          </cell>
          <cell r="C239">
            <v>109.73630448813213</v>
          </cell>
          <cell r="D239">
            <v>87.224300569296716</v>
          </cell>
          <cell r="E239">
            <v>10.404872052912141</v>
          </cell>
        </row>
        <row r="240">
          <cell r="B240">
            <v>46388</v>
          </cell>
          <cell r="C240">
            <v>111.18671013272247</v>
          </cell>
          <cell r="D240">
            <v>92.198391240156198</v>
          </cell>
          <cell r="E240">
            <v>11.267606876044805</v>
          </cell>
        </row>
        <row r="241">
          <cell r="B241">
            <v>46419</v>
          </cell>
          <cell r="C241">
            <v>106.14483067563003</v>
          </cell>
          <cell r="D241">
            <v>87.985660828576329</v>
          </cell>
          <cell r="E241">
            <v>11.349815700647456</v>
          </cell>
        </row>
        <row r="242">
          <cell r="B242">
            <v>46447</v>
          </cell>
          <cell r="C242">
            <v>98.953518397356106</v>
          </cell>
          <cell r="D242">
            <v>82.452343365716928</v>
          </cell>
          <cell r="E242">
            <v>11.068634901393199</v>
          </cell>
        </row>
        <row r="243">
          <cell r="B243">
            <v>46478</v>
          </cell>
          <cell r="C243">
            <v>87.914456007090578</v>
          </cell>
          <cell r="D243">
            <v>63.493773782898757</v>
          </cell>
          <cell r="E243">
            <v>9.8454823890923961</v>
          </cell>
        </row>
        <row r="244">
          <cell r="B244">
            <v>46508</v>
          </cell>
          <cell r="C244">
            <v>91.576452665399813</v>
          </cell>
          <cell r="D244">
            <v>64.570566142123923</v>
          </cell>
          <cell r="E244">
            <v>9.5964574662913247</v>
          </cell>
        </row>
        <row r="245">
          <cell r="B245">
            <v>46539</v>
          </cell>
          <cell r="C245">
            <v>97.387882144890554</v>
          </cell>
          <cell r="D245">
            <v>67.374002005980202</v>
          </cell>
          <cell r="E245">
            <v>9.7082792324486125</v>
          </cell>
        </row>
        <row r="246">
          <cell r="B246">
            <v>46569</v>
          </cell>
          <cell r="C246">
            <v>125.52953037776696</v>
          </cell>
          <cell r="D246">
            <v>81.313158483508744</v>
          </cell>
          <cell r="E246">
            <v>9.9074650244422635</v>
          </cell>
        </row>
        <row r="247">
          <cell r="B247">
            <v>46600</v>
          </cell>
          <cell r="C247">
            <v>126.88287696888123</v>
          </cell>
          <cell r="D247">
            <v>84.142536424839193</v>
          </cell>
          <cell r="E247">
            <v>10.053748483891569</v>
          </cell>
        </row>
        <row r="248">
          <cell r="B248">
            <v>46631</v>
          </cell>
          <cell r="C248">
            <v>116.44087925116615</v>
          </cell>
          <cell r="D248">
            <v>78.956578276276318</v>
          </cell>
          <cell r="E248">
            <v>9.9864012554416401</v>
          </cell>
        </row>
        <row r="249">
          <cell r="B249">
            <v>46661</v>
          </cell>
          <cell r="C249">
            <v>97.175592483539276</v>
          </cell>
          <cell r="D249">
            <v>76.7422229266177</v>
          </cell>
          <cell r="E249">
            <v>10.016097869712748</v>
          </cell>
        </row>
        <row r="250">
          <cell r="B250">
            <v>46692</v>
          </cell>
          <cell r="C250">
            <v>103.49120990873929</v>
          </cell>
          <cell r="D250">
            <v>82.776910330419099</v>
          </cell>
          <cell r="E250">
            <v>10.334133900739744</v>
          </cell>
        </row>
        <row r="251">
          <cell r="B251">
            <v>46722</v>
          </cell>
          <cell r="C251">
            <v>113.37594726540733</v>
          </cell>
          <cell r="D251">
            <v>90.117283862754135</v>
          </cell>
          <cell r="E251">
            <v>10.749972223657821</v>
          </cell>
        </row>
        <row r="252">
          <cell r="B252">
            <v>46753</v>
          </cell>
          <cell r="C252">
            <v>114.52928570260022</v>
          </cell>
          <cell r="D252">
            <v>94.970126187377019</v>
          </cell>
          <cell r="E252">
            <v>11.606341851024245</v>
          </cell>
        </row>
        <row r="253">
          <cell r="B253">
            <v>46784</v>
          </cell>
          <cell r="C253">
            <v>109.33583360630091</v>
          </cell>
          <cell r="D253">
            <v>90.630749616922415</v>
          </cell>
          <cell r="E253">
            <v>11.691022096972281</v>
          </cell>
        </row>
        <row r="254">
          <cell r="B254">
            <v>46813</v>
          </cell>
          <cell r="C254">
            <v>101.92833087947405</v>
          </cell>
          <cell r="D254">
            <v>84.931085548882834</v>
          </cell>
          <cell r="E254">
            <v>11.401388236473709</v>
          </cell>
        </row>
        <row r="255">
          <cell r="B255">
            <v>46844</v>
          </cell>
          <cell r="C255">
            <v>90.557404184418758</v>
          </cell>
          <cell r="D255">
            <v>65.40256968874688</v>
          </cell>
          <cell r="E255">
            <v>10.141464425687944</v>
          </cell>
        </row>
        <row r="256">
          <cell r="B256">
            <v>46874</v>
          </cell>
          <cell r="C256">
            <v>94.329490443836136</v>
          </cell>
          <cell r="D256">
            <v>66.511733361319486</v>
          </cell>
          <cell r="E256">
            <v>9.8849531349364952</v>
          </cell>
        </row>
        <row r="257">
          <cell r="B257">
            <v>46905</v>
          </cell>
          <cell r="C257">
            <v>100.31562733378111</v>
          </cell>
          <cell r="D257">
            <v>69.399448148610588</v>
          </cell>
          <cell r="E257">
            <v>10.000136568178741</v>
          </cell>
        </row>
        <row r="258">
          <cell r="B258">
            <v>46935</v>
          </cell>
          <cell r="C258">
            <v>129.30329021865165</v>
          </cell>
          <cell r="D258">
            <v>83.757653664022101</v>
          </cell>
          <cell r="E258">
            <v>10.205310428003431</v>
          </cell>
        </row>
        <row r="259">
          <cell r="B259">
            <v>46966</v>
          </cell>
          <cell r="C259">
            <v>130.69732209713197</v>
          </cell>
          <cell r="D259">
            <v>86.672090418346954</v>
          </cell>
          <cell r="E259">
            <v>10.355991566970808</v>
          </cell>
        </row>
        <row r="260">
          <cell r="B260">
            <v>46997</v>
          </cell>
          <cell r="C260">
            <v>119.94140946611213</v>
          </cell>
          <cell r="D260">
            <v>81.330228232394148</v>
          </cell>
          <cell r="E260">
            <v>10.286619697264319</v>
          </cell>
        </row>
        <row r="261">
          <cell r="B261">
            <v>47027</v>
          </cell>
          <cell r="C261">
            <v>100.09695566656848</v>
          </cell>
          <cell r="D261">
            <v>79.049303325223107</v>
          </cell>
          <cell r="E261">
            <v>10.317209072704925</v>
          </cell>
        </row>
        <row r="262">
          <cell r="B262">
            <v>47058</v>
          </cell>
          <cell r="C262">
            <v>106.60243776614341</v>
          </cell>
          <cell r="D262">
            <v>85.26540988122099</v>
          </cell>
          <cell r="E262">
            <v>10.644806133700184</v>
          </cell>
        </row>
        <row r="263">
          <cell r="B263">
            <v>47088</v>
          </cell>
          <cell r="C263">
            <v>116.78433727073018</v>
          </cell>
          <cell r="D263">
            <v>92.826455049704563</v>
          </cell>
          <cell r="E263">
            <v>11.073145690061951</v>
          </cell>
        </row>
        <row r="264">
          <cell r="B264">
            <v>47119</v>
          </cell>
          <cell r="C264">
            <v>118.08211981843804</v>
          </cell>
          <cell r="D264">
            <v>97.916212004939013</v>
          </cell>
          <cell r="E264">
            <v>11.966384324313321</v>
          </cell>
        </row>
        <row r="265">
          <cell r="B265">
            <v>47150</v>
          </cell>
          <cell r="C265">
            <v>112.7275606858597</v>
          </cell>
          <cell r="D265">
            <v>93.442222832769488</v>
          </cell>
          <cell r="E265">
            <v>12.053691451804326</v>
          </cell>
        </row>
        <row r="266">
          <cell r="B266">
            <v>47178</v>
          </cell>
          <cell r="C266">
            <v>105.09026844939272</v>
          </cell>
          <cell r="D266">
            <v>87.565748433420154</v>
          </cell>
          <cell r="E266">
            <v>11.755072805847883</v>
          </cell>
        </row>
        <row r="267">
          <cell r="B267">
            <v>47209</v>
          </cell>
          <cell r="C267">
            <v>93.366602138063314</v>
          </cell>
          <cell r="D267">
            <v>67.431434877490176</v>
          </cell>
          <cell r="E267">
            <v>10.45606466592433</v>
          </cell>
        </row>
        <row r="268">
          <cell r="B268">
            <v>47239</v>
          </cell>
          <cell r="C268">
            <v>97.255702981725463</v>
          </cell>
          <cell r="D268">
            <v>68.575006121120168</v>
          </cell>
          <cell r="E268">
            <v>10.191596091066126</v>
          </cell>
        </row>
        <row r="269">
          <cell r="B269">
            <v>47270</v>
          </cell>
          <cell r="C269">
            <v>103.42753692927629</v>
          </cell>
          <cell r="D269">
            <v>71.552301241949166</v>
          </cell>
          <cell r="E269">
            <v>10.310352650855803</v>
          </cell>
        </row>
        <row r="270">
          <cell r="B270">
            <v>47300</v>
          </cell>
          <cell r="C270">
            <v>133.31443145611485</v>
          </cell>
          <cell r="D270">
            <v>86.355915301423636</v>
          </cell>
          <cell r="E270">
            <v>10.521891246864705</v>
          </cell>
        </row>
        <row r="271">
          <cell r="B271">
            <v>47331</v>
          </cell>
          <cell r="C271">
            <v>134.75170785485952</v>
          </cell>
          <cell r="D271">
            <v>89.360761336359076</v>
          </cell>
          <cell r="E271">
            <v>10.677246693262294</v>
          </cell>
        </row>
        <row r="272">
          <cell r="B272">
            <v>47362</v>
          </cell>
          <cell r="C272">
            <v>123.66213407238811</v>
          </cell>
          <cell r="D272">
            <v>83.853188257337067</v>
          </cell>
          <cell r="E272">
            <v>10.605722825978413</v>
          </cell>
        </row>
        <row r="273">
          <cell r="B273">
            <v>47392</v>
          </cell>
          <cell r="C273">
            <v>103.20208180790453</v>
          </cell>
          <cell r="D273">
            <v>81.501506357523056</v>
          </cell>
          <cell r="E273">
            <v>10.637261120081881</v>
          </cell>
        </row>
        <row r="274">
          <cell r="B274">
            <v>47423</v>
          </cell>
          <cell r="C274">
            <v>109.90937166871322</v>
          </cell>
          <cell r="D274">
            <v>87.910443902593741</v>
          </cell>
          <cell r="E274">
            <v>10.975020629986274</v>
          </cell>
        </row>
        <row r="275">
          <cell r="B275">
            <v>47453</v>
          </cell>
          <cell r="C275">
            <v>120.4071257575839</v>
          </cell>
          <cell r="D275">
            <v>95.706041649146599</v>
          </cell>
          <cell r="E275">
            <v>11.416647786804718</v>
          </cell>
        </row>
        <row r="276">
          <cell r="B276">
            <v>47484</v>
          </cell>
          <cell r="C276">
            <v>122.2517071056799</v>
          </cell>
          <cell r="D276">
            <v>101.37372270527555</v>
          </cell>
          <cell r="E276">
            <v>12.388928262630357</v>
          </cell>
        </row>
        <row r="277">
          <cell r="B277">
            <v>47515</v>
          </cell>
          <cell r="C277">
            <v>116.70807360924093</v>
          </cell>
          <cell r="D277">
            <v>96.741752897221275</v>
          </cell>
          <cell r="E277">
            <v>12.479318284376918</v>
          </cell>
        </row>
        <row r="278">
          <cell r="B278">
            <v>47543</v>
          </cell>
          <cell r="C278">
            <v>108.80110162221487</v>
          </cell>
          <cell r="D278">
            <v>90.657774830195549</v>
          </cell>
          <cell r="E278">
            <v>12.170155141829222</v>
          </cell>
        </row>
        <row r="279">
          <cell r="B279">
            <v>47574</v>
          </cell>
          <cell r="C279">
            <v>96.663461966853831</v>
          </cell>
          <cell r="D279">
            <v>69.812500309394437</v>
          </cell>
          <cell r="E279">
            <v>10.82527784038844</v>
          </cell>
        </row>
        <row r="280">
          <cell r="B280">
            <v>47604</v>
          </cell>
          <cell r="C280">
            <v>100.68989050637263</v>
          </cell>
          <cell r="D280">
            <v>70.996452096046752</v>
          </cell>
          <cell r="E280">
            <v>10.551470639078582</v>
          </cell>
        </row>
        <row r="281">
          <cell r="B281">
            <v>47635</v>
          </cell>
          <cell r="C281">
            <v>107.07965753647858</v>
          </cell>
          <cell r="D281">
            <v>74.078878221512724</v>
          </cell>
          <cell r="E281">
            <v>10.674420601245664</v>
          </cell>
        </row>
        <row r="282">
          <cell r="B282">
            <v>47665</v>
          </cell>
          <cell r="C282">
            <v>138.02188555212857</v>
          </cell>
          <cell r="D282">
            <v>89.405221387498202</v>
          </cell>
          <cell r="E282">
            <v>10.893428817905312</v>
          </cell>
        </row>
        <row r="283">
          <cell r="B283">
            <v>47696</v>
          </cell>
          <cell r="C283">
            <v>139.5099134906464</v>
          </cell>
          <cell r="D283">
            <v>92.516171274961451</v>
          </cell>
          <cell r="E283">
            <v>11.054270006727743</v>
          </cell>
        </row>
        <row r="284">
          <cell r="B284">
            <v>47727</v>
          </cell>
          <cell r="C284">
            <v>128.02875674933733</v>
          </cell>
          <cell r="D284">
            <v>86.814120770151732</v>
          </cell>
          <cell r="E284">
            <v>10.980220566493275</v>
          </cell>
        </row>
        <row r="285">
          <cell r="B285">
            <v>47757</v>
          </cell>
          <cell r="C285">
            <v>106.84624138926007</v>
          </cell>
          <cell r="D285">
            <v>84.379398838805628</v>
          </cell>
          <cell r="E285">
            <v>11.012872506509922</v>
          </cell>
        </row>
        <row r="286">
          <cell r="B286">
            <v>47788</v>
          </cell>
          <cell r="C286">
            <v>113.79037176900994</v>
          </cell>
          <cell r="D286">
            <v>91.014641810589026</v>
          </cell>
          <cell r="E286">
            <v>11.362558612589991</v>
          </cell>
        </row>
        <row r="287">
          <cell r="B287">
            <v>47818</v>
          </cell>
          <cell r="C287">
            <v>124.65881112387049</v>
          </cell>
          <cell r="D287">
            <v>99.085509219563733</v>
          </cell>
          <cell r="E287">
            <v>11.819780026876055</v>
          </cell>
        </row>
        <row r="288">
          <cell r="B288">
            <v>47849</v>
          </cell>
          <cell r="C288">
            <v>125.61321663920431</v>
          </cell>
          <cell r="D288">
            <v>104.16115809894305</v>
          </cell>
          <cell r="E288">
            <v>12.729581996234106</v>
          </cell>
        </row>
        <row r="289">
          <cell r="B289">
            <v>47880</v>
          </cell>
          <cell r="C289">
            <v>119.91715192286804</v>
          </cell>
          <cell r="D289">
            <v>99.401824746956308</v>
          </cell>
          <cell r="E289">
            <v>12.822457438651103</v>
          </cell>
        </row>
        <row r="290">
          <cell r="B290">
            <v>47908</v>
          </cell>
          <cell r="C290">
            <v>111.79276488009376</v>
          </cell>
          <cell r="D290">
            <v>93.150557807175787</v>
          </cell>
          <cell r="E290">
            <v>12.504793352634454</v>
          </cell>
        </row>
        <row r="291">
          <cell r="B291">
            <v>47939</v>
          </cell>
          <cell r="C291">
            <v>99.321381080115486</v>
          </cell>
          <cell r="D291">
            <v>71.732108557861196</v>
          </cell>
          <cell r="E291">
            <v>11.122936462300849</v>
          </cell>
        </row>
        <row r="292">
          <cell r="B292">
            <v>47969</v>
          </cell>
          <cell r="C292">
            <v>103.45852282145442</v>
          </cell>
          <cell r="D292">
            <v>72.948615024626264</v>
          </cell>
          <cell r="E292">
            <v>10.841600486634039</v>
          </cell>
        </row>
        <row r="293">
          <cell r="B293">
            <v>48000</v>
          </cell>
          <cell r="C293">
            <v>110.02398688923145</v>
          </cell>
          <cell r="D293">
            <v>76.115797470085241</v>
          </cell>
          <cell r="E293">
            <v>10.967931157993297</v>
          </cell>
        </row>
        <row r="294">
          <cell r="B294">
            <v>48030</v>
          </cell>
          <cell r="C294">
            <v>141.81702179278184</v>
          </cell>
          <cell r="D294">
            <v>91.863563370249722</v>
          </cell>
          <cell r="E294">
            <v>11.192961361794483</v>
          </cell>
        </row>
        <row r="295">
          <cell r="B295">
            <v>48061</v>
          </cell>
          <cell r="C295">
            <v>143.34596547979839</v>
          </cell>
          <cell r="D295">
            <v>95.060053884936977</v>
          </cell>
          <cell r="E295">
            <v>11.358225140717375</v>
          </cell>
        </row>
        <row r="296">
          <cell r="B296">
            <v>48092</v>
          </cell>
          <cell r="C296">
            <v>131.54911565938627</v>
          </cell>
          <cell r="D296">
            <v>89.201216226914028</v>
          </cell>
          <cell r="E296">
            <v>11.28213959067967</v>
          </cell>
        </row>
        <row r="297">
          <cell r="B297">
            <v>48122</v>
          </cell>
          <cell r="C297">
            <v>109.7841525853857</v>
          </cell>
          <cell r="D297">
            <v>86.699547655905661</v>
          </cell>
          <cell r="E297">
            <v>11.315689348896591</v>
          </cell>
        </row>
        <row r="298">
          <cell r="B298">
            <v>48153</v>
          </cell>
          <cell r="C298">
            <v>116.91922312479637</v>
          </cell>
          <cell r="D298">
            <v>93.517237425651714</v>
          </cell>
          <cell r="E298">
            <v>11.674990643239946</v>
          </cell>
        </row>
        <row r="299">
          <cell r="B299">
            <v>48183</v>
          </cell>
          <cell r="C299">
            <v>128.08650789761347</v>
          </cell>
          <cell r="D299">
            <v>101.81002646158275</v>
          </cell>
          <cell r="E299">
            <v>12.144784103998338</v>
          </cell>
        </row>
        <row r="300">
          <cell r="B300">
            <v>48214</v>
          </cell>
          <cell r="C300">
            <v>129.30647307168616</v>
          </cell>
          <cell r="D300">
            <v>107.2236850961509</v>
          </cell>
          <cell r="E300">
            <v>13.103854798477782</v>
          </cell>
        </row>
        <row r="301">
          <cell r="B301">
            <v>48245</v>
          </cell>
          <cell r="C301">
            <v>123.44293371998678</v>
          </cell>
          <cell r="D301">
            <v>102.32441871015043</v>
          </cell>
          <cell r="E301">
            <v>13.199460947378569</v>
          </cell>
        </row>
        <row r="302">
          <cell r="B302">
            <v>48274</v>
          </cell>
          <cell r="C302">
            <v>115.07967496045769</v>
          </cell>
          <cell r="D302">
            <v>95.88935318249662</v>
          </cell>
          <cell r="E302">
            <v>12.872456960988066</v>
          </cell>
        </row>
        <row r="303">
          <cell r="B303">
            <v>48305</v>
          </cell>
          <cell r="C303">
            <v>102.24160985357906</v>
          </cell>
          <cell r="D303">
            <v>73.841162672029327</v>
          </cell>
          <cell r="E303">
            <v>11.449970971380194</v>
          </cell>
        </row>
        <row r="304">
          <cell r="B304">
            <v>48335</v>
          </cell>
          <cell r="C304">
            <v>106.5003910669186</v>
          </cell>
          <cell r="D304">
            <v>75.09343663566888</v>
          </cell>
          <cell r="E304">
            <v>11.160363207683274</v>
          </cell>
        </row>
        <row r="305">
          <cell r="B305">
            <v>48366</v>
          </cell>
          <cell r="C305">
            <v>113.25889168808789</v>
          </cell>
          <cell r="D305">
            <v>78.35373999031637</v>
          </cell>
          <cell r="E305">
            <v>11.29040822994525</v>
          </cell>
        </row>
        <row r="306">
          <cell r="B306">
            <v>48396</v>
          </cell>
          <cell r="C306">
            <v>145.98669949059936</v>
          </cell>
          <cell r="D306">
            <v>94.564518774507647</v>
          </cell>
          <cell r="E306">
            <v>11.522054729944619</v>
          </cell>
        </row>
        <row r="307">
          <cell r="B307">
            <v>48427</v>
          </cell>
          <cell r="C307">
            <v>147.56059689552919</v>
          </cell>
          <cell r="D307">
            <v>97.854991908783759</v>
          </cell>
          <cell r="E307">
            <v>11.692177563757541</v>
          </cell>
        </row>
        <row r="308">
          <cell r="B308">
            <v>48458</v>
          </cell>
          <cell r="C308">
            <v>135.41689829082554</v>
          </cell>
          <cell r="D308">
            <v>91.823893795640799</v>
          </cell>
          <cell r="E308">
            <v>11.613854960528988</v>
          </cell>
        </row>
        <row r="309">
          <cell r="B309">
            <v>48488</v>
          </cell>
          <cell r="C309">
            <v>113.01200582064789</v>
          </cell>
          <cell r="D309">
            <v>89.248671630599773</v>
          </cell>
          <cell r="E309">
            <v>11.64839114249699</v>
          </cell>
        </row>
        <row r="310">
          <cell r="B310">
            <v>48519</v>
          </cell>
          <cell r="C310">
            <v>120.35686037698713</v>
          </cell>
          <cell r="D310">
            <v>96.266813846915227</v>
          </cell>
          <cell r="E310">
            <v>12.018256546669203</v>
          </cell>
        </row>
        <row r="311">
          <cell r="B311">
            <v>48549</v>
          </cell>
          <cell r="C311">
            <v>131.85248357966088</v>
          </cell>
          <cell r="D311">
            <v>104.8034259236823</v>
          </cell>
          <cell r="E311">
            <v>12.501862787382649</v>
          </cell>
        </row>
        <row r="312">
          <cell r="B312">
            <v>48580</v>
          </cell>
          <cell r="C312">
            <v>133.0479241561022</v>
          </cell>
          <cell r="D312">
            <v>110.32617612655486</v>
          </cell>
          <cell r="E312">
            <v>13.483011623199269</v>
          </cell>
        </row>
        <row r="313">
          <cell r="B313">
            <v>48611</v>
          </cell>
          <cell r="C313">
            <v>127.01472473136246</v>
          </cell>
          <cell r="D313">
            <v>105.2851506692774</v>
          </cell>
          <cell r="E313">
            <v>13.581384112569982</v>
          </cell>
        </row>
        <row r="314">
          <cell r="B314">
            <v>48639</v>
          </cell>
          <cell r="C314">
            <v>118.40947713081269</v>
          </cell>
          <cell r="D314">
            <v>98.663888098855423</v>
          </cell>
          <cell r="E314">
            <v>13.244918346034792</v>
          </cell>
        </row>
        <row r="315">
          <cell r="B315">
            <v>48670</v>
          </cell>
          <cell r="C315">
            <v>105.19994575875097</v>
          </cell>
          <cell r="D315">
            <v>75.977738603542377</v>
          </cell>
          <cell r="E315">
            <v>11.781273073198815</v>
          </cell>
        </row>
        <row r="316">
          <cell r="B316">
            <v>48700</v>
          </cell>
          <cell r="C316">
            <v>109.58195376198299</v>
          </cell>
          <cell r="D316">
            <v>77.266246807185126</v>
          </cell>
          <cell r="E316">
            <v>11.483285579888991</v>
          </cell>
        </row>
        <row r="317">
          <cell r="B317">
            <v>48731</v>
          </cell>
          <cell r="C317">
            <v>116.53600994102509</v>
          </cell>
          <cell r="D317">
            <v>80.620886239772091</v>
          </cell>
          <cell r="E317">
            <v>11.617093422975065</v>
          </cell>
        </row>
        <row r="318">
          <cell r="B318">
            <v>48761</v>
          </cell>
          <cell r="C318">
            <v>150.21078883542756</v>
          </cell>
          <cell r="D318">
            <v>97.300719932202313</v>
          </cell>
          <cell r="E318">
            <v>11.855442557637923</v>
          </cell>
        </row>
        <row r="319">
          <cell r="B319">
            <v>48792</v>
          </cell>
          <cell r="C319">
            <v>151.83022657575239</v>
          </cell>
          <cell r="D319">
            <v>100.68640209959197</v>
          </cell>
          <cell r="E319">
            <v>12.030487853922622</v>
          </cell>
        </row>
        <row r="320">
          <cell r="B320">
            <v>48823</v>
          </cell>
          <cell r="C320">
            <v>139.33515303030467</v>
          </cell>
          <cell r="D320">
            <v>94.480795641742034</v>
          </cell>
          <cell r="E320">
            <v>11.949899005379178</v>
          </cell>
        </row>
        <row r="321">
          <cell r="B321">
            <v>48853</v>
          </cell>
          <cell r="C321">
            <v>116.28198049156232</v>
          </cell>
          <cell r="D321">
            <v>91.83106005495867</v>
          </cell>
          <cell r="E321">
            <v>11.985434483302026</v>
          </cell>
        </row>
        <row r="322">
          <cell r="B322">
            <v>48884</v>
          </cell>
          <cell r="C322">
            <v>123.83935661307842</v>
          </cell>
          <cell r="D322">
            <v>99.052270495022384</v>
          </cell>
          <cell r="E322">
            <v>12.366001852230179</v>
          </cell>
        </row>
        <row r="323">
          <cell r="B323">
            <v>48914</v>
          </cell>
          <cell r="C323">
            <v>135.66760285368656</v>
          </cell>
          <cell r="D323">
            <v>107.83588734852755</v>
          </cell>
          <cell r="E323">
            <v>12.863601120908626</v>
          </cell>
        </row>
        <row r="324">
          <cell r="B324">
            <v>48945</v>
          </cell>
          <cell r="C324">
            <v>136.78937524051824</v>
          </cell>
          <cell r="D324">
            <v>113.42866715695881</v>
          </cell>
          <cell r="E324">
            <v>13.862168447920755</v>
          </cell>
        </row>
        <row r="325">
          <cell r="B325">
            <v>48976</v>
          </cell>
          <cell r="C325">
            <v>130.58651574273816</v>
          </cell>
          <cell r="D325">
            <v>108.24588262840436</v>
          </cell>
          <cell r="E325">
            <v>13.963307277761395</v>
          </cell>
        </row>
        <row r="326">
          <cell r="B326">
            <v>49004</v>
          </cell>
          <cell r="C326">
            <v>121.73927930116767</v>
          </cell>
          <cell r="D326">
            <v>101.43842301521424</v>
          </cell>
          <cell r="E326">
            <v>13.617379731081519</v>
          </cell>
        </row>
        <row r="327">
          <cell r="B327">
            <v>49035</v>
          </cell>
          <cell r="C327">
            <v>108.15828166392291</v>
          </cell>
          <cell r="D327">
            <v>78.114314535055428</v>
          </cell>
          <cell r="E327">
            <v>12.112575175017437</v>
          </cell>
        </row>
        <row r="328">
          <cell r="B328">
            <v>49065</v>
          </cell>
          <cell r="C328">
            <v>112.66351645704736</v>
          </cell>
          <cell r="D328">
            <v>79.439056978701359</v>
          </cell>
          <cell r="E328">
            <v>11.806207952094706</v>
          </cell>
        </row>
        <row r="329">
          <cell r="B329">
            <v>49096</v>
          </cell>
          <cell r="C329">
            <v>119.81312819396229</v>
          </cell>
          <cell r="D329">
            <v>82.888032489227825</v>
          </cell>
          <cell r="E329">
            <v>11.943778616004881</v>
          </cell>
        </row>
        <row r="330">
          <cell r="B330">
            <v>49126</v>
          </cell>
          <cell r="C330">
            <v>154.43487818025574</v>
          </cell>
          <cell r="D330">
            <v>100.03692108989698</v>
          </cell>
          <cell r="E330">
            <v>12.188830385331228</v>
          </cell>
        </row>
        <row r="331">
          <cell r="B331">
            <v>49157</v>
          </cell>
          <cell r="C331">
            <v>156.09985625597562</v>
          </cell>
          <cell r="D331">
            <v>103.51781229040022</v>
          </cell>
          <cell r="E331">
            <v>12.368798144087705</v>
          </cell>
        </row>
        <row r="332">
          <cell r="B332">
            <v>49188</v>
          </cell>
          <cell r="C332">
            <v>143.25340776978379</v>
          </cell>
          <cell r="D332">
            <v>97.137697487843269</v>
          </cell>
          <cell r="E332">
            <v>12.285943050229369</v>
          </cell>
        </row>
        <row r="333">
          <cell r="B333">
            <v>49218</v>
          </cell>
          <cell r="C333">
            <v>119.55195516247676</v>
          </cell>
          <cell r="D333">
            <v>94.413448479317566</v>
          </cell>
          <cell r="E333">
            <v>12.322477824107061</v>
          </cell>
        </row>
        <row r="334">
          <cell r="B334">
            <v>49249</v>
          </cell>
          <cell r="C334">
            <v>127.32185284916972</v>
          </cell>
          <cell r="D334">
            <v>101.83772714312954</v>
          </cell>
          <cell r="E334">
            <v>12.713747157791154</v>
          </cell>
        </row>
        <row r="335">
          <cell r="B335">
            <v>49279</v>
          </cell>
          <cell r="C335">
            <v>139.48272212771221</v>
          </cell>
          <cell r="D335">
            <v>110.86834877337277</v>
          </cell>
          <cell r="E335">
            <v>13.225339454434602</v>
          </cell>
        </row>
        <row r="336">
          <cell r="B336">
            <v>49310</v>
          </cell>
          <cell r="C336">
            <v>140.53082632493428</v>
          </cell>
          <cell r="D336">
            <v>116.53115818736278</v>
          </cell>
          <cell r="E336">
            <v>14.241325272642243</v>
          </cell>
        </row>
        <row r="337">
          <cell r="B337">
            <v>49341</v>
          </cell>
          <cell r="C337">
            <v>134.15830675411385</v>
          </cell>
          <cell r="D337">
            <v>111.20661458753133</v>
          </cell>
          <cell r="E337">
            <v>14.345230442952808</v>
          </cell>
        </row>
        <row r="338">
          <cell r="B338">
            <v>49369</v>
          </cell>
          <cell r="C338">
            <v>125.06908147152265</v>
          </cell>
          <cell r="D338">
            <v>104.21295793157304</v>
          </cell>
          <cell r="E338">
            <v>13.989841116128245</v>
          </cell>
        </row>
        <row r="339">
          <cell r="B339">
            <v>49400</v>
          </cell>
          <cell r="C339">
            <v>111.11661756909481</v>
          </cell>
          <cell r="D339">
            <v>80.250890466568478</v>
          </cell>
          <cell r="E339">
            <v>12.443877276836057</v>
          </cell>
        </row>
        <row r="340">
          <cell r="B340">
            <v>49430</v>
          </cell>
          <cell r="C340">
            <v>115.74507915211173</v>
          </cell>
          <cell r="D340">
            <v>81.611867150217591</v>
          </cell>
          <cell r="E340">
            <v>12.129130324300421</v>
          </cell>
        </row>
        <row r="341">
          <cell r="B341">
            <v>49461</v>
          </cell>
          <cell r="C341">
            <v>123.09024644689947</v>
          </cell>
          <cell r="D341">
            <v>85.155178738683546</v>
          </cell>
          <cell r="E341">
            <v>12.270463809034695</v>
          </cell>
        </row>
        <row r="342">
          <cell r="B342">
            <v>49491</v>
          </cell>
          <cell r="C342">
            <v>158.65896752508391</v>
          </cell>
          <cell r="D342">
            <v>102.77312224759164</v>
          </cell>
          <cell r="E342">
            <v>12.522218213024532</v>
          </cell>
        </row>
        <row r="343">
          <cell r="B343">
            <v>49522</v>
          </cell>
          <cell r="C343">
            <v>160.36948593619883</v>
          </cell>
          <cell r="D343">
            <v>106.34922248120843</v>
          </cell>
          <cell r="E343">
            <v>12.707108434252786</v>
          </cell>
        </row>
        <row r="344">
          <cell r="B344">
            <v>49553</v>
          </cell>
          <cell r="C344">
            <v>147.17166250926292</v>
          </cell>
          <cell r="D344">
            <v>99.794599333944504</v>
          </cell>
          <cell r="E344">
            <v>12.621987095079559</v>
          </cell>
        </row>
        <row r="345">
          <cell r="B345">
            <v>49583</v>
          </cell>
          <cell r="C345">
            <v>122.82192983339122</v>
          </cell>
          <cell r="D345">
            <v>96.995836903676476</v>
          </cell>
          <cell r="E345">
            <v>12.659521164912098</v>
          </cell>
        </row>
        <row r="346">
          <cell r="B346">
            <v>49614</v>
          </cell>
          <cell r="C346">
            <v>130.80434908526104</v>
          </cell>
          <cell r="D346">
            <v>104.62318379123671</v>
          </cell>
          <cell r="E346">
            <v>13.061492463352131</v>
          </cell>
        </row>
        <row r="347">
          <cell r="B347">
            <v>49644</v>
          </cell>
          <cell r="C347">
            <v>143.29784140173788</v>
          </cell>
          <cell r="D347">
            <v>113.90081019821801</v>
          </cell>
          <cell r="E347">
            <v>13.587077787960579</v>
          </cell>
        </row>
        <row r="348">
          <cell r="B348">
            <v>49675</v>
          </cell>
          <cell r="C348">
            <v>144.27227740935029</v>
          </cell>
          <cell r="D348">
            <v>119.63364921776673</v>
          </cell>
          <cell r="E348">
            <v>14.620482097363729</v>
          </cell>
        </row>
        <row r="349">
          <cell r="B349">
            <v>49706</v>
          </cell>
          <cell r="C349">
            <v>137.73009776548952</v>
          </cell>
          <cell r="D349">
            <v>114.16734654665831</v>
          </cell>
          <cell r="E349">
            <v>14.727153608144221</v>
          </cell>
        </row>
        <row r="350">
          <cell r="B350">
            <v>49735</v>
          </cell>
          <cell r="C350">
            <v>128.39888364187763</v>
          </cell>
          <cell r="D350">
            <v>106.98749284793188</v>
          </cell>
          <cell r="E350">
            <v>14.362302501174973</v>
          </cell>
        </row>
        <row r="351">
          <cell r="B351">
            <v>49766</v>
          </cell>
          <cell r="C351">
            <v>114.07495347426674</v>
          </cell>
          <cell r="D351">
            <v>82.387466398081528</v>
          </cell>
          <cell r="E351">
            <v>12.775179378654679</v>
          </cell>
        </row>
        <row r="352">
          <cell r="B352">
            <v>49796</v>
          </cell>
          <cell r="C352">
            <v>118.82664184717611</v>
          </cell>
          <cell r="D352">
            <v>83.784677321733824</v>
          </cell>
          <cell r="E352">
            <v>12.452052696506136</v>
          </cell>
        </row>
        <row r="353">
          <cell r="B353">
            <v>49827</v>
          </cell>
          <cell r="C353">
            <v>126.36736469983667</v>
          </cell>
          <cell r="D353">
            <v>87.422324988139266</v>
          </cell>
          <cell r="E353">
            <v>12.59714900206451</v>
          </cell>
        </row>
        <row r="354">
          <cell r="B354">
            <v>49857</v>
          </cell>
          <cell r="C354">
            <v>162.88305686991208</v>
          </cell>
          <cell r="D354">
            <v>105.50932340528631</v>
          </cell>
          <cell r="E354">
            <v>12.855606040717836</v>
          </cell>
        </row>
        <row r="355">
          <cell r="B355">
            <v>49888</v>
          </cell>
          <cell r="C355">
            <v>164.63911561642203</v>
          </cell>
          <cell r="D355">
            <v>109.18063267201664</v>
          </cell>
          <cell r="E355">
            <v>13.045418724417868</v>
          </cell>
        </row>
        <row r="356">
          <cell r="B356">
            <v>49919</v>
          </cell>
          <cell r="C356">
            <v>151.08991724874204</v>
          </cell>
          <cell r="D356">
            <v>102.45150118004575</v>
          </cell>
          <cell r="E356">
            <v>12.958031139929751</v>
          </cell>
        </row>
        <row r="357">
          <cell r="B357">
            <v>49949</v>
          </cell>
          <cell r="C357">
            <v>126.09190450430566</v>
          </cell>
          <cell r="D357">
            <v>99.578225328035373</v>
          </cell>
          <cell r="E357">
            <v>12.996564505717133</v>
          </cell>
        </row>
        <row r="358">
          <cell r="B358">
            <v>49980</v>
          </cell>
          <cell r="C358">
            <v>134.28684532135233</v>
          </cell>
          <cell r="D358">
            <v>107.40864043934387</v>
          </cell>
          <cell r="E358">
            <v>13.409237768913107</v>
          </cell>
        </row>
        <row r="359">
          <cell r="B359">
            <v>50010</v>
          </cell>
          <cell r="C359">
            <v>147.11296067576353</v>
          </cell>
          <cell r="D359">
            <v>116.93327162306323</v>
          </cell>
          <cell r="E359">
            <v>13.948816121486555</v>
          </cell>
        </row>
        <row r="360">
          <cell r="B360">
            <v>50041</v>
          </cell>
          <cell r="C360">
            <v>148.01372849376634</v>
          </cell>
          <cell r="D360">
            <v>122.73614024817068</v>
          </cell>
          <cell r="E360">
            <v>14.999638922085216</v>
          </cell>
        </row>
        <row r="361">
          <cell r="B361">
            <v>50072</v>
          </cell>
          <cell r="C361">
            <v>141.30188877686524</v>
          </cell>
          <cell r="D361">
            <v>117.1280785057853</v>
          </cell>
          <cell r="E361">
            <v>15.109076773335635</v>
          </cell>
        </row>
        <row r="362">
          <cell r="B362">
            <v>50100</v>
          </cell>
          <cell r="C362">
            <v>131.72868581223264</v>
          </cell>
          <cell r="D362">
            <v>109.76202776429068</v>
          </cell>
          <cell r="E362">
            <v>14.7347638862217</v>
          </cell>
        </row>
        <row r="363">
          <cell r="B363">
            <v>50131</v>
          </cell>
          <cell r="C363">
            <v>117.03328937943864</v>
          </cell>
          <cell r="D363">
            <v>84.524042329594579</v>
          </cell>
          <cell r="E363">
            <v>13.106481480473299</v>
          </cell>
        </row>
        <row r="364">
          <cell r="B364">
            <v>50161</v>
          </cell>
          <cell r="C364">
            <v>121.9082045422405</v>
          </cell>
          <cell r="D364">
            <v>85.957487493250071</v>
          </cell>
          <cell r="E364">
            <v>12.774975068711854</v>
          </cell>
        </row>
        <row r="365">
          <cell r="B365">
            <v>50192</v>
          </cell>
          <cell r="C365">
            <v>129.64448295277387</v>
          </cell>
          <cell r="D365">
            <v>89.689471237595001</v>
          </cell>
          <cell r="E365">
            <v>12.923834195094326</v>
          </cell>
        </row>
        <row r="366">
          <cell r="B366">
            <v>50222</v>
          </cell>
          <cell r="C366">
            <v>167.10714621474025</v>
          </cell>
          <cell r="D366">
            <v>108.24552456298099</v>
          </cell>
          <cell r="E366">
            <v>13.18899386841114</v>
          </cell>
        </row>
        <row r="367">
          <cell r="B367">
            <v>50253</v>
          </cell>
          <cell r="C367">
            <v>168.90874529664526</v>
          </cell>
          <cell r="D367">
            <v>112.01204286282487</v>
          </cell>
          <cell r="E367">
            <v>13.383729014582951</v>
          </cell>
        </row>
        <row r="368">
          <cell r="B368">
            <v>50284</v>
          </cell>
          <cell r="C368">
            <v>155.00817198822116</v>
          </cell>
          <cell r="D368">
            <v>105.10840302614697</v>
          </cell>
          <cell r="E368">
            <v>13.294075184779942</v>
          </cell>
        </row>
        <row r="369">
          <cell r="B369">
            <v>50314</v>
          </cell>
          <cell r="C369">
            <v>129.36187917522011</v>
          </cell>
          <cell r="D369">
            <v>102.16061375239427</v>
          </cell>
          <cell r="E369">
            <v>13.333607846522169</v>
          </cell>
        </row>
        <row r="370">
          <cell r="B370">
            <v>50345</v>
          </cell>
          <cell r="C370">
            <v>137.76934155744362</v>
          </cell>
          <cell r="D370">
            <v>110.19409708745103</v>
          </cell>
          <cell r="E370">
            <v>13.756983074474082</v>
          </cell>
        </row>
        <row r="371">
          <cell r="B371">
            <v>50375</v>
          </cell>
          <cell r="C371">
            <v>150.92807994978918</v>
          </cell>
          <cell r="D371">
            <v>119.96573304790846</v>
          </cell>
          <cell r="E371">
            <v>14.310554455012531</v>
          </cell>
        </row>
        <row r="372">
          <cell r="B372">
            <v>50406</v>
          </cell>
          <cell r="C372">
            <v>151.75517957818238</v>
          </cell>
          <cell r="D372">
            <v>125.83863127857464</v>
          </cell>
          <cell r="E372">
            <v>15.378795746806702</v>
          </cell>
        </row>
        <row r="373">
          <cell r="B373">
            <v>50437</v>
          </cell>
          <cell r="C373">
            <v>144.87367978824091</v>
          </cell>
          <cell r="D373">
            <v>120.08881046491226</v>
          </cell>
          <cell r="E373">
            <v>15.490999938527048</v>
          </cell>
        </row>
        <row r="374">
          <cell r="B374">
            <v>50465</v>
          </cell>
          <cell r="C374">
            <v>135.05848798258762</v>
          </cell>
          <cell r="D374">
            <v>112.5365626806495</v>
          </cell>
          <cell r="E374">
            <v>15.107225271268426</v>
          </cell>
        </row>
        <row r="375">
          <cell r="B375">
            <v>50496</v>
          </cell>
          <cell r="C375">
            <v>119.99162528461056</v>
          </cell>
          <cell r="D375">
            <v>86.660618261107629</v>
          </cell>
          <cell r="E375">
            <v>13.437783582291921</v>
          </cell>
        </row>
        <row r="376">
          <cell r="B376">
            <v>50526</v>
          </cell>
          <cell r="C376">
            <v>124.98976723730486</v>
          </cell>
          <cell r="D376">
            <v>88.130297664766303</v>
          </cell>
          <cell r="E376">
            <v>13.097897440917569</v>
          </cell>
        </row>
        <row r="377">
          <cell r="B377">
            <v>50557</v>
          </cell>
          <cell r="C377">
            <v>132.92160120571106</v>
          </cell>
          <cell r="D377">
            <v>91.956617487050721</v>
          </cell>
          <cell r="E377">
            <v>13.25051938812414</v>
          </cell>
        </row>
        <row r="378">
          <cell r="B378">
            <v>50587</v>
          </cell>
          <cell r="C378">
            <v>171.33123555956843</v>
          </cell>
          <cell r="D378">
            <v>110.98172572067566</v>
          </cell>
          <cell r="E378">
            <v>13.522381696104445</v>
          </cell>
        </row>
        <row r="379">
          <cell r="B379">
            <v>50618</v>
          </cell>
          <cell r="C379">
            <v>173.17837497686847</v>
          </cell>
          <cell r="D379">
            <v>114.8434530536331</v>
          </cell>
          <cell r="E379">
            <v>13.722039304748032</v>
          </cell>
        </row>
        <row r="380">
          <cell r="B380">
            <v>50649</v>
          </cell>
          <cell r="C380">
            <v>158.92642672770032</v>
          </cell>
          <cell r="D380">
            <v>107.76530487224821</v>
          </cell>
          <cell r="E380">
            <v>13.630119229630132</v>
          </cell>
        </row>
        <row r="381">
          <cell r="B381">
            <v>50679</v>
          </cell>
          <cell r="C381">
            <v>132.63185384613453</v>
          </cell>
          <cell r="D381">
            <v>104.74300217675317</v>
          </cell>
          <cell r="E381">
            <v>13.670651187327204</v>
          </cell>
        </row>
        <row r="382">
          <cell r="B382">
            <v>50710</v>
          </cell>
          <cell r="C382">
            <v>141.25183779353492</v>
          </cell>
          <cell r="D382">
            <v>112.97955373555818</v>
          </cell>
          <cell r="E382">
            <v>14.104728380035057</v>
          </cell>
        </row>
        <row r="383">
          <cell r="B383">
            <v>50740</v>
          </cell>
          <cell r="C383">
            <v>154.74319922381486</v>
          </cell>
          <cell r="D383">
            <v>122.9981944727537</v>
          </cell>
          <cell r="E383">
            <v>14.672292788538508</v>
          </cell>
        </row>
        <row r="384">
          <cell r="B384">
            <v>50771</v>
          </cell>
          <cell r="C384">
            <v>155.49663066259842</v>
          </cell>
          <cell r="D384">
            <v>128.94112230897861</v>
          </cell>
          <cell r="E384">
            <v>15.75795257152819</v>
          </cell>
        </row>
        <row r="385">
          <cell r="B385">
            <v>50802</v>
          </cell>
          <cell r="C385">
            <v>148.4454707996166</v>
          </cell>
          <cell r="D385">
            <v>123.04954242403923</v>
          </cell>
          <cell r="E385">
            <v>15.872923103718461</v>
          </cell>
        </row>
        <row r="386">
          <cell r="B386">
            <v>50830</v>
          </cell>
          <cell r="C386">
            <v>138.3882901529426</v>
          </cell>
          <cell r="D386">
            <v>115.31109759700831</v>
          </cell>
          <cell r="E386">
            <v>15.479686656315154</v>
          </cell>
        </row>
        <row r="387">
          <cell r="B387">
            <v>50861</v>
          </cell>
          <cell r="C387">
            <v>122.94996118978247</v>
          </cell>
          <cell r="D387">
            <v>88.79719419262068</v>
          </cell>
          <cell r="E387">
            <v>13.769085684110541</v>
          </cell>
        </row>
        <row r="388">
          <cell r="B388">
            <v>50891</v>
          </cell>
          <cell r="C388">
            <v>128.07132993236922</v>
          </cell>
          <cell r="D388">
            <v>90.30310783628255</v>
          </cell>
          <cell r="E388">
            <v>13.420819813123284</v>
          </cell>
        </row>
        <row r="389">
          <cell r="B389">
            <v>50922</v>
          </cell>
          <cell r="C389">
            <v>136.19871945864824</v>
          </cell>
          <cell r="D389">
            <v>94.223763736506456</v>
          </cell>
          <cell r="E389">
            <v>13.577204581153955</v>
          </cell>
        </row>
        <row r="390">
          <cell r="B390">
            <v>50952</v>
          </cell>
          <cell r="C390">
            <v>175.5553249043966</v>
          </cell>
          <cell r="D390">
            <v>113.71792687837032</v>
          </cell>
          <cell r="E390">
            <v>13.855769523797749</v>
          </cell>
        </row>
        <row r="391">
          <cell r="B391">
            <v>50983</v>
          </cell>
          <cell r="C391">
            <v>177.44800465709167</v>
          </cell>
          <cell r="D391">
            <v>117.67486324444131</v>
          </cell>
          <cell r="E391">
            <v>14.060349594913113</v>
          </cell>
        </row>
        <row r="392">
          <cell r="B392">
            <v>51014</v>
          </cell>
          <cell r="C392">
            <v>162.84468146717944</v>
          </cell>
          <cell r="D392">
            <v>110.42220671834946</v>
          </cell>
          <cell r="E392">
            <v>13.966163274480325</v>
          </cell>
        </row>
        <row r="393">
          <cell r="B393">
            <v>51044</v>
          </cell>
          <cell r="C393">
            <v>135.90182851704898</v>
          </cell>
          <cell r="D393">
            <v>107.32539060111208</v>
          </cell>
          <cell r="E393">
            <v>14.007694528132241</v>
          </cell>
        </row>
        <row r="394">
          <cell r="B394">
            <v>51075</v>
          </cell>
          <cell r="C394">
            <v>144.73433402962621</v>
          </cell>
          <cell r="D394">
            <v>115.76501038366534</v>
          </cell>
          <cell r="E394">
            <v>14.452473685596035</v>
          </cell>
        </row>
        <row r="395">
          <cell r="B395">
            <v>51105</v>
          </cell>
          <cell r="C395">
            <v>158.5583184978405</v>
          </cell>
          <cell r="D395">
            <v>126.03065589759892</v>
          </cell>
          <cell r="E395">
            <v>15.034031122064484</v>
          </cell>
        </row>
        <row r="396">
          <cell r="B396">
            <v>51136</v>
          </cell>
          <cell r="C396">
            <v>159.23808174701446</v>
          </cell>
          <cell r="D396">
            <v>132.04361333938257</v>
          </cell>
          <cell r="E396">
            <v>16.137109396249677</v>
          </cell>
        </row>
        <row r="397">
          <cell r="B397">
            <v>51167</v>
          </cell>
          <cell r="C397">
            <v>152.0172618109923</v>
          </cell>
          <cell r="D397">
            <v>126.01027438316622</v>
          </cell>
          <cell r="E397">
            <v>16.254846268909876</v>
          </cell>
        </row>
        <row r="398">
          <cell r="B398">
            <v>51196</v>
          </cell>
          <cell r="C398">
            <v>141.71809232329758</v>
          </cell>
          <cell r="D398">
            <v>118.08563251336713</v>
          </cell>
          <cell r="E398">
            <v>15.852148041361881</v>
          </cell>
        </row>
        <row r="399">
          <cell r="B399">
            <v>51227</v>
          </cell>
          <cell r="C399">
            <v>125.90829709495438</v>
          </cell>
          <cell r="D399">
            <v>90.933770124133716</v>
          </cell>
          <cell r="E399">
            <v>14.100387785929161</v>
          </cell>
        </row>
        <row r="400">
          <cell r="B400">
            <v>51257</v>
          </cell>
          <cell r="C400">
            <v>131.1528926274336</v>
          </cell>
          <cell r="D400">
            <v>92.475918007798782</v>
          </cell>
          <cell r="E400">
            <v>13.743742185328999</v>
          </cell>
        </row>
        <row r="401">
          <cell r="B401">
            <v>51288</v>
          </cell>
          <cell r="C401">
            <v>139.47583771158546</v>
          </cell>
          <cell r="D401">
            <v>96.490909985962176</v>
          </cell>
          <cell r="E401">
            <v>13.903889774183771</v>
          </cell>
        </row>
        <row r="402">
          <cell r="B402">
            <v>51318</v>
          </cell>
          <cell r="C402">
            <v>179.77941424922477</v>
          </cell>
          <cell r="D402">
            <v>116.45412803606499</v>
          </cell>
          <cell r="E402">
            <v>14.189157351491053</v>
          </cell>
        </row>
        <row r="403">
          <cell r="B403">
            <v>51349</v>
          </cell>
          <cell r="C403">
            <v>181.71763433731491</v>
          </cell>
          <cell r="D403">
            <v>120.50627343524954</v>
          </cell>
          <cell r="E403">
            <v>14.398659885078196</v>
          </cell>
        </row>
        <row r="404">
          <cell r="B404">
            <v>51380</v>
          </cell>
          <cell r="C404">
            <v>166.76293620665857</v>
          </cell>
          <cell r="D404">
            <v>113.07910856445069</v>
          </cell>
          <cell r="E404">
            <v>14.302207319330515</v>
          </cell>
        </row>
        <row r="405">
          <cell r="B405">
            <v>51410</v>
          </cell>
          <cell r="C405">
            <v>139.17180318796343</v>
          </cell>
          <cell r="D405">
            <v>109.90777902547097</v>
          </cell>
          <cell r="E405">
            <v>14.344737868937276</v>
          </cell>
        </row>
        <row r="406">
          <cell r="B406">
            <v>51441</v>
          </cell>
          <cell r="C406">
            <v>148.2168302657175</v>
          </cell>
          <cell r="D406">
            <v>118.5504670317725</v>
          </cell>
          <cell r="E406">
            <v>14.80021899115701</v>
          </cell>
        </row>
        <row r="407">
          <cell r="B407">
            <v>51471</v>
          </cell>
          <cell r="C407">
            <v>162.37343777186615</v>
          </cell>
          <cell r="D407">
            <v>129.06311732244413</v>
          </cell>
          <cell r="E407">
            <v>15.395769455590459</v>
          </cell>
        </row>
        <row r="408">
          <cell r="B408">
            <v>51502</v>
          </cell>
          <cell r="C408">
            <v>162.9795328314305</v>
          </cell>
          <cell r="D408">
            <v>135.14610436978654</v>
          </cell>
          <cell r="E408">
            <v>16.516266220971165</v>
          </cell>
        </row>
        <row r="409">
          <cell r="B409">
            <v>51533</v>
          </cell>
          <cell r="C409">
            <v>155.58905282236799</v>
          </cell>
          <cell r="D409">
            <v>128.97100634229318</v>
          </cell>
          <cell r="E409">
            <v>16.636769434101289</v>
          </cell>
        </row>
        <row r="410">
          <cell r="B410">
            <v>51561</v>
          </cell>
          <cell r="C410">
            <v>145.04789449365259</v>
          </cell>
          <cell r="D410">
            <v>120.86016742972595</v>
          </cell>
          <cell r="E410">
            <v>16.224609426408609</v>
          </cell>
        </row>
        <row r="411">
          <cell r="B411">
            <v>51592</v>
          </cell>
          <cell r="C411">
            <v>128.86663300012631</v>
          </cell>
          <cell r="D411">
            <v>93.07034605564678</v>
          </cell>
          <cell r="E411">
            <v>14.431689887747783</v>
          </cell>
        </row>
        <row r="412">
          <cell r="B412">
            <v>51622</v>
          </cell>
          <cell r="C412">
            <v>134.23445532249801</v>
          </cell>
          <cell r="D412">
            <v>94.648728179315029</v>
          </cell>
          <cell r="E412">
            <v>14.066664557534716</v>
          </cell>
        </row>
        <row r="413">
          <cell r="B413">
            <v>51653</v>
          </cell>
          <cell r="C413">
            <v>142.75295596452264</v>
          </cell>
          <cell r="D413">
            <v>98.758056235417911</v>
          </cell>
          <cell r="E413">
            <v>14.230574967213586</v>
          </cell>
        </row>
        <row r="414">
          <cell r="B414">
            <v>51683</v>
          </cell>
          <cell r="C414">
            <v>184.00350359405294</v>
          </cell>
          <cell r="D414">
            <v>119.19032919375965</v>
          </cell>
          <cell r="E414">
            <v>14.522545179184357</v>
          </cell>
        </row>
        <row r="415">
          <cell r="B415">
            <v>51714</v>
          </cell>
          <cell r="C415">
            <v>185.98726401753811</v>
          </cell>
          <cell r="D415">
            <v>123.33768362605777</v>
          </cell>
          <cell r="E415">
            <v>14.736970175243277</v>
          </cell>
        </row>
        <row r="416">
          <cell r="B416">
            <v>51745</v>
          </cell>
          <cell r="C416">
            <v>170.68119094613769</v>
          </cell>
          <cell r="D416">
            <v>115.73601041055193</v>
          </cell>
          <cell r="E416">
            <v>14.638251364180705</v>
          </cell>
        </row>
        <row r="417">
          <cell r="B417">
            <v>51775</v>
          </cell>
          <cell r="C417">
            <v>142.44177785887786</v>
          </cell>
          <cell r="D417">
            <v>112.49016744982987</v>
          </cell>
          <cell r="E417">
            <v>14.681781209742311</v>
          </cell>
        </row>
        <row r="418">
          <cell r="B418">
            <v>51806</v>
          </cell>
          <cell r="C418">
            <v>151.6993265018088</v>
          </cell>
          <cell r="D418">
            <v>121.33592367987966</v>
          </cell>
          <cell r="E418">
            <v>15.147964296717985</v>
          </cell>
        </row>
        <row r="419">
          <cell r="B419">
            <v>51836</v>
          </cell>
          <cell r="C419">
            <v>166.18855704589183</v>
          </cell>
          <cell r="D419">
            <v>132.09557874728938</v>
          </cell>
          <cell r="E419">
            <v>15.757507789116437</v>
          </cell>
        </row>
        <row r="420">
          <cell r="B420">
            <v>51867</v>
          </cell>
          <cell r="C420">
            <v>166.72098391584652</v>
          </cell>
          <cell r="D420">
            <v>138.24859540019048</v>
          </cell>
          <cell r="E420">
            <v>16.895423045692649</v>
          </cell>
        </row>
        <row r="421">
          <cell r="B421">
            <v>51898</v>
          </cell>
          <cell r="C421">
            <v>159.16084383374368</v>
          </cell>
          <cell r="D421">
            <v>131.93173830142015</v>
          </cell>
          <cell r="E421">
            <v>17.018692599292702</v>
          </cell>
        </row>
        <row r="422">
          <cell r="B422">
            <v>51926</v>
          </cell>
          <cell r="C422">
            <v>148.37769666400757</v>
          </cell>
          <cell r="D422">
            <v>123.63470234608477</v>
          </cell>
          <cell r="E422">
            <v>16.597070811455335</v>
          </cell>
        </row>
        <row r="423">
          <cell r="B423">
            <v>51957</v>
          </cell>
          <cell r="C423">
            <v>131.82496890529822</v>
          </cell>
          <cell r="D423">
            <v>95.206921987159816</v>
          </cell>
          <cell r="E423">
            <v>14.762991989566403</v>
          </cell>
        </row>
        <row r="424">
          <cell r="B424">
            <v>51987</v>
          </cell>
          <cell r="C424">
            <v>137.31601801756236</v>
          </cell>
          <cell r="D424">
            <v>96.821538350831261</v>
          </cell>
          <cell r="E424">
            <v>14.389586929740432</v>
          </cell>
        </row>
        <row r="425">
          <cell r="B425">
            <v>52018</v>
          </cell>
          <cell r="C425">
            <v>146.03007421745983</v>
          </cell>
          <cell r="D425">
            <v>101.02520248487363</v>
          </cell>
          <cell r="E425">
            <v>14.5572601602434</v>
          </cell>
        </row>
        <row r="426">
          <cell r="B426">
            <v>52048</v>
          </cell>
          <cell r="C426">
            <v>188.22759293888112</v>
          </cell>
          <cell r="D426">
            <v>121.92653035145432</v>
          </cell>
          <cell r="E426">
            <v>14.855933006877661</v>
          </cell>
        </row>
        <row r="427">
          <cell r="B427">
            <v>52079</v>
          </cell>
          <cell r="C427">
            <v>190.25689369776134</v>
          </cell>
          <cell r="D427">
            <v>126.169093816866</v>
          </cell>
          <cell r="E427">
            <v>15.07528046540836</v>
          </cell>
        </row>
        <row r="428">
          <cell r="B428">
            <v>52110</v>
          </cell>
          <cell r="C428">
            <v>174.59944568561684</v>
          </cell>
          <cell r="D428">
            <v>118.39291225665318</v>
          </cell>
          <cell r="E428">
            <v>14.974295409030898</v>
          </cell>
        </row>
        <row r="429">
          <cell r="B429">
            <v>52140</v>
          </cell>
          <cell r="C429">
            <v>145.71175252979231</v>
          </cell>
          <cell r="D429">
            <v>115.07255587418877</v>
          </cell>
          <cell r="E429">
            <v>15.018824550547347</v>
          </cell>
        </row>
        <row r="430">
          <cell r="B430">
            <v>52171</v>
          </cell>
          <cell r="C430">
            <v>155.18182273790009</v>
          </cell>
          <cell r="D430">
            <v>124.12138032798681</v>
          </cell>
          <cell r="E430">
            <v>15.495709602278961</v>
          </cell>
        </row>
        <row r="431">
          <cell r="B431">
            <v>52201</v>
          </cell>
          <cell r="C431">
            <v>170.00367631991747</v>
          </cell>
          <cell r="D431">
            <v>135.1280401721346</v>
          </cell>
          <cell r="E431">
            <v>16.119246122642412</v>
          </cell>
        </row>
        <row r="432">
          <cell r="B432">
            <v>52232</v>
          </cell>
          <cell r="C432">
            <v>170.46243500026256</v>
          </cell>
          <cell r="D432">
            <v>141.35108643059442</v>
          </cell>
          <cell r="E432">
            <v>17.274579870414136</v>
          </cell>
        </row>
        <row r="433">
          <cell r="B433">
            <v>52263</v>
          </cell>
          <cell r="C433">
            <v>162.73263484511935</v>
          </cell>
          <cell r="D433">
            <v>134.89247026054713</v>
          </cell>
          <cell r="E433">
            <v>17.400615764484115</v>
          </cell>
        </row>
        <row r="434">
          <cell r="B434">
            <v>52291</v>
          </cell>
          <cell r="C434">
            <v>151.70749883436255</v>
          </cell>
          <cell r="D434">
            <v>126.40923726244357</v>
          </cell>
          <cell r="E434">
            <v>16.969532196502062</v>
          </cell>
        </row>
        <row r="435">
          <cell r="B435">
            <v>52322</v>
          </cell>
          <cell r="C435">
            <v>134.78330481047013</v>
          </cell>
          <cell r="D435">
            <v>97.343497918672881</v>
          </cell>
          <cell r="E435">
            <v>15.094294091385025</v>
          </cell>
        </row>
        <row r="436">
          <cell r="B436">
            <v>52352</v>
          </cell>
          <cell r="C436">
            <v>140.39758071262673</v>
          </cell>
          <cell r="D436">
            <v>98.994348522347494</v>
          </cell>
          <cell r="E436">
            <v>14.712509301946147</v>
          </cell>
        </row>
        <row r="437">
          <cell r="B437">
            <v>52383</v>
          </cell>
          <cell r="C437">
            <v>149.30719247039704</v>
          </cell>
          <cell r="D437">
            <v>103.29234873432935</v>
          </cell>
          <cell r="E437">
            <v>14.883945353273216</v>
          </cell>
        </row>
        <row r="438">
          <cell r="B438">
            <v>52413</v>
          </cell>
          <cell r="C438">
            <v>192.45168228370929</v>
          </cell>
          <cell r="D438">
            <v>124.66273150914898</v>
          </cell>
          <cell r="E438">
            <v>15.189320834570966</v>
          </cell>
        </row>
        <row r="439">
          <cell r="B439">
            <v>52444</v>
          </cell>
          <cell r="C439">
            <v>194.52652337798455</v>
          </cell>
          <cell r="D439">
            <v>129.00050400767421</v>
          </cell>
          <cell r="E439">
            <v>15.413590755573441</v>
          </cell>
        </row>
        <row r="440">
          <cell r="B440">
            <v>52475</v>
          </cell>
          <cell r="C440">
            <v>178.51770042509597</v>
          </cell>
          <cell r="D440">
            <v>121.04981410275441</v>
          </cell>
          <cell r="E440">
            <v>15.310339453881088</v>
          </cell>
        </row>
        <row r="441">
          <cell r="B441">
            <v>52505</v>
          </cell>
          <cell r="C441">
            <v>148.98172720070676</v>
          </cell>
          <cell r="D441">
            <v>117.65494429854768</v>
          </cell>
          <cell r="E441">
            <v>15.355867891352384</v>
          </cell>
        </row>
        <row r="442">
          <cell r="B442">
            <v>52536</v>
          </cell>
          <cell r="C442">
            <v>158.66431897399139</v>
          </cell>
          <cell r="D442">
            <v>126.90683697609397</v>
          </cell>
          <cell r="E442">
            <v>15.843454907839936</v>
          </cell>
        </row>
        <row r="443">
          <cell r="B443">
            <v>52566</v>
          </cell>
          <cell r="C443">
            <v>173.81879559394315</v>
          </cell>
          <cell r="D443">
            <v>138.16050159697983</v>
          </cell>
          <cell r="E443">
            <v>16.48098445616839</v>
          </cell>
        </row>
        <row r="444">
          <cell r="B444">
            <v>52597</v>
          </cell>
          <cell r="C444">
            <v>174.2038860846786</v>
          </cell>
          <cell r="D444">
            <v>144.45357746099839</v>
          </cell>
          <cell r="E444">
            <v>17.653736695135624</v>
          </cell>
        </row>
        <row r="445">
          <cell r="B445">
            <v>52628</v>
          </cell>
          <cell r="C445">
            <v>166.30442585649507</v>
          </cell>
          <cell r="D445">
            <v>137.85320221967413</v>
          </cell>
          <cell r="E445">
            <v>17.782538929675532</v>
          </cell>
        </row>
        <row r="446">
          <cell r="B446">
            <v>52657</v>
          </cell>
          <cell r="C446">
            <v>155.03730100471753</v>
          </cell>
          <cell r="D446">
            <v>129.18377217880237</v>
          </cell>
          <cell r="E446">
            <v>17.341993581548788</v>
          </cell>
        </row>
        <row r="447">
          <cell r="B447">
            <v>52688</v>
          </cell>
          <cell r="C447">
            <v>137.74164071564206</v>
          </cell>
          <cell r="D447">
            <v>99.480073850185931</v>
          </cell>
          <cell r="E447">
            <v>15.425596193203647</v>
          </cell>
        </row>
        <row r="448">
          <cell r="B448">
            <v>52718</v>
          </cell>
          <cell r="C448">
            <v>143.47914340769114</v>
          </cell>
          <cell r="D448">
            <v>101.16715869386374</v>
          </cell>
          <cell r="E448">
            <v>15.035431674151864</v>
          </cell>
        </row>
        <row r="449">
          <cell r="B449">
            <v>52749</v>
          </cell>
          <cell r="C449">
            <v>152.58431072333426</v>
          </cell>
          <cell r="D449">
            <v>105.5594949837851</v>
          </cell>
          <cell r="E449">
            <v>15.210630546303033</v>
          </cell>
        </row>
        <row r="450">
          <cell r="B450">
            <v>52779</v>
          </cell>
          <cell r="C450">
            <v>196.67577162853749</v>
          </cell>
          <cell r="D450">
            <v>127.39893266684368</v>
          </cell>
          <cell r="E450">
            <v>15.522708662264272</v>
          </cell>
        </row>
        <row r="451">
          <cell r="B451">
            <v>52810</v>
          </cell>
          <cell r="C451">
            <v>198.79615305820778</v>
          </cell>
          <cell r="D451">
            <v>131.83191419848245</v>
          </cell>
          <cell r="E451">
            <v>15.751901045738524</v>
          </cell>
        </row>
        <row r="452">
          <cell r="B452">
            <v>52841</v>
          </cell>
          <cell r="C452">
            <v>182.43595516457512</v>
          </cell>
          <cell r="D452">
            <v>123.70671594885566</v>
          </cell>
          <cell r="E452">
            <v>15.64638349873128</v>
          </cell>
        </row>
        <row r="453">
          <cell r="B453">
            <v>52871</v>
          </cell>
          <cell r="C453">
            <v>152.25170187162121</v>
          </cell>
          <cell r="D453">
            <v>120.23733272290659</v>
          </cell>
          <cell r="E453">
            <v>15.692911232157421</v>
          </cell>
        </row>
        <row r="454">
          <cell r="B454">
            <v>52902</v>
          </cell>
          <cell r="C454">
            <v>162.14681521008271</v>
          </cell>
          <cell r="D454">
            <v>129.69229362420114</v>
          </cell>
          <cell r="E454">
            <v>16.191200213400915</v>
          </cell>
        </row>
        <row r="455">
          <cell r="B455">
            <v>52932</v>
          </cell>
          <cell r="C455">
            <v>177.63391486796883</v>
          </cell>
          <cell r="D455">
            <v>141.19296302182508</v>
          </cell>
          <cell r="E455">
            <v>16.842722789694367</v>
          </cell>
        </row>
        <row r="456">
          <cell r="B456">
            <v>52963</v>
          </cell>
          <cell r="C456">
            <v>177.94533716909464</v>
          </cell>
          <cell r="D456">
            <v>147.55606849140236</v>
          </cell>
          <cell r="E456">
            <v>18.032893519857112</v>
          </cell>
        </row>
        <row r="457">
          <cell r="B457">
            <v>52994</v>
          </cell>
          <cell r="C457">
            <v>169.87621686787077</v>
          </cell>
          <cell r="D457">
            <v>140.81393417880111</v>
          </cell>
          <cell r="E457">
            <v>18.164462094866945</v>
          </cell>
        </row>
        <row r="458">
          <cell r="B458">
            <v>53022</v>
          </cell>
          <cell r="C458">
            <v>158.36710317507254</v>
          </cell>
          <cell r="D458">
            <v>131.95830709516122</v>
          </cell>
          <cell r="E458">
            <v>17.714454966595518</v>
          </cell>
        </row>
        <row r="459">
          <cell r="B459">
            <v>53053</v>
          </cell>
          <cell r="C459">
            <v>140.69997662081397</v>
          </cell>
          <cell r="D459">
            <v>101.616649781699</v>
          </cell>
          <cell r="E459">
            <v>15.756898295022269</v>
          </cell>
        </row>
        <row r="460">
          <cell r="B460">
            <v>53083</v>
          </cell>
          <cell r="C460">
            <v>146.56070610275549</v>
          </cell>
          <cell r="D460">
            <v>103.33996886537997</v>
          </cell>
          <cell r="E460">
            <v>15.358354046357579</v>
          </cell>
        </row>
        <row r="461">
          <cell r="B461">
            <v>53114</v>
          </cell>
          <cell r="C461">
            <v>155.86142897627144</v>
          </cell>
          <cell r="D461">
            <v>107.82664123324082</v>
          </cell>
          <cell r="E461">
            <v>15.537315739332847</v>
          </cell>
        </row>
        <row r="462">
          <cell r="B462">
            <v>53144</v>
          </cell>
          <cell r="C462">
            <v>200.89986097336566</v>
          </cell>
          <cell r="D462">
            <v>130.13513382453834</v>
          </cell>
          <cell r="E462">
            <v>15.856096489957576</v>
          </cell>
        </row>
        <row r="463">
          <cell r="B463">
            <v>53175</v>
          </cell>
          <cell r="C463">
            <v>203.06578273843101</v>
          </cell>
          <cell r="D463">
            <v>134.66332438929069</v>
          </cell>
          <cell r="E463">
            <v>16.090211335903607</v>
          </cell>
        </row>
        <row r="464">
          <cell r="B464">
            <v>53206</v>
          </cell>
          <cell r="C464">
            <v>186.35420990405424</v>
          </cell>
          <cell r="D464">
            <v>126.36361779495689</v>
          </cell>
          <cell r="E464">
            <v>15.982427543581471</v>
          </cell>
        </row>
        <row r="465">
          <cell r="B465">
            <v>53236</v>
          </cell>
          <cell r="C465">
            <v>155.52167654253566</v>
          </cell>
          <cell r="D465">
            <v>122.81972114726548</v>
          </cell>
          <cell r="E465">
            <v>16.029954572962456</v>
          </cell>
        </row>
        <row r="466">
          <cell r="B466">
            <v>53267</v>
          </cell>
          <cell r="C466">
            <v>165.629311446174</v>
          </cell>
          <cell r="D466">
            <v>132.4777502723083</v>
          </cell>
          <cell r="E466">
            <v>16.538945518961889</v>
          </cell>
        </row>
        <row r="467">
          <cell r="B467">
            <v>53297</v>
          </cell>
          <cell r="C467">
            <v>181.44903414199447</v>
          </cell>
          <cell r="D467">
            <v>144.22542444667033</v>
          </cell>
          <cell r="E467">
            <v>17.204461123220344</v>
          </cell>
        </row>
        <row r="468">
          <cell r="B468">
            <v>53328</v>
          </cell>
          <cell r="C468">
            <v>181.68678825351068</v>
          </cell>
          <cell r="D468">
            <v>150.65855952180632</v>
          </cell>
          <cell r="E468">
            <v>18.412050344578599</v>
          </cell>
        </row>
        <row r="469">
          <cell r="B469">
            <v>53359</v>
          </cell>
          <cell r="C469">
            <v>173.44800787924643</v>
          </cell>
          <cell r="D469">
            <v>143.77466613792808</v>
          </cell>
          <cell r="E469">
            <v>18.546385260058358</v>
          </cell>
        </row>
        <row r="470">
          <cell r="B470">
            <v>53387</v>
          </cell>
          <cell r="C470">
            <v>161.69690534542752</v>
          </cell>
          <cell r="D470">
            <v>134.73284201152003</v>
          </cell>
          <cell r="E470">
            <v>18.086916351642245</v>
          </cell>
        </row>
        <row r="471">
          <cell r="B471">
            <v>53418</v>
          </cell>
          <cell r="C471">
            <v>143.65831252598588</v>
          </cell>
          <cell r="D471">
            <v>103.75322571321203</v>
          </cell>
          <cell r="E471">
            <v>16.08820039684089</v>
          </cell>
        </row>
        <row r="472">
          <cell r="B472">
            <v>53448</v>
          </cell>
          <cell r="C472">
            <v>149.6422687978199</v>
          </cell>
          <cell r="D472">
            <v>105.51277903689622</v>
          </cell>
          <cell r="E472">
            <v>15.681276418563296</v>
          </cell>
        </row>
        <row r="473">
          <cell r="B473">
            <v>53479</v>
          </cell>
          <cell r="C473">
            <v>159.13854722920863</v>
          </cell>
          <cell r="D473">
            <v>110.09378748269656</v>
          </cell>
          <cell r="E473">
            <v>15.864000932362663</v>
          </cell>
        </row>
        <row r="474">
          <cell r="B474">
            <v>53509</v>
          </cell>
          <cell r="C474">
            <v>205.12395031819383</v>
          </cell>
          <cell r="D474">
            <v>132.87133498223301</v>
          </cell>
          <cell r="E474">
            <v>16.18948431765088</v>
          </cell>
        </row>
        <row r="475">
          <cell r="B475">
            <v>53540</v>
          </cell>
          <cell r="C475">
            <v>207.33541241865419</v>
          </cell>
          <cell r="D475">
            <v>137.49473458009888</v>
          </cell>
          <cell r="E475">
            <v>16.428521626068687</v>
          </cell>
        </row>
        <row r="476">
          <cell r="B476">
            <v>53571</v>
          </cell>
          <cell r="C476">
            <v>190.2724646435334</v>
          </cell>
          <cell r="D476">
            <v>129.02051964105814</v>
          </cell>
          <cell r="E476">
            <v>16.318471588431663</v>
          </cell>
        </row>
        <row r="477">
          <cell r="B477">
            <v>53601</v>
          </cell>
          <cell r="C477">
            <v>158.79165121345011</v>
          </cell>
          <cell r="D477">
            <v>125.40210957162438</v>
          </cell>
          <cell r="E477">
            <v>16.366997913767491</v>
          </cell>
        </row>
        <row r="478">
          <cell r="B478">
            <v>53632</v>
          </cell>
          <cell r="C478">
            <v>169.11180768226529</v>
          </cell>
          <cell r="D478">
            <v>135.26320692041546</v>
          </cell>
          <cell r="E478">
            <v>16.886690824522866</v>
          </cell>
        </row>
        <row r="479">
          <cell r="B479">
            <v>53662</v>
          </cell>
          <cell r="C479">
            <v>185.26415341602012</v>
          </cell>
          <cell r="D479">
            <v>147.25788587151553</v>
          </cell>
          <cell r="E479">
            <v>17.566199456746318</v>
          </cell>
        </row>
        <row r="480">
          <cell r="B480">
            <v>53693</v>
          </cell>
          <cell r="C480">
            <v>185.42823933792673</v>
          </cell>
          <cell r="D480">
            <v>153.76105055221029</v>
          </cell>
          <cell r="E480">
            <v>18.791207169300087</v>
          </cell>
        </row>
        <row r="481">
          <cell r="B481">
            <v>53724</v>
          </cell>
          <cell r="C481">
            <v>177.01979889062213</v>
          </cell>
          <cell r="D481">
            <v>146.73539809705505</v>
          </cell>
          <cell r="E481">
            <v>18.928308425249771</v>
          </cell>
        </row>
        <row r="482">
          <cell r="B482">
            <v>53752</v>
          </cell>
          <cell r="C482">
            <v>165.0267075157825</v>
          </cell>
          <cell r="D482">
            <v>137.50737692787885</v>
          </cell>
          <cell r="E482">
            <v>18.459377736688971</v>
          </cell>
        </row>
        <row r="483">
          <cell r="B483">
            <v>53783</v>
          </cell>
          <cell r="C483">
            <v>146.61664843115781</v>
          </cell>
          <cell r="D483">
            <v>105.88980164472508</v>
          </cell>
          <cell r="E483">
            <v>16.419502498659512</v>
          </cell>
        </row>
        <row r="484">
          <cell r="B484">
            <v>53813</v>
          </cell>
          <cell r="C484">
            <v>152.72383149288424</v>
          </cell>
          <cell r="D484">
            <v>107.68558920841244</v>
          </cell>
          <cell r="E484">
            <v>16.00419879076901</v>
          </cell>
        </row>
        <row r="485">
          <cell r="B485">
            <v>53844</v>
          </cell>
          <cell r="C485">
            <v>162.41566548214584</v>
          </cell>
          <cell r="D485">
            <v>112.36093373215228</v>
          </cell>
          <cell r="E485">
            <v>16.190686125392478</v>
          </cell>
        </row>
        <row r="486">
          <cell r="B486">
            <v>53874</v>
          </cell>
          <cell r="C486">
            <v>209.34803966302201</v>
          </cell>
          <cell r="D486">
            <v>135.60753613992767</v>
          </cell>
          <cell r="E486">
            <v>16.522872145344184</v>
          </cell>
        </row>
        <row r="487">
          <cell r="B487">
            <v>53905</v>
          </cell>
          <cell r="C487">
            <v>211.60504209887742</v>
          </cell>
          <cell r="D487">
            <v>140.32614477090712</v>
          </cell>
          <cell r="E487">
            <v>16.76683191623377</v>
          </cell>
        </row>
        <row r="488">
          <cell r="B488">
            <v>53936</v>
          </cell>
          <cell r="C488">
            <v>194.19071938301252</v>
          </cell>
          <cell r="D488">
            <v>131.67742148715936</v>
          </cell>
          <cell r="E488">
            <v>16.654515633281854</v>
          </cell>
        </row>
        <row r="489">
          <cell r="B489">
            <v>53966</v>
          </cell>
          <cell r="C489">
            <v>162.06162588436453</v>
          </cell>
          <cell r="D489">
            <v>127.98449799598328</v>
          </cell>
          <cell r="E489">
            <v>16.704041254572527</v>
          </cell>
        </row>
        <row r="490">
          <cell r="B490">
            <v>53997</v>
          </cell>
          <cell r="C490">
            <v>172.59430391835662</v>
          </cell>
          <cell r="D490">
            <v>138.04866356852264</v>
          </cell>
          <cell r="E490">
            <v>17.234436130083843</v>
          </cell>
        </row>
        <row r="491">
          <cell r="B491">
            <v>54027</v>
          </cell>
          <cell r="C491">
            <v>189.0792726900458</v>
          </cell>
          <cell r="D491">
            <v>150.29034729636078</v>
          </cell>
          <cell r="E491">
            <v>17.927937790272296</v>
          </cell>
        </row>
        <row r="492">
          <cell r="B492">
            <v>54058</v>
          </cell>
          <cell r="C492">
            <v>189.16969042234274</v>
          </cell>
          <cell r="D492">
            <v>156.86354158261423</v>
          </cell>
          <cell r="E492">
            <v>19.170363994021571</v>
          </cell>
        </row>
        <row r="493">
          <cell r="B493">
            <v>54089</v>
          </cell>
          <cell r="C493">
            <v>180.59158990199782</v>
          </cell>
          <cell r="D493">
            <v>149.696130056182</v>
          </cell>
          <cell r="E493">
            <v>19.310231590441184</v>
          </cell>
        </row>
        <row r="494">
          <cell r="B494">
            <v>54118</v>
          </cell>
          <cell r="C494">
            <v>168.35650968613749</v>
          </cell>
          <cell r="D494">
            <v>140.28191184423764</v>
          </cell>
          <cell r="E494">
            <v>18.831839121735698</v>
          </cell>
        </row>
        <row r="495">
          <cell r="B495">
            <v>54149</v>
          </cell>
          <cell r="C495">
            <v>149.57498433632975</v>
          </cell>
          <cell r="D495">
            <v>108.02637757623815</v>
          </cell>
          <cell r="E495">
            <v>16.750804600478133</v>
          </cell>
        </row>
        <row r="496">
          <cell r="B496">
            <v>54179</v>
          </cell>
          <cell r="C496">
            <v>155.80539418794862</v>
          </cell>
          <cell r="D496">
            <v>109.85839937992868</v>
          </cell>
          <cell r="E496">
            <v>16.327121162974727</v>
          </cell>
        </row>
        <row r="497">
          <cell r="B497">
            <v>54210</v>
          </cell>
          <cell r="C497">
            <v>165.69278373508303</v>
          </cell>
          <cell r="D497">
            <v>114.628079981608</v>
          </cell>
          <cell r="E497">
            <v>16.517371318422292</v>
          </cell>
        </row>
        <row r="498">
          <cell r="B498">
            <v>54240</v>
          </cell>
          <cell r="C498">
            <v>213.57212900785018</v>
          </cell>
          <cell r="D498">
            <v>138.34373729762234</v>
          </cell>
          <cell r="E498">
            <v>16.856259973037488</v>
          </cell>
        </row>
        <row r="499">
          <cell r="B499">
            <v>54271</v>
          </cell>
          <cell r="C499">
            <v>215.87467177910065</v>
          </cell>
          <cell r="D499">
            <v>143.15755496171536</v>
          </cell>
          <cell r="E499">
            <v>17.105142206398853</v>
          </cell>
        </row>
        <row r="500">
          <cell r="B500">
            <v>54302</v>
          </cell>
          <cell r="C500">
            <v>198.10897412249165</v>
          </cell>
          <cell r="D500">
            <v>134.33432333326061</v>
          </cell>
          <cell r="E500">
            <v>16.990559678132044</v>
          </cell>
        </row>
        <row r="501">
          <cell r="B501">
            <v>54332</v>
          </cell>
          <cell r="C501">
            <v>165.33160055527898</v>
          </cell>
          <cell r="D501">
            <v>130.56688642034217</v>
          </cell>
          <cell r="E501">
            <v>17.041084595377562</v>
          </cell>
        </row>
        <row r="502">
          <cell r="B502">
            <v>54363</v>
          </cell>
          <cell r="C502">
            <v>176.07680015444788</v>
          </cell>
          <cell r="D502">
            <v>140.83412021662977</v>
          </cell>
          <cell r="E502">
            <v>17.582181435644817</v>
          </cell>
        </row>
        <row r="503">
          <cell r="B503">
            <v>54393</v>
          </cell>
          <cell r="C503">
            <v>192.89439196407145</v>
          </cell>
          <cell r="D503">
            <v>153.322808721206</v>
          </cell>
          <cell r="E503">
            <v>18.289676123798273</v>
          </cell>
        </row>
        <row r="504">
          <cell r="B504">
            <v>54424</v>
          </cell>
          <cell r="C504">
            <v>192.91114150675878</v>
          </cell>
          <cell r="D504">
            <v>159.9660326130182</v>
          </cell>
          <cell r="E504">
            <v>19.549520818743058</v>
          </cell>
        </row>
        <row r="505">
          <cell r="B505">
            <v>54455</v>
          </cell>
          <cell r="C505">
            <v>184.16338091337349</v>
          </cell>
          <cell r="D505">
            <v>152.65686201530897</v>
          </cell>
          <cell r="E505">
            <v>19.692154755632597</v>
          </cell>
        </row>
        <row r="506">
          <cell r="B506">
            <v>54483</v>
          </cell>
          <cell r="C506">
            <v>171.68631185649247</v>
          </cell>
          <cell r="D506">
            <v>143.05644676059646</v>
          </cell>
          <cell r="E506">
            <v>19.204300506782424</v>
          </cell>
        </row>
        <row r="507">
          <cell r="B507">
            <v>54514</v>
          </cell>
          <cell r="C507">
            <v>152.53332024150163</v>
          </cell>
          <cell r="D507">
            <v>110.16295350775118</v>
          </cell>
          <cell r="E507">
            <v>17.082106702296752</v>
          </cell>
        </row>
        <row r="508">
          <cell r="B508">
            <v>54544</v>
          </cell>
          <cell r="C508">
            <v>158.88695688301303</v>
          </cell>
          <cell r="D508">
            <v>112.03120955144493</v>
          </cell>
          <cell r="E508">
            <v>16.650043535180444</v>
          </cell>
        </row>
        <row r="509">
          <cell r="B509">
            <v>54575</v>
          </cell>
          <cell r="C509">
            <v>168.96990198802024</v>
          </cell>
          <cell r="D509">
            <v>116.89522623106375</v>
          </cell>
          <cell r="E509">
            <v>16.844056511452109</v>
          </cell>
        </row>
        <row r="510">
          <cell r="B510">
            <v>54605</v>
          </cell>
          <cell r="C510">
            <v>217.79621835267835</v>
          </cell>
          <cell r="D510">
            <v>141.07993845531701</v>
          </cell>
          <cell r="E510">
            <v>17.189647800730793</v>
          </cell>
        </row>
        <row r="511">
          <cell r="B511">
            <v>54636</v>
          </cell>
          <cell r="C511">
            <v>220.14430145932383</v>
          </cell>
          <cell r="D511">
            <v>145.98896515252355</v>
          </cell>
          <cell r="E511">
            <v>17.443452496563932</v>
          </cell>
        </row>
        <row r="512">
          <cell r="B512">
            <v>54667</v>
          </cell>
          <cell r="C512">
            <v>202.02722886197077</v>
          </cell>
          <cell r="D512">
            <v>136.99122517936183</v>
          </cell>
          <cell r="E512">
            <v>17.326603722982235</v>
          </cell>
        </row>
        <row r="513">
          <cell r="B513">
            <v>54697</v>
          </cell>
          <cell r="C513">
            <v>168.60157522619346</v>
          </cell>
          <cell r="D513">
            <v>133.1492748447011</v>
          </cell>
          <cell r="E513">
            <v>17.378127936182601</v>
          </cell>
        </row>
        <row r="514">
          <cell r="B514">
            <v>54728</v>
          </cell>
          <cell r="C514">
            <v>179.5592963905392</v>
          </cell>
          <cell r="D514">
            <v>143.61957686473696</v>
          </cell>
          <cell r="E514">
            <v>17.929926741205794</v>
          </cell>
        </row>
        <row r="515">
          <cell r="B515">
            <v>54758</v>
          </cell>
          <cell r="C515">
            <v>196.70951123809709</v>
          </cell>
          <cell r="D515">
            <v>156.35527014605123</v>
          </cell>
          <cell r="E515">
            <v>18.651414457324247</v>
          </cell>
        </row>
        <row r="516">
          <cell r="B516">
            <v>54789</v>
          </cell>
          <cell r="C516">
            <v>196.65259259117482</v>
          </cell>
          <cell r="D516">
            <v>163.06852364342217</v>
          </cell>
          <cell r="E516">
            <v>19.928677643464546</v>
          </cell>
        </row>
        <row r="517">
          <cell r="B517">
            <v>54820</v>
          </cell>
          <cell r="C517">
            <v>187.73517192474918</v>
          </cell>
          <cell r="D517">
            <v>155.61759397443595</v>
          </cell>
          <cell r="E517">
            <v>20.07407792082401</v>
          </cell>
        </row>
        <row r="518">
          <cell r="B518">
            <v>54848</v>
          </cell>
          <cell r="C518">
            <v>175.01611402684745</v>
          </cell>
          <cell r="D518">
            <v>145.83098167695528</v>
          </cell>
          <cell r="E518">
            <v>19.57676189182915</v>
          </cell>
        </row>
        <row r="519">
          <cell r="B519">
            <v>54879</v>
          </cell>
          <cell r="C519">
            <v>155.49165614667356</v>
          </cell>
          <cell r="D519">
            <v>112.29952943926423</v>
          </cell>
          <cell r="E519">
            <v>17.413408804115374</v>
          </cell>
        </row>
        <row r="520">
          <cell r="B520">
            <v>54909</v>
          </cell>
          <cell r="C520">
            <v>161.96851957807738</v>
          </cell>
          <cell r="D520">
            <v>114.20401972296115</v>
          </cell>
          <cell r="E520">
            <v>16.972965907386158</v>
          </cell>
        </row>
        <row r="521">
          <cell r="B521">
            <v>54940</v>
          </cell>
          <cell r="C521">
            <v>172.24702024095743</v>
          </cell>
          <cell r="D521">
            <v>119.16237248051945</v>
          </cell>
          <cell r="E521">
            <v>17.170741704481923</v>
          </cell>
        </row>
        <row r="522">
          <cell r="B522">
            <v>54970</v>
          </cell>
          <cell r="C522">
            <v>222.02030769750652</v>
          </cell>
          <cell r="D522">
            <v>143.81613961301167</v>
          </cell>
          <cell r="E522">
            <v>17.523035628424097</v>
          </cell>
        </row>
        <row r="523">
          <cell r="B523">
            <v>55001</v>
          </cell>
          <cell r="C523">
            <v>224.41393113954706</v>
          </cell>
          <cell r="D523">
            <v>148.82037534333179</v>
          </cell>
          <cell r="E523">
            <v>17.781762786729015</v>
          </cell>
        </row>
        <row r="524">
          <cell r="B524">
            <v>55032</v>
          </cell>
          <cell r="C524">
            <v>205.94548360144989</v>
          </cell>
          <cell r="D524">
            <v>139.64812702546308</v>
          </cell>
          <cell r="E524">
            <v>17.662647767832425</v>
          </cell>
        </row>
        <row r="525">
          <cell r="B525">
            <v>55062</v>
          </cell>
          <cell r="C525">
            <v>171.87154989710788</v>
          </cell>
          <cell r="D525">
            <v>135.73166326905999</v>
          </cell>
          <cell r="E525">
            <v>17.715171276987636</v>
          </cell>
        </row>
        <row r="526">
          <cell r="B526">
            <v>55093</v>
          </cell>
          <cell r="C526">
            <v>183.04179262663052</v>
          </cell>
          <cell r="D526">
            <v>146.40503351284411</v>
          </cell>
          <cell r="E526">
            <v>18.277672046766771</v>
          </cell>
        </row>
        <row r="527">
          <cell r="B527">
            <v>55123</v>
          </cell>
          <cell r="C527">
            <v>200.52463051212277</v>
          </cell>
          <cell r="D527">
            <v>159.38773157089645</v>
          </cell>
          <cell r="E527">
            <v>19.013152790850224</v>
          </cell>
        </row>
        <row r="528">
          <cell r="B528">
            <v>55154</v>
          </cell>
          <cell r="C528">
            <v>200.39404367559086</v>
          </cell>
          <cell r="D528">
            <v>166.17101467382611</v>
          </cell>
          <cell r="E528">
            <v>20.307834468186034</v>
          </cell>
        </row>
        <row r="529">
          <cell r="B529">
            <v>55185</v>
          </cell>
          <cell r="C529">
            <v>191.30696293612488</v>
          </cell>
          <cell r="D529">
            <v>158.57832593356292</v>
          </cell>
          <cell r="E529">
            <v>20.456001086015423</v>
          </cell>
        </row>
        <row r="530">
          <cell r="B530">
            <v>55213</v>
          </cell>
          <cell r="C530">
            <v>178.34591619720243</v>
          </cell>
          <cell r="D530">
            <v>148.60551659331409</v>
          </cell>
          <cell r="E530">
            <v>19.949223276875877</v>
          </cell>
        </row>
        <row r="531">
          <cell r="B531">
            <v>55244</v>
          </cell>
          <cell r="C531">
            <v>158.44999205184547</v>
          </cell>
          <cell r="D531">
            <v>114.43610537077728</v>
          </cell>
          <cell r="E531">
            <v>17.744710905933996</v>
          </cell>
        </row>
        <row r="532">
          <cell r="B532">
            <v>55274</v>
          </cell>
          <cell r="C532">
            <v>165.05008227314175</v>
          </cell>
          <cell r="D532">
            <v>116.3768298944774</v>
          </cell>
          <cell r="E532">
            <v>17.295888279591875</v>
          </cell>
        </row>
        <row r="533">
          <cell r="B533">
            <v>55305</v>
          </cell>
          <cell r="C533">
            <v>175.52413849389461</v>
          </cell>
          <cell r="D533">
            <v>121.42951872997517</v>
          </cell>
          <cell r="E533">
            <v>17.497426897511737</v>
          </cell>
        </row>
        <row r="534">
          <cell r="B534">
            <v>55335</v>
          </cell>
          <cell r="C534">
            <v>226.2443970423347</v>
          </cell>
          <cell r="D534">
            <v>146.55234077070634</v>
          </cell>
          <cell r="E534">
            <v>17.856423456117401</v>
          </cell>
        </row>
        <row r="535">
          <cell r="B535">
            <v>55366</v>
          </cell>
          <cell r="C535">
            <v>228.68356081977029</v>
          </cell>
          <cell r="D535">
            <v>151.65178553414</v>
          </cell>
          <cell r="E535">
            <v>18.120073076894098</v>
          </cell>
        </row>
        <row r="536">
          <cell r="B536">
            <v>55397</v>
          </cell>
          <cell r="C536">
            <v>209.86373834092905</v>
          </cell>
          <cell r="D536">
            <v>142.30502887156433</v>
          </cell>
          <cell r="E536">
            <v>17.998691812682619</v>
          </cell>
        </row>
        <row r="537">
          <cell r="B537">
            <v>55427</v>
          </cell>
          <cell r="C537">
            <v>175.14152456802233</v>
          </cell>
          <cell r="D537">
            <v>138.31405169341889</v>
          </cell>
          <cell r="E537">
            <v>18.052214617792671</v>
          </cell>
        </row>
        <row r="538">
          <cell r="B538">
            <v>55458</v>
          </cell>
          <cell r="C538">
            <v>186.52428886272179</v>
          </cell>
          <cell r="D538">
            <v>149.19049016095124</v>
          </cell>
          <cell r="E538">
            <v>18.625417352327744</v>
          </cell>
        </row>
        <row r="539">
          <cell r="B539">
            <v>55488</v>
          </cell>
          <cell r="C539">
            <v>204.33974978614842</v>
          </cell>
          <cell r="D539">
            <v>162.4201929957417</v>
          </cell>
          <cell r="E539">
            <v>19.374891124376202</v>
          </cell>
        </row>
        <row r="540">
          <cell r="B540">
            <v>55519</v>
          </cell>
          <cell r="C540" t="e">
            <v>#N/A</v>
          </cell>
          <cell r="D540" t="e">
            <v>#N/A</v>
          </cell>
          <cell r="E540" t="e">
            <v>#N/A</v>
          </cell>
        </row>
        <row r="541">
          <cell r="B541">
            <v>55550</v>
          </cell>
          <cell r="C541" t="e">
            <v>#N/A</v>
          </cell>
          <cell r="D541" t="e">
            <v>#N/A</v>
          </cell>
          <cell r="E541" t="e">
            <v>#N/A</v>
          </cell>
        </row>
        <row r="542">
          <cell r="B542">
            <v>55579</v>
          </cell>
          <cell r="C542" t="e">
            <v>#N/A</v>
          </cell>
          <cell r="D542" t="e">
            <v>#N/A</v>
          </cell>
          <cell r="E542" t="e">
            <v>#N/A</v>
          </cell>
        </row>
        <row r="543">
          <cell r="B543">
            <v>55610</v>
          </cell>
          <cell r="C543" t="e">
            <v>#N/A</v>
          </cell>
          <cell r="D543" t="e">
            <v>#N/A</v>
          </cell>
          <cell r="E543" t="e">
            <v>#N/A</v>
          </cell>
        </row>
        <row r="544">
          <cell r="B544">
            <v>55640</v>
          </cell>
          <cell r="C544" t="e">
            <v>#N/A</v>
          </cell>
          <cell r="D544" t="e">
            <v>#N/A</v>
          </cell>
          <cell r="E544" t="e">
            <v>#N/A</v>
          </cell>
        </row>
        <row r="545">
          <cell r="B545">
            <v>55671</v>
          </cell>
          <cell r="C545" t="e">
            <v>#N/A</v>
          </cell>
          <cell r="D545" t="e">
            <v>#N/A</v>
          </cell>
          <cell r="E545" t="e">
            <v>#N/A</v>
          </cell>
        </row>
        <row r="546">
          <cell r="B546">
            <v>55701</v>
          </cell>
          <cell r="C546" t="e">
            <v>#N/A</v>
          </cell>
          <cell r="D546" t="e">
            <v>#N/A</v>
          </cell>
          <cell r="E546" t="e">
            <v>#N/A</v>
          </cell>
        </row>
      </sheetData>
      <sheetData sheetId="3" refreshError="1">
        <row r="2">
          <cell r="B2">
            <v>1.1499999999999999</v>
          </cell>
        </row>
        <row r="3">
          <cell r="B3">
            <v>0.13</v>
          </cell>
          <cell r="D3">
            <v>37</v>
          </cell>
        </row>
        <row r="8">
          <cell r="D8">
            <v>1</v>
          </cell>
          <cell r="E8">
            <v>0.85</v>
          </cell>
          <cell r="F8">
            <v>0.63754393313896196</v>
          </cell>
        </row>
        <row r="9">
          <cell r="D9">
            <v>2</v>
          </cell>
          <cell r="E9">
            <v>0.75</v>
          </cell>
          <cell r="F9">
            <v>0.53579005168265703</v>
          </cell>
        </row>
        <row r="10">
          <cell r="D10">
            <v>3</v>
          </cell>
          <cell r="E10">
            <v>0.74</v>
          </cell>
          <cell r="F10">
            <v>0.54607199029480202</v>
          </cell>
        </row>
        <row r="11">
          <cell r="D11">
            <v>4</v>
          </cell>
          <cell r="E11">
            <v>0.53</v>
          </cell>
          <cell r="F11">
            <v>0.50864329361178395</v>
          </cell>
        </row>
        <row r="12">
          <cell r="D12">
            <v>5</v>
          </cell>
          <cell r="E12">
            <v>0.53</v>
          </cell>
          <cell r="F12">
            <v>0.49619815829570801</v>
          </cell>
        </row>
        <row r="13">
          <cell r="D13">
            <v>6</v>
          </cell>
          <cell r="E13">
            <v>0.54</v>
          </cell>
          <cell r="F13">
            <v>0.49401596138292703</v>
          </cell>
        </row>
        <row r="14">
          <cell r="D14">
            <v>7</v>
          </cell>
          <cell r="E14">
            <v>0.64</v>
          </cell>
          <cell r="F14">
            <v>0.493389243283053</v>
          </cell>
        </row>
        <row r="15">
          <cell r="D15">
            <v>8</v>
          </cell>
          <cell r="E15">
            <v>0.65</v>
          </cell>
          <cell r="F15">
            <v>0.494245839472015</v>
          </cell>
        </row>
        <row r="16">
          <cell r="D16">
            <v>9</v>
          </cell>
          <cell r="E16">
            <v>0.64</v>
          </cell>
          <cell r="F16">
            <v>0.54014587917580303</v>
          </cell>
        </row>
        <row r="17">
          <cell r="D17">
            <v>10</v>
          </cell>
          <cell r="E17">
            <v>0.51</v>
          </cell>
          <cell r="F17">
            <v>0.59829976901795301</v>
          </cell>
        </row>
        <row r="18">
          <cell r="D18">
            <v>11</v>
          </cell>
          <cell r="E18">
            <v>0.51</v>
          </cell>
          <cell r="F18">
            <v>0.57586553831851095</v>
          </cell>
        </row>
        <row r="19">
          <cell r="D19">
            <v>12</v>
          </cell>
          <cell r="E19">
            <v>0.52</v>
          </cell>
          <cell r="F19">
            <v>0.496731194888681</v>
          </cell>
        </row>
        <row r="20">
          <cell r="D20">
            <v>13</v>
          </cell>
          <cell r="E20">
            <v>0.35812906225822599</v>
          </cell>
          <cell r="F20">
            <v>0.473809612155629</v>
          </cell>
        </row>
        <row r="21">
          <cell r="D21">
            <v>14</v>
          </cell>
          <cell r="E21">
            <v>0.36868276407452899</v>
          </cell>
          <cell r="F21">
            <v>0.45378238326116299</v>
          </cell>
        </row>
        <row r="22">
          <cell r="D22">
            <v>15</v>
          </cell>
          <cell r="E22">
            <v>0.39057026541054501</v>
          </cell>
          <cell r="F22">
            <v>0.45521495605247497</v>
          </cell>
        </row>
        <row r="23">
          <cell r="D23">
            <v>16</v>
          </cell>
          <cell r="E23">
            <v>0.32235681568323199</v>
          </cell>
          <cell r="F23">
            <v>0.34881950035364201</v>
          </cell>
        </row>
        <row r="24">
          <cell r="D24">
            <v>17</v>
          </cell>
          <cell r="E24">
            <v>0.33212263911974699</v>
          </cell>
          <cell r="F24">
            <v>0.33997230012176699</v>
          </cell>
        </row>
        <row r="25">
          <cell r="D25">
            <v>18</v>
          </cell>
          <cell r="E25">
            <v>0.35429552905369599</v>
          </cell>
          <cell r="F25">
            <v>0.34192690962445899</v>
          </cell>
        </row>
        <row r="26">
          <cell r="D26">
            <v>19</v>
          </cell>
          <cell r="E26">
            <v>0.41546898913247099</v>
          </cell>
          <cell r="F26">
            <v>0.35062647556350202</v>
          </cell>
        </row>
        <row r="27">
          <cell r="D27">
            <v>20</v>
          </cell>
          <cell r="E27">
            <v>0.43592766445358799</v>
          </cell>
          <cell r="F27">
            <v>0.359369363371984</v>
          </cell>
        </row>
        <row r="28">
          <cell r="D28">
            <v>21</v>
          </cell>
          <cell r="E28">
            <v>0.443467968677282</v>
          </cell>
          <cell r="F28">
            <v>0.39465032091930502</v>
          </cell>
        </row>
        <row r="29">
          <cell r="D29">
            <v>22</v>
          </cell>
          <cell r="E29">
            <v>0.36771965685361202</v>
          </cell>
          <cell r="F29">
            <v>0.44288225794931302</v>
          </cell>
        </row>
        <row r="30">
          <cell r="D30">
            <v>23</v>
          </cell>
          <cell r="E30">
            <v>0.382401445257606</v>
          </cell>
          <cell r="F30">
            <v>0.46348669532632097</v>
          </cell>
        </row>
        <row r="31">
          <cell r="D31">
            <v>24</v>
          </cell>
          <cell r="E31">
            <v>0.38706369867639501</v>
          </cell>
          <cell r="F31">
            <v>0.41103093718905198</v>
          </cell>
        </row>
        <row r="32">
          <cell r="D32">
            <v>25</v>
          </cell>
          <cell r="E32">
            <v>0.29126802528782803</v>
          </cell>
          <cell r="F32">
            <v>0.37199962519989399</v>
          </cell>
        </row>
        <row r="33">
          <cell r="D33">
            <v>26</v>
          </cell>
          <cell r="E33">
            <v>0.301098068709859</v>
          </cell>
          <cell r="F33">
            <v>0.36629916027033799</v>
          </cell>
        </row>
        <row r="34">
          <cell r="D34">
            <v>27</v>
          </cell>
          <cell r="E34">
            <v>0.31860909285262601</v>
          </cell>
          <cell r="F34">
            <v>0.338987508508861</v>
          </cell>
        </row>
        <row r="35">
          <cell r="D35">
            <v>28</v>
          </cell>
          <cell r="E35">
            <v>0.27522947564398098</v>
          </cell>
          <cell r="F35">
            <v>0.30697026998439803</v>
          </cell>
        </row>
        <row r="36">
          <cell r="D36">
            <v>29</v>
          </cell>
          <cell r="E36">
            <v>0.28362379117826902</v>
          </cell>
          <cell r="F36">
            <v>0.30035978776066102</v>
          </cell>
        </row>
        <row r="37">
          <cell r="D37">
            <v>30</v>
          </cell>
          <cell r="E37">
            <v>0.30091623685746599</v>
          </cell>
          <cell r="F37">
            <v>0.307120887066269</v>
          </cell>
        </row>
        <row r="38">
          <cell r="D38">
            <v>31</v>
          </cell>
          <cell r="E38">
            <v>0.347015400127411</v>
          </cell>
          <cell r="F38">
            <v>0.310303194034241</v>
          </cell>
        </row>
        <row r="39">
          <cell r="D39">
            <v>32</v>
          </cell>
          <cell r="E39">
            <v>0.36460526604707</v>
          </cell>
          <cell r="F39">
            <v>0.31822688955071998</v>
          </cell>
        </row>
        <row r="40">
          <cell r="D40">
            <v>33</v>
          </cell>
          <cell r="E40">
            <v>0.37271581901593898</v>
          </cell>
          <cell r="F40">
            <v>0.34482542109478098</v>
          </cell>
        </row>
        <row r="41">
          <cell r="D41">
            <v>34</v>
          </cell>
          <cell r="E41">
            <v>0.31773689503976499</v>
          </cell>
          <cell r="F41">
            <v>0.37703078287024999</v>
          </cell>
        </row>
        <row r="42">
          <cell r="D42">
            <v>35</v>
          </cell>
          <cell r="E42">
            <v>0.330416239633195</v>
          </cell>
          <cell r="F42">
            <v>0.39492311740202601</v>
          </cell>
        </row>
        <row r="43">
          <cell r="D43">
            <v>36</v>
          </cell>
          <cell r="E43">
            <v>0.33553597296936999</v>
          </cell>
          <cell r="F43">
            <v>0.35649047344151102</v>
          </cell>
        </row>
        <row r="44">
          <cell r="D44">
            <v>37</v>
          </cell>
          <cell r="E44">
            <v>0.29281334309229717</v>
          </cell>
          <cell r="F44">
            <v>0.31224642264996938</v>
          </cell>
        </row>
        <row r="45">
          <cell r="D45">
            <v>38</v>
          </cell>
          <cell r="E45">
            <v>0.2889348494236989</v>
          </cell>
          <cell r="F45">
            <v>0.30811052583426779</v>
          </cell>
        </row>
        <row r="46">
          <cell r="D46">
            <v>39</v>
          </cell>
          <cell r="E46">
            <v>0.28520650161776984</v>
          </cell>
          <cell r="F46">
            <v>0.30413473957909953</v>
          </cell>
        </row>
        <row r="47">
          <cell r="D47">
            <v>40</v>
          </cell>
          <cell r="E47">
            <v>0.28161885563811379</v>
          </cell>
          <cell r="F47">
            <v>0.30030899307775577</v>
          </cell>
        </row>
        <row r="48">
          <cell r="D48">
            <v>41</v>
          </cell>
          <cell r="E48">
            <v>0.27816327868835317</v>
          </cell>
          <cell r="F48">
            <v>0.29662408060293605</v>
          </cell>
        </row>
        <row r="49">
          <cell r="D49">
            <v>42</v>
          </cell>
          <cell r="E49">
            <v>0.27483186176091773</v>
          </cell>
          <cell r="F49">
            <v>0.2930715682516824</v>
          </cell>
        </row>
        <row r="50">
          <cell r="D50">
            <v>43</v>
          </cell>
          <cell r="E50">
            <v>0.27161734343865174</v>
          </cell>
          <cell r="F50">
            <v>0.28964371268994338</v>
          </cell>
        </row>
        <row r="51">
          <cell r="D51">
            <v>44</v>
          </cell>
          <cell r="E51">
            <v>0.26851304327709669</v>
          </cell>
          <cell r="F51">
            <v>0.28633339011365366</v>
          </cell>
        </row>
        <row r="52">
          <cell r="D52">
            <v>45</v>
          </cell>
          <cell r="E52">
            <v>0.26551280337560756</v>
          </cell>
          <cell r="F52">
            <v>0.28313403394211339</v>
          </cell>
        </row>
        <row r="53">
          <cell r="D53">
            <v>46</v>
          </cell>
          <cell r="E53">
            <v>0.26261093697367593</v>
          </cell>
          <cell r="F53">
            <v>0.28003958000281431</v>
          </cell>
        </row>
        <row r="54">
          <cell r="D54">
            <v>47</v>
          </cell>
          <cell r="E54">
            <v>0.25980218309554132</v>
          </cell>
          <cell r="F54">
            <v>0.27704441816596009</v>
          </cell>
        </row>
        <row r="55">
          <cell r="D55">
            <v>48</v>
          </cell>
          <cell r="E55">
            <v>0.25708166641964314</v>
          </cell>
          <cell r="F55">
            <v>0.27414334955058267</v>
          </cell>
        </row>
        <row r="56">
          <cell r="D56">
            <v>49</v>
          </cell>
          <cell r="E56">
            <v>0.25444486167616892</v>
          </cell>
          <cell r="F56">
            <v>0.27133154855927072</v>
          </cell>
        </row>
        <row r="57">
          <cell r="D57">
            <v>50</v>
          </cell>
          <cell r="E57">
            <v>0.25188756198100898</v>
          </cell>
          <cell r="F57">
            <v>0.26860452911055027</v>
          </cell>
        </row>
        <row r="58">
          <cell r="D58">
            <v>51</v>
          </cell>
          <cell r="E58">
            <v>0.24940585060188078</v>
          </cell>
          <cell r="F58">
            <v>0.26595811453121793</v>
          </cell>
        </row>
        <row r="59">
          <cell r="D59">
            <v>52</v>
          </cell>
          <cell r="E59">
            <v>0.2469960757254763</v>
          </cell>
          <cell r="F59">
            <v>0.26338841064886481</v>
          </cell>
        </row>
        <row r="60">
          <cell r="D60">
            <v>53</v>
          </cell>
          <cell r="E60">
            <v>0.24465482785579309</v>
          </cell>
          <cell r="F60">
            <v>0.26089178169020766</v>
          </cell>
        </row>
        <row r="61">
          <cell r="D61">
            <v>54</v>
          </cell>
          <cell r="E61">
            <v>0.24237891952542345</v>
          </cell>
          <cell r="F61">
            <v>0.25846482864588144</v>
          </cell>
        </row>
        <row r="62">
          <cell r="D62">
            <v>55</v>
          </cell>
          <cell r="E62">
            <v>0.24016536704517241</v>
          </cell>
          <cell r="F62">
            <v>0.25610436980883833</v>
          </cell>
        </row>
        <row r="63">
          <cell r="D63">
            <v>56</v>
          </cell>
          <cell r="E63">
            <v>0.23801137405432776</v>
          </cell>
          <cell r="F63">
            <v>0.2538074232329019</v>
          </cell>
        </row>
        <row r="64">
          <cell r="D64">
            <v>57</v>
          </cell>
          <cell r="E64">
            <v>0.23591431666531754</v>
          </cell>
          <cell r="F64">
            <v>0.25157119089152347</v>
          </cell>
        </row>
        <row r="65">
          <cell r="D65">
            <v>58</v>
          </cell>
          <cell r="E65">
            <v>0.23387173002328285</v>
          </cell>
          <cell r="F65">
            <v>0.249393044345357</v>
          </cell>
        </row>
        <row r="66">
          <cell r="D66">
            <v>59</v>
          </cell>
          <cell r="E66">
            <v>0.23188129612400757</v>
          </cell>
          <cell r="F66">
            <v>0.24727051175170389</v>
          </cell>
        </row>
        <row r="67">
          <cell r="D67">
            <v>60</v>
          </cell>
          <cell r="E67">
            <v>0.22994083275329882</v>
          </cell>
          <cell r="F67">
            <v>0.24520126606983575</v>
          </cell>
        </row>
        <row r="68">
          <cell r="D68">
            <v>61</v>
          </cell>
          <cell r="E68">
            <v>0.22804828342781774</v>
          </cell>
          <cell r="F68">
            <v>0.24318311433423057</v>
          </cell>
        </row>
        <row r="69">
          <cell r="D69">
            <v>62</v>
          </cell>
          <cell r="E69">
            <v>0.2262017082319355</v>
          </cell>
          <cell r="F69">
            <v>0.24121398788330017</v>
          </cell>
        </row>
        <row r="70">
          <cell r="D70">
            <v>63</v>
          </cell>
          <cell r="E70">
            <v>0.22439927545779076</v>
          </cell>
          <cell r="F70">
            <v>0.23929193344462535</v>
          </cell>
        </row>
        <row r="71">
          <cell r="D71">
            <v>64</v>
          </cell>
          <cell r="E71">
            <v>0.22263925396664777</v>
          </cell>
          <cell r="F71">
            <v>0.23741510498936186</v>
          </cell>
        </row>
        <row r="72">
          <cell r="D72">
            <v>65</v>
          </cell>
          <cell r="E72">
            <v>0.22092000619914029</v>
          </cell>
          <cell r="F72">
            <v>0.23558175627859648</v>
          </cell>
        </row>
        <row r="73">
          <cell r="D73">
            <v>66</v>
          </cell>
          <cell r="E73">
            <v>0.21923998177024798</v>
          </cell>
          <cell r="F73">
            <v>0.23379023403324298</v>
          </cell>
        </row>
        <row r="74">
          <cell r="D74">
            <v>67</v>
          </cell>
          <cell r="E74">
            <v>0.21759771159206148</v>
          </cell>
          <cell r="F74">
            <v>0.23203897166675366</v>
          </cell>
        </row>
        <row r="75">
          <cell r="D75">
            <v>68</v>
          </cell>
          <cell r="E75">
            <v>0.21599180247369518</v>
          </cell>
          <cell r="F75">
            <v>0.23032648352664598</v>
          </cell>
        </row>
        <row r="76">
          <cell r="D76">
            <v>69</v>
          </cell>
          <cell r="E76">
            <v>0.21442093215323296</v>
          </cell>
          <cell r="F76">
            <v>0.22865135959673433</v>
          </cell>
        </row>
        <row r="77">
          <cell r="D77">
            <v>70</v>
          </cell>
          <cell r="E77">
            <v>0.21288384472144267</v>
          </cell>
          <cell r="F77">
            <v>0.22701226061713126</v>
          </cell>
        </row>
        <row r="78">
          <cell r="D78">
            <v>71</v>
          </cell>
          <cell r="E78">
            <v>0.21137934640126457</v>
          </cell>
          <cell r="F78">
            <v>0.22540791358363413</v>
          </cell>
        </row>
        <row r="79">
          <cell r="D79">
            <v>72</v>
          </cell>
          <cell r="E79">
            <v>0.20990630165084079</v>
          </cell>
          <cell r="F79">
            <v>0.22383710759212522</v>
          </cell>
        </row>
        <row r="80">
          <cell r="D80">
            <v>73</v>
          </cell>
          <cell r="E80">
            <v>0.20846362956117695</v>
          </cell>
          <cell r="F80">
            <v>0.22229868999715754</v>
          </cell>
        </row>
        <row r="81">
          <cell r="D81">
            <v>74</v>
          </cell>
          <cell r="E81">
            <v>0.20705030052246645</v>
          </cell>
          <cell r="F81">
            <v>0.22079156285703413</v>
          </cell>
        </row>
        <row r="82">
          <cell r="D82">
            <v>75</v>
          </cell>
          <cell r="E82">
            <v>0.2056653331357145</v>
          </cell>
          <cell r="F82">
            <v>0.21931467964046614</v>
          </cell>
        </row>
        <row r="83">
          <cell r="D83">
            <v>76</v>
          </cell>
          <cell r="E83">
            <v>0.20430779134861152</v>
          </cell>
          <cell r="F83">
            <v>0.21786704217236369</v>
          </cell>
        </row>
        <row r="84">
          <cell r="D84">
            <v>77</v>
          </cell>
          <cell r="E84">
            <v>0.20297678179666331</v>
          </cell>
          <cell r="F84">
            <v>0.21644769779850515</v>
          </cell>
        </row>
        <row r="85">
          <cell r="D85">
            <v>78</v>
          </cell>
          <cell r="E85">
            <v>0.20167145133241712</v>
          </cell>
          <cell r="F85">
            <v>0.21505573675078599</v>
          </cell>
        </row>
        <row r="86">
          <cell r="D86">
            <v>79</v>
          </cell>
          <cell r="E86">
            <v>0.20039098472725733</v>
          </cell>
          <cell r="F86">
            <v>0.21369028969649015</v>
          </cell>
        </row>
        <row r="87">
          <cell r="D87">
            <v>80</v>
          </cell>
          <cell r="E87">
            <v>0.19913460253170565</v>
          </cell>
          <cell r="F87">
            <v>0.21235052545658503</v>
          </cell>
        </row>
        <row r="88">
          <cell r="D88">
            <v>81</v>
          </cell>
          <cell r="E88">
            <v>0.1979015590814647</v>
          </cell>
          <cell r="F88">
            <v>0.21103564887943277</v>
          </cell>
        </row>
        <row r="89">
          <cell r="D89">
            <v>82</v>
          </cell>
          <cell r="E89">
            <v>0.19669114063761797</v>
          </cell>
          <cell r="F89">
            <v>0.20974489885756115</v>
          </cell>
        </row>
        <row r="90">
          <cell r="D90">
            <v>83</v>
          </cell>
          <cell r="E90">
            <v>0.19550266365044661</v>
          </cell>
          <cell r="F90">
            <v>0.20847754647625558</v>
          </cell>
        </row>
        <row r="91">
          <cell r="D91">
            <v>84</v>
          </cell>
          <cell r="E91">
            <v>0.1943354731372687</v>
          </cell>
          <cell r="F91">
            <v>0.2072328932837407</v>
          </cell>
        </row>
        <row r="92">
          <cell r="D92">
            <v>85</v>
          </cell>
          <cell r="E92">
            <v>0.19318894116555585</v>
          </cell>
          <cell r="F92">
            <v>0.20601026967362635</v>
          </cell>
        </row>
        <row r="93">
          <cell r="D93">
            <v>86</v>
          </cell>
          <cell r="E93">
            <v>0.19206246543334604</v>
          </cell>
          <cell r="F93">
            <v>0.20480903337110701</v>
          </cell>
        </row>
        <row r="94">
          <cell r="D94">
            <v>87</v>
          </cell>
          <cell r="E94">
            <v>0.19095546793966264</v>
          </cell>
          <cell r="F94">
            <v>0.20362856801514073</v>
          </cell>
        </row>
        <row r="95">
          <cell r="D95">
            <v>88</v>
          </cell>
          <cell r="E95">
            <v>0.18986739373827197</v>
          </cell>
          <cell r="F95">
            <v>0.20246828182949766</v>
          </cell>
        </row>
        <row r="96">
          <cell r="D96">
            <v>89</v>
          </cell>
          <cell r="E96">
            <v>0.18879770976867538</v>
          </cell>
          <cell r="F96">
            <v>0.20132760637616876</v>
          </cell>
        </row>
        <row r="97">
          <cell r="D97">
            <v>90</v>
          </cell>
          <cell r="E97">
            <v>0.18774590375874256</v>
          </cell>
          <cell r="F97">
            <v>0.2002059953851705</v>
          </cell>
        </row>
        <row r="98">
          <cell r="D98">
            <v>91</v>
          </cell>
          <cell r="E98">
            <v>0.18671148319385364</v>
          </cell>
          <cell r="F98">
            <v>0.19910292365527224</v>
          </cell>
        </row>
        <row r="99">
          <cell r="D99">
            <v>92</v>
          </cell>
          <cell r="E99">
            <v>0.1856939743478393</v>
          </cell>
          <cell r="F99">
            <v>0.19801788602062273</v>
          </cell>
        </row>
        <row r="100">
          <cell r="D100">
            <v>93</v>
          </cell>
          <cell r="E100">
            <v>0.18469292137138638</v>
          </cell>
          <cell r="F100">
            <v>0.19695039637865649</v>
          </cell>
        </row>
        <row r="101">
          <cell r="D101">
            <v>94</v>
          </cell>
          <cell r="E101">
            <v>0.1837078854339263</v>
          </cell>
          <cell r="F101">
            <v>0.19589998677503193</v>
          </cell>
        </row>
        <row r="102">
          <cell r="D102">
            <v>95</v>
          </cell>
          <cell r="E102">
            <v>0.18273844391533553</v>
          </cell>
          <cell r="F102">
            <v>0.19486620654168749</v>
          </cell>
        </row>
        <row r="103">
          <cell r="D103">
            <v>96</v>
          </cell>
          <cell r="E103">
            <v>0.18178418964406756</v>
          </cell>
          <cell r="F103">
            <v>0.19384862148441107</v>
          </cell>
        </row>
        <row r="104">
          <cell r="D104">
            <v>97</v>
          </cell>
          <cell r="E104">
            <v>0.18084473017859656</v>
          </cell>
          <cell r="F104">
            <v>0.19284681311659529</v>
          </cell>
        </row>
        <row r="105">
          <cell r="D105">
            <v>98</v>
          </cell>
          <cell r="E105">
            <v>0.17991968712929213</v>
          </cell>
          <cell r="F105">
            <v>0.19186037793610733</v>
          </cell>
        </row>
        <row r="106">
          <cell r="D106">
            <v>99</v>
          </cell>
          <cell r="E106">
            <v>0.17900869551806448</v>
          </cell>
          <cell r="F106">
            <v>0.19088892674243579</v>
          </cell>
        </row>
        <row r="107">
          <cell r="D107">
            <v>100</v>
          </cell>
          <cell r="E107">
            <v>0.17811140317331825</v>
          </cell>
          <cell r="F107">
            <v>0.1899320839914895</v>
          </cell>
        </row>
        <row r="108">
          <cell r="D108">
            <v>101</v>
          </cell>
          <cell r="E108">
            <v>0.17722747015793711</v>
          </cell>
          <cell r="F108">
            <v>0.18898948718561936</v>
          </cell>
        </row>
        <row r="109">
          <cell r="D109">
            <v>102</v>
          </cell>
          <cell r="E109">
            <v>0.17635656822818885</v>
          </cell>
          <cell r="F109">
            <v>0.18806078629661263</v>
          </cell>
        </row>
        <row r="110">
          <cell r="D110">
            <v>103</v>
          </cell>
          <cell r="E110">
            <v>0.17549838032159504</v>
          </cell>
          <cell r="F110">
            <v>0.18714564321957422</v>
          </cell>
        </row>
        <row r="111">
          <cell r="D111">
            <v>104</v>
          </cell>
          <cell r="E111">
            <v>0.1746526000719503</v>
          </cell>
          <cell r="F111">
            <v>0.18624373125575938</v>
          </cell>
        </row>
        <row r="112">
          <cell r="D112">
            <v>105</v>
          </cell>
          <cell r="E112">
            <v>0.17381893134980686</v>
          </cell>
          <cell r="F112">
            <v>0.18535473462256152</v>
          </cell>
        </row>
        <row r="113">
          <cell r="D113">
            <v>106</v>
          </cell>
          <cell r="E113">
            <v>0.17299708782685877</v>
          </cell>
          <cell r="F113">
            <v>0.18447834798898621</v>
          </cell>
        </row>
        <row r="114">
          <cell r="D114">
            <v>107</v>
          </cell>
          <cell r="E114">
            <v>0.17218679256277031</v>
          </cell>
          <cell r="F114">
            <v>0.18361427603505862</v>
          </cell>
        </row>
        <row r="115">
          <cell r="D115">
            <v>108</v>
          </cell>
          <cell r="E115">
            <v>0.1713877776130954</v>
          </cell>
          <cell r="F115">
            <v>0.18276223303372177</v>
          </cell>
        </row>
        <row r="116">
          <cell r="D116">
            <v>109</v>
          </cell>
          <cell r="E116">
            <v>0.17059978365702622</v>
          </cell>
          <cell r="F116">
            <v>0.18192194245388013</v>
          </cell>
        </row>
        <row r="117">
          <cell r="D117">
            <v>110</v>
          </cell>
          <cell r="E117">
            <v>0.16982255964379761</v>
          </cell>
          <cell r="F117">
            <v>0.18109313658333689</v>
          </cell>
        </row>
        <row r="118">
          <cell r="D118">
            <v>111</v>
          </cell>
          <cell r="E118">
            <v>0.169055862456652</v>
          </cell>
          <cell r="F118">
            <v>0.18027555617045746</v>
          </cell>
        </row>
        <row r="119">
          <cell r="D119">
            <v>112</v>
          </cell>
          <cell r="E119">
            <v>0.16829945659334308</v>
          </cell>
          <cell r="F119">
            <v>0.17946895008346903</v>
          </cell>
        </row>
        <row r="120">
          <cell r="D120">
            <v>113</v>
          </cell>
          <cell r="E120">
            <v>0.16755311386222491</v>
          </cell>
          <cell r="F120">
            <v>0.17867307498638033</v>
          </cell>
        </row>
        <row r="121">
          <cell r="D121">
            <v>114</v>
          </cell>
          <cell r="E121">
            <v>0.16681661309303655</v>
          </cell>
          <cell r="F121">
            <v>0.17788769503057164</v>
          </cell>
        </row>
        <row r="122">
          <cell r="D122">
            <v>115</v>
          </cell>
          <cell r="E122">
            <v>0.16608973986154832</v>
          </cell>
          <cell r="F122">
            <v>0.17711258156116708</v>
          </cell>
        </row>
        <row r="123">
          <cell r="D123">
            <v>116</v>
          </cell>
          <cell r="E123">
            <v>0.16537228622729278</v>
          </cell>
          <cell r="F123">
            <v>0.1763475128373593</v>
          </cell>
        </row>
        <row r="124">
          <cell r="D124">
            <v>117</v>
          </cell>
          <cell r="E124">
            <v>0.16466405048365088</v>
          </cell>
          <cell r="F124">
            <v>0.17559227376590988</v>
          </cell>
        </row>
        <row r="125">
          <cell r="D125">
            <v>118</v>
          </cell>
          <cell r="E125">
            <v>0.16396483691961164</v>
          </cell>
          <cell r="F125">
            <v>0.1748466556470977</v>
          </cell>
        </row>
        <row r="126">
          <cell r="D126">
            <v>119</v>
          </cell>
          <cell r="E126">
            <v>0.16327445559256662</v>
          </cell>
          <cell r="F126">
            <v>0.17411045593243443</v>
          </cell>
        </row>
        <row r="127">
          <cell r="D127">
            <v>120</v>
          </cell>
          <cell r="E127">
            <v>0.16259272211153938</v>
          </cell>
          <cell r="F127">
            <v>0.17338347799350776</v>
          </cell>
        </row>
        <row r="128">
          <cell r="D128">
            <v>121</v>
          </cell>
          <cell r="E128">
            <v>0.16191945743028929</v>
          </cell>
          <cell r="F128">
            <v>0.17266553090135409</v>
          </cell>
        </row>
        <row r="129">
          <cell r="D129">
            <v>122</v>
          </cell>
          <cell r="E129">
            <v>0.16125448764976169</v>
          </cell>
          <cell r="F129">
            <v>0.17195642921579793</v>
          </cell>
        </row>
        <row r="130">
          <cell r="D130">
            <v>123</v>
          </cell>
          <cell r="E130">
            <v>0.16059764382938957</v>
          </cell>
          <cell r="F130">
            <v>0.17125599278423037</v>
          </cell>
        </row>
        <row r="131">
          <cell r="D131">
            <v>124</v>
          </cell>
          <cell r="E131">
            <v>0.15994876180678247</v>
          </cell>
          <cell r="F131">
            <v>0.17056404654933124</v>
          </cell>
        </row>
        <row r="132">
          <cell r="D132">
            <v>125</v>
          </cell>
          <cell r="E132">
            <v>0.15930768202536452</v>
          </cell>
          <cell r="F132">
            <v>0.16988042036526804</v>
          </cell>
        </row>
        <row r="133">
          <cell r="D133">
            <v>126</v>
          </cell>
          <cell r="E133">
            <v>0.15867424936955185</v>
          </cell>
          <cell r="F133">
            <v>0.1692049488219346</v>
          </cell>
        </row>
        <row r="134">
          <cell r="D134">
            <v>127</v>
          </cell>
          <cell r="E134">
            <v>0.1580483130070818</v>
          </cell>
          <cell r="F134">
            <v>0.16853747107681627</v>
          </cell>
        </row>
        <row r="135">
          <cell r="D135">
            <v>128</v>
          </cell>
          <cell r="E135">
            <v>0.15742972623813059</v>
          </cell>
          <cell r="F135">
            <v>0.1678778306940939</v>
          </cell>
        </row>
        <row r="136">
          <cell r="D136">
            <v>129</v>
          </cell>
          <cell r="E136">
            <v>0.15681834635087663</v>
          </cell>
          <cell r="F136">
            <v>0.16722587549062143</v>
          </cell>
        </row>
        <row r="137">
          <cell r="D137">
            <v>130</v>
          </cell>
          <cell r="E137">
            <v>0.15621403448318619</v>
          </cell>
          <cell r="F137">
            <v>0.16658145738843208</v>
          </cell>
        </row>
        <row r="138">
          <cell r="D138">
            <v>131</v>
          </cell>
          <cell r="E138">
            <v>0.1556166554901178</v>
          </cell>
          <cell r="F138">
            <v>0.16594443227344935</v>
          </cell>
        </row>
        <row r="139">
          <cell r="D139">
            <v>132</v>
          </cell>
          <cell r="E139">
            <v>0.1550260778169574</v>
          </cell>
          <cell r="F139">
            <v>0.16531465986009608</v>
          </cell>
        </row>
        <row r="140">
          <cell r="D140">
            <v>133</v>
          </cell>
          <cell r="E140">
            <v>0.1544421733775142</v>
          </cell>
          <cell r="F140">
            <v>0.16469200356151306</v>
          </cell>
        </row>
        <row r="141">
          <cell r="D141">
            <v>134</v>
          </cell>
          <cell r="E141">
            <v>0.15386481743742128</v>
          </cell>
          <cell r="F141">
            <v>0.16407633036511468</v>
          </cell>
        </row>
        <row r="142">
          <cell r="D142">
            <v>135</v>
          </cell>
          <cell r="E142">
            <v>0.15329388850219919</v>
          </cell>
          <cell r="F142">
            <v>0.16346751071322382</v>
          </cell>
        </row>
        <row r="143">
          <cell r="D143">
            <v>136</v>
          </cell>
          <cell r="E143">
            <v>0.15272926820985516</v>
          </cell>
          <cell r="F143">
            <v>0.16286541838854302</v>
          </cell>
        </row>
        <row r="144">
          <cell r="D144">
            <v>137</v>
          </cell>
          <cell r="E144">
            <v>0.15217084122780183</v>
          </cell>
          <cell r="F144">
            <v>0.16226993040423207</v>
          </cell>
        </row>
        <row r="145">
          <cell r="D145">
            <v>138</v>
          </cell>
          <cell r="E145">
            <v>0.15161849515389164</v>
          </cell>
          <cell r="F145">
            <v>0.1616809268983746</v>
          </cell>
        </row>
        <row r="146">
          <cell r="D146">
            <v>139</v>
          </cell>
          <cell r="E146">
            <v>0.15107212042137455</v>
          </cell>
          <cell r="F146">
            <v>0.16109829103262782</v>
          </cell>
        </row>
        <row r="147">
          <cell r="D147">
            <v>140</v>
          </cell>
          <cell r="E147">
            <v>0.15053161020759612</v>
          </cell>
          <cell r="F147">
            <v>0.16052190889486131</v>
          </cell>
        </row>
        <row r="148">
          <cell r="D148">
            <v>141</v>
          </cell>
          <cell r="E148">
            <v>0.14999686034626322</v>
          </cell>
          <cell r="F148">
            <v>0.15995166940560032</v>
          </cell>
        </row>
        <row r="149">
          <cell r="D149">
            <v>142</v>
          </cell>
          <cell r="E149">
            <v>0.14946776924311442</v>
          </cell>
          <cell r="F149">
            <v>0.15938746422809899</v>
          </cell>
        </row>
        <row r="150">
          <cell r="D150">
            <v>143</v>
          </cell>
          <cell r="E150">
            <v>0.14894423779483895</v>
          </cell>
          <cell r="F150">
            <v>0.15882918768187876</v>
          </cell>
        </row>
        <row r="151">
          <cell r="D151">
            <v>144</v>
          </cell>
          <cell r="E151">
            <v>0.14842616931109853</v>
          </cell>
          <cell r="F151">
            <v>0.15827673665957459</v>
          </cell>
        </row>
        <row r="152">
          <cell r="D152">
            <v>145</v>
          </cell>
          <cell r="E152">
            <v>0.14791346943951156</v>
          </cell>
          <cell r="F152">
            <v>0.15773001054694089</v>
          </cell>
        </row>
        <row r="153">
          <cell r="D153">
            <v>146</v>
          </cell>
          <cell r="E153">
            <v>0.14740604609346863</v>
          </cell>
          <cell r="F153">
            <v>0.15718891114587624</v>
          </cell>
        </row>
        <row r="154">
          <cell r="D154">
            <v>147</v>
          </cell>
          <cell r="E154">
            <v>0.14690380938265321</v>
          </cell>
          <cell r="F154">
            <v>0.15665334260033295</v>
          </cell>
        </row>
        <row r="155">
          <cell r="D155">
            <v>148</v>
          </cell>
          <cell r="E155">
            <v>0.14640667154614859</v>
          </cell>
          <cell r="F155">
            <v>0.15612321132498469</v>
          </cell>
        </row>
        <row r="156">
          <cell r="D156">
            <v>149</v>
          </cell>
          <cell r="E156">
            <v>0.14591454688801861</v>
          </cell>
          <cell r="F156">
            <v>0.15559842593653164</v>
          </cell>
        </row>
        <row r="157">
          <cell r="D157">
            <v>150</v>
          </cell>
          <cell r="E157">
            <v>0.14542735171525406</v>
          </cell>
          <cell r="F157">
            <v>0.15507889718752885</v>
          </cell>
        </row>
        <row r="158">
          <cell r="D158">
            <v>151</v>
          </cell>
          <cell r="E158">
            <v>0.14494500427798324</v>
          </cell>
          <cell r="F158">
            <v>0.15456453790262864</v>
          </cell>
        </row>
        <row r="159">
          <cell r="D159">
            <v>152</v>
          </cell>
          <cell r="E159">
            <v>0.14446742471184945</v>
          </cell>
          <cell r="F159">
            <v>0.15405526291713389</v>
          </cell>
        </row>
        <row r="160">
          <cell r="D160">
            <v>153</v>
          </cell>
          <cell r="E160">
            <v>0.14399453498246345</v>
          </cell>
          <cell r="F160">
            <v>0.15355098901776398</v>
          </cell>
        </row>
        <row r="161">
          <cell r="D161">
            <v>154</v>
          </cell>
          <cell r="E161">
            <v>0.14352625883184283</v>
          </cell>
          <cell r="F161">
            <v>0.15305163488553955</v>
          </cell>
        </row>
        <row r="162">
          <cell r="D162">
            <v>155</v>
          </cell>
          <cell r="E162">
            <v>0.14306252172675507</v>
          </cell>
          <cell r="F162">
            <v>0.15255712104069724</v>
          </cell>
        </row>
        <row r="163">
          <cell r="D163">
            <v>156</v>
          </cell>
          <cell r="E163">
            <v>0.14260325080888492</v>
          </cell>
          <cell r="F163">
            <v>0.15206736978954977</v>
          </cell>
        </row>
        <row r="164">
          <cell r="D164">
            <v>157</v>
          </cell>
          <cell r="E164">
            <v>0.14214837484675008</v>
          </cell>
          <cell r="F164">
            <v>0.15158230517321059</v>
          </cell>
        </row>
        <row r="165">
          <cell r="D165">
            <v>158</v>
          </cell>
          <cell r="E165">
            <v>0.14169782418929355</v>
          </cell>
          <cell r="F165">
            <v>0.15110185291810602</v>
          </cell>
        </row>
        <row r="166">
          <cell r="D166">
            <v>159</v>
          </cell>
          <cell r="E166">
            <v>0.14125153072108371</v>
          </cell>
          <cell r="F166">
            <v>0.15062594038820248</v>
          </cell>
        </row>
        <row r="167">
          <cell r="D167">
            <v>160</v>
          </cell>
          <cell r="E167">
            <v>0.14080942781905689</v>
          </cell>
          <cell r="F167">
            <v>0.15015449653887789</v>
          </cell>
        </row>
        <row r="168">
          <cell r="D168">
            <v>161</v>
          </cell>
          <cell r="E168">
            <v>0.14037145031074008</v>
          </cell>
          <cell r="F168">
            <v>0.14968745187237179</v>
          </cell>
        </row>
        <row r="169">
          <cell r="D169">
            <v>162</v>
          </cell>
          <cell r="E169">
            <v>0.13993753443389387</v>
          </cell>
          <cell r="F169">
            <v>0.14922473839475014</v>
          </cell>
        </row>
        <row r="170">
          <cell r="D170">
            <v>163</v>
          </cell>
          <cell r="E170">
            <v>0.13950761779751975</v>
          </cell>
          <cell r="F170">
            <v>0.14876628957432458</v>
          </cell>
        </row>
        <row r="171">
          <cell r="D171">
            <v>164</v>
          </cell>
          <cell r="E171">
            <v>0.13908163934417658</v>
          </cell>
          <cell r="F171">
            <v>0.14831204030146802</v>
          </cell>
        </row>
        <row r="172">
          <cell r="D172">
            <v>165</v>
          </cell>
          <cell r="E172">
            <v>0.13865953931355557</v>
          </cell>
          <cell r="F172">
            <v>0.14786192684977228</v>
          </cell>
        </row>
        <row r="173">
          <cell r="D173">
            <v>166</v>
          </cell>
          <cell r="E173">
            <v>0.13824125920726354</v>
          </cell>
          <cell r="F173">
            <v>0.14741588683849394</v>
          </cell>
        </row>
        <row r="174">
          <cell r="D174">
            <v>167</v>
          </cell>
          <cell r="E174">
            <v>0.13782674175476803</v>
          </cell>
          <cell r="F174">
            <v>0.14697385919623959</v>
          </cell>
        </row>
        <row r="175">
          <cell r="D175">
            <v>168</v>
          </cell>
          <cell r="E175">
            <v>0.13741593088045886</v>
          </cell>
          <cell r="F175">
            <v>0.1465357841258412</v>
          </cell>
        </row>
        <row r="176">
          <cell r="D176">
            <v>169</v>
          </cell>
          <cell r="E176">
            <v>0.13700877167178324</v>
          </cell>
          <cell r="F176">
            <v>0.14610160307037653</v>
          </cell>
        </row>
        <row r="177">
          <cell r="D177">
            <v>170</v>
          </cell>
          <cell r="E177">
            <v>0.1366052103484135</v>
          </cell>
          <cell r="F177">
            <v>0.14567125868029054</v>
          </cell>
        </row>
        <row r="178">
          <cell r="D178">
            <v>171</v>
          </cell>
          <cell r="E178">
            <v>0.13620519423240768</v>
          </cell>
          <cell r="F178">
            <v>0.14524469478157578</v>
          </cell>
        </row>
        <row r="179">
          <cell r="D179">
            <v>172</v>
          </cell>
          <cell r="E179">
            <v>0.13580867171932587</v>
          </cell>
          <cell r="F179">
            <v>0.14482185634497169</v>
          </cell>
        </row>
        <row r="180">
          <cell r="D180">
            <v>173</v>
          </cell>
          <cell r="E180">
            <v>0.1354155922502662</v>
          </cell>
          <cell r="F180">
            <v>0.14440268945614468</v>
          </cell>
        </row>
        <row r="181">
          <cell r="D181">
            <v>174</v>
          </cell>
          <cell r="E181">
            <v>0.13502590628478583</v>
          </cell>
          <cell r="F181">
            <v>0.14398714128681214</v>
          </cell>
        </row>
        <row r="182">
          <cell r="D182">
            <v>175</v>
          </cell>
          <cell r="E182">
            <v>0.13463956527467444</v>
          </cell>
          <cell r="F182">
            <v>0.1435751600667752</v>
          </cell>
        </row>
        <row r="183">
          <cell r="D183">
            <v>176</v>
          </cell>
          <cell r="E183">
            <v>0.13425652163854834</v>
          </cell>
          <cell r="F183">
            <v>0.14316669505682683</v>
          </cell>
        </row>
        <row r="184">
          <cell r="D184">
            <v>177</v>
          </cell>
          <cell r="E184">
            <v>0.13387672873723508</v>
          </cell>
          <cell r="F184">
            <v>0.14276169652250276</v>
          </cell>
        </row>
        <row r="185">
          <cell r="D185">
            <v>178</v>
          </cell>
          <cell r="E185">
            <v>0.13350014084992007</v>
          </cell>
          <cell r="F185">
            <v>0.14236011570864496</v>
          </cell>
        </row>
        <row r="186">
          <cell r="D186">
            <v>179</v>
          </cell>
          <cell r="E186">
            <v>0.13312671315102656</v>
          </cell>
          <cell r="F186">
            <v>0.14196190481474744</v>
          </cell>
        </row>
        <row r="187">
          <cell r="D187">
            <v>180</v>
          </cell>
          <cell r="E187">
            <v>0.13275640168780378</v>
          </cell>
          <cell r="F187">
            <v>0.1415670169710567</v>
          </cell>
        </row>
        <row r="188">
          <cell r="D188">
            <v>181</v>
          </cell>
          <cell r="E188">
            <v>0.13238916335859641</v>
          </cell>
          <cell r="F188">
            <v>0.14117540621539926</v>
          </cell>
        </row>
        <row r="189">
          <cell r="D189">
            <v>182</v>
          </cell>
          <cell r="E189">
            <v>0.13202495589177202</v>
          </cell>
          <cell r="F189">
            <v>0.14078702747071045</v>
          </cell>
        </row>
        <row r="190">
          <cell r="D190">
            <v>183</v>
          </cell>
          <cell r="E190">
            <v>0.13166373782528262</v>
          </cell>
          <cell r="F190">
            <v>0.14040183652323954</v>
          </cell>
        </row>
        <row r="191">
          <cell r="D191">
            <v>184</v>
          </cell>
          <cell r="E191">
            <v>0.13130546848683797</v>
          </cell>
          <cell r="F191">
            <v>0.14001979000140716</v>
          </cell>
        </row>
        <row r="192">
          <cell r="D192">
            <v>185</v>
          </cell>
          <cell r="E192">
            <v>0.13095010797466899</v>
          </cell>
          <cell r="F192">
            <v>0.13964084535529231</v>
          </cell>
        </row>
        <row r="193">
          <cell r="D193">
            <v>186</v>
          </cell>
          <cell r="E193">
            <v>0.13059761713886114</v>
          </cell>
          <cell r="F193">
            <v>0.13926496083672646</v>
          </cell>
        </row>
        <row r="194">
          <cell r="D194">
            <v>187</v>
          </cell>
          <cell r="E194">
            <v>0.13024795756323712</v>
          </cell>
          <cell r="F194">
            <v>0.1388920954799743</v>
          </cell>
        </row>
        <row r="195">
          <cell r="D195">
            <v>188</v>
          </cell>
          <cell r="E195">
            <v>0.12990109154777066</v>
          </cell>
          <cell r="F195">
            <v>0.13852220908298005</v>
          </cell>
        </row>
        <row r="196">
          <cell r="D196">
            <v>189</v>
          </cell>
          <cell r="E196">
            <v>0.12955698209151248</v>
          </cell>
          <cell r="F196">
            <v>0.13815526218916047</v>
          </cell>
        </row>
        <row r="197">
          <cell r="D197">
            <v>190</v>
          </cell>
          <cell r="E197">
            <v>0.12921559287601136</v>
          </cell>
          <cell r="F197">
            <v>0.13779121606972558</v>
          </cell>
        </row>
        <row r="198">
          <cell r="D198">
            <v>191</v>
          </cell>
          <cell r="E198">
            <v>0.12887688824921312</v>
          </cell>
          <cell r="F198">
            <v>0.13743003270650908</v>
          </cell>
        </row>
        <row r="199">
          <cell r="D199">
            <v>192</v>
          </cell>
          <cell r="E199">
            <v>0.12854083320982157</v>
          </cell>
          <cell r="F199">
            <v>0.13707167477529134</v>
          </cell>
        </row>
        <row r="200">
          <cell r="D200">
            <v>193</v>
          </cell>
          <cell r="E200">
            <v>0.12820739339210546</v>
          </cell>
          <cell r="F200">
            <v>0.1367161056295981</v>
          </cell>
        </row>
        <row r="201">
          <cell r="D201">
            <v>194</v>
          </cell>
          <cell r="E201">
            <v>0.12787653505113711</v>
          </cell>
          <cell r="F201">
            <v>0.13636328928495936</v>
          </cell>
        </row>
        <row r="202">
          <cell r="D202">
            <v>195</v>
          </cell>
          <cell r="E202">
            <v>0.12754822504844743</v>
          </cell>
          <cell r="F202">
            <v>0.13601319040361248</v>
          </cell>
        </row>
        <row r="203">
          <cell r="D203">
            <v>196</v>
          </cell>
          <cell r="E203">
            <v>0.12722243083808446</v>
          </cell>
          <cell r="F203">
            <v>0.13566577427963536</v>
          </cell>
        </row>
        <row r="204">
          <cell r="D204">
            <v>197</v>
          </cell>
          <cell r="E204">
            <v>0.12689912045306131</v>
          </cell>
          <cell r="F204">
            <v>0.13532100682449505</v>
          </cell>
        </row>
        <row r="205">
          <cell r="D205">
            <v>198</v>
          </cell>
          <cell r="E205">
            <v>0.12657826249218132</v>
          </cell>
          <cell r="F205">
            <v>0.13497885455299843</v>
          </cell>
        </row>
        <row r="206">
          <cell r="D206">
            <v>199</v>
          </cell>
          <cell r="E206">
            <v>0.12625982610722739</v>
          </cell>
          <cell r="F206">
            <v>0.13463928456963153</v>
          </cell>
        </row>
        <row r="207">
          <cell r="D207">
            <v>200</v>
          </cell>
          <cell r="E207">
            <v>0.12594378099050449</v>
          </cell>
          <cell r="F207">
            <v>0.13430226455527514</v>
          </cell>
        </row>
        <row r="208">
          <cell r="D208">
            <v>201</v>
          </cell>
          <cell r="E208">
            <v>0.12563009736272324</v>
          </cell>
          <cell r="F208">
            <v>0.13396776275428418</v>
          </cell>
        </row>
        <row r="209">
          <cell r="D209">
            <v>202</v>
          </cell>
          <cell r="E209">
            <v>0.12531874596121381</v>
          </cell>
          <cell r="F209">
            <v>0.13363574796191957</v>
          </cell>
        </row>
        <row r="210">
          <cell r="D210">
            <v>203</v>
          </cell>
          <cell r="E210">
            <v>0.1250096980284596</v>
          </cell>
          <cell r="F210">
            <v>0.13330618951212089</v>
          </cell>
        </row>
        <row r="211">
          <cell r="D211">
            <v>204</v>
          </cell>
          <cell r="E211">
            <v>0.12470292530094039</v>
          </cell>
          <cell r="F211">
            <v>0.13297905726560896</v>
          </cell>
        </row>
        <row r="212">
          <cell r="D212">
            <v>205</v>
          </cell>
          <cell r="E212">
            <v>0.12439839999827523</v>
          </cell>
          <cell r="F212">
            <v>0.13265432159830837</v>
          </cell>
        </row>
        <row r="213">
          <cell r="D213">
            <v>206</v>
          </cell>
          <cell r="E213">
            <v>0.12409609481265559</v>
          </cell>
          <cell r="F213">
            <v>0.13233195339007917</v>
          </cell>
        </row>
        <row r="214">
          <cell r="D214">
            <v>207</v>
          </cell>
          <cell r="E214">
            <v>0.12379598289855952</v>
          </cell>
          <cell r="F214">
            <v>0.13201192401374848</v>
          </cell>
        </row>
        <row r="215">
          <cell r="D215">
            <v>208</v>
          </cell>
          <cell r="E215">
            <v>0.12349803786273815</v>
          </cell>
          <cell r="F215">
            <v>0.13169420532443241</v>
          </cell>
        </row>
        <row r="216">
          <cell r="D216">
            <v>209</v>
          </cell>
          <cell r="E216">
            <v>0.12320223375446608</v>
          </cell>
          <cell r="F216">
            <v>0.13137876964913942</v>
          </cell>
        </row>
        <row r="217">
          <cell r="D217">
            <v>210</v>
          </cell>
          <cell r="E217">
            <v>0.12290854505604741</v>
          </cell>
          <cell r="F217">
            <v>0.1310655897766462</v>
          </cell>
        </row>
        <row r="218">
          <cell r="D218">
            <v>211</v>
          </cell>
          <cell r="E218">
            <v>0.12261694667356941</v>
          </cell>
          <cell r="F218">
            <v>0.13075463894763781</v>
          </cell>
        </row>
        <row r="219">
          <cell r="D219">
            <v>212</v>
          </cell>
          <cell r="E219">
            <v>0.12232741392789655</v>
          </cell>
          <cell r="F219">
            <v>0.13044589084510383</v>
          </cell>
        </row>
        <row r="220">
          <cell r="D220">
            <v>213</v>
          </cell>
          <cell r="E220">
            <v>0.12203992254589725</v>
          </cell>
          <cell r="F220">
            <v>0.13013931958498307</v>
          </cell>
        </row>
        <row r="221">
          <cell r="D221">
            <v>214</v>
          </cell>
          <cell r="E221">
            <v>0.12175444865189627</v>
          </cell>
          <cell r="F221">
            <v>0.12983489970704853</v>
          </cell>
        </row>
        <row r="222">
          <cell r="D222">
            <v>215</v>
          </cell>
          <cell r="E222">
            <v>0.12147096875934636</v>
          </cell>
          <cell r="F222">
            <v>0.12953260616602635</v>
          </cell>
        </row>
        <row r="223">
          <cell r="D223">
            <v>216</v>
          </cell>
          <cell r="E223">
            <v>0.12118945976271173</v>
          </cell>
          <cell r="F223">
            <v>0.12923241432294072</v>
          </cell>
        </row>
        <row r="224">
          <cell r="D224">
            <v>217</v>
          </cell>
          <cell r="E224">
            <v>0.12090989892955789</v>
          </cell>
          <cell r="F224">
            <v>0.12893429993667857</v>
          </cell>
        </row>
        <row r="225">
          <cell r="D225">
            <v>218</v>
          </cell>
          <cell r="E225">
            <v>0.12063226389284118</v>
          </cell>
          <cell r="F225">
            <v>0.1286382391557675</v>
          </cell>
        </row>
        <row r="226">
          <cell r="D226">
            <v>219</v>
          </cell>
          <cell r="E226">
            <v>0.12035653264339194</v>
          </cell>
          <cell r="F226">
            <v>0.12834420851036007</v>
          </cell>
        </row>
        <row r="227">
          <cell r="D227">
            <v>220</v>
          </cell>
          <cell r="E227">
            <v>0.12008268352258621</v>
          </cell>
          <cell r="F227">
            <v>0.12805218490441916</v>
          </cell>
        </row>
        <row r="228">
          <cell r="D228">
            <v>221</v>
          </cell>
          <cell r="E228">
            <v>0.11981069521519966</v>
          </cell>
          <cell r="F228">
            <v>0.12776214560809754</v>
          </cell>
        </row>
        <row r="229">
          <cell r="D229">
            <v>222</v>
          </cell>
          <cell r="E229">
            <v>0.1195405467424389</v>
          </cell>
          <cell r="F229">
            <v>0.12747406825030683</v>
          </cell>
        </row>
        <row r="230">
          <cell r="D230">
            <v>223</v>
          </cell>
          <cell r="E230">
            <v>0.11927221745514505</v>
          </cell>
          <cell r="F230">
            <v>0.12718793081146984</v>
          </cell>
        </row>
        <row r="231">
          <cell r="D231">
            <v>224</v>
          </cell>
          <cell r="E231">
            <v>0.11900568702716388</v>
          </cell>
          <cell r="F231">
            <v>0.12690371161645095</v>
          </cell>
        </row>
        <row r="232">
          <cell r="D232">
            <v>225</v>
          </cell>
          <cell r="E232">
            <v>0.11874093544887881</v>
          </cell>
          <cell r="F232">
            <v>0.12662138932765965</v>
          </cell>
        </row>
        <row r="233">
          <cell r="D233">
            <v>226</v>
          </cell>
          <cell r="E233">
            <v>0.11847794302090096</v>
          </cell>
          <cell r="F233">
            <v>0.12634094293832204</v>
          </cell>
        </row>
        <row r="234">
          <cell r="D234">
            <v>227</v>
          </cell>
          <cell r="E234">
            <v>0.11821669034791253</v>
          </cell>
          <cell r="F234">
            <v>0.12606235176591543</v>
          </cell>
        </row>
        <row r="235">
          <cell r="D235">
            <v>228</v>
          </cell>
          <cell r="E235">
            <v>0.11795715833265877</v>
          </cell>
          <cell r="F235">
            <v>0.12578559544576173</v>
          </cell>
        </row>
        <row r="236">
          <cell r="D236">
            <v>229</v>
          </cell>
          <cell r="E236">
            <v>0.11769932817008438</v>
          </cell>
          <cell r="F236">
            <v>0.12551065392477465</v>
          </cell>
        </row>
        <row r="237">
          <cell r="D237">
            <v>230</v>
          </cell>
          <cell r="E237">
            <v>0.11744318134161044</v>
          </cell>
          <cell r="F237">
            <v>0.12523750745535672</v>
          </cell>
        </row>
        <row r="238">
          <cell r="D238">
            <v>231</v>
          </cell>
          <cell r="E238">
            <v>0.11718869960954752</v>
          </cell>
          <cell r="F238">
            <v>0.12496613658944172</v>
          </cell>
        </row>
        <row r="239">
          <cell r="D239">
            <v>232</v>
          </cell>
          <cell r="E239">
            <v>0.11693586501164142</v>
          </cell>
          <cell r="F239">
            <v>0.1246965221726785</v>
          </cell>
        </row>
        <row r="240">
          <cell r="D240">
            <v>233</v>
          </cell>
          <cell r="E240">
            <v>0.11668465985574812</v>
          </cell>
          <cell r="F240">
            <v>0.12442864533875229</v>
          </cell>
        </row>
        <row r="241">
          <cell r="D241">
            <v>234</v>
          </cell>
          <cell r="E241">
            <v>0.11643506671463352</v>
          </cell>
          <cell r="F241">
            <v>0.12416248750383958</v>
          </cell>
        </row>
        <row r="242">
          <cell r="D242">
            <v>235</v>
          </cell>
          <cell r="E242">
            <v>0.11618706842089542</v>
          </cell>
          <cell r="F242">
            <v>0.12389803036119287</v>
          </cell>
        </row>
        <row r="243">
          <cell r="D243">
            <v>236</v>
          </cell>
          <cell r="E243">
            <v>0.11594064806200378</v>
          </cell>
          <cell r="F243">
            <v>0.12363525587585195</v>
          </cell>
        </row>
        <row r="244">
          <cell r="D244">
            <v>237</v>
          </cell>
          <cell r="E244">
            <v>0.11569578897545624</v>
          </cell>
          <cell r="F244">
            <v>0.12337414627947774</v>
          </cell>
        </row>
        <row r="245">
          <cell r="D245">
            <v>238</v>
          </cell>
          <cell r="E245">
            <v>0.11545247474404567</v>
          </cell>
          <cell r="F245">
            <v>0.12311468406530593</v>
          </cell>
        </row>
        <row r="246">
          <cell r="D246">
            <v>239</v>
          </cell>
          <cell r="E246">
            <v>0.11521068919123693</v>
          </cell>
          <cell r="F246">
            <v>0.12285685198321677</v>
          </cell>
        </row>
        <row r="247">
          <cell r="D247">
            <v>240</v>
          </cell>
          <cell r="E247">
            <v>0.11497041637664941</v>
          </cell>
          <cell r="F247">
            <v>0.12260063303491787</v>
          </cell>
        </row>
        <row r="248">
          <cell r="D248">
            <v>241</v>
          </cell>
          <cell r="E248">
            <v>0.11473164059164291</v>
          </cell>
          <cell r="F248">
            <v>0.12234601046923713</v>
          </cell>
        </row>
        <row r="249">
          <cell r="D249">
            <v>242</v>
          </cell>
          <cell r="E249">
            <v>0.11449434635500406</v>
          </cell>
          <cell r="F249">
            <v>0.12209296777752283</v>
          </cell>
        </row>
        <row r="250">
          <cell r="D250">
            <v>243</v>
          </cell>
          <cell r="E250">
            <v>0.11425851840873028</v>
          </cell>
          <cell r="F250">
            <v>0.12184148868914786</v>
          </cell>
        </row>
        <row r="251">
          <cell r="D251">
            <v>244</v>
          </cell>
          <cell r="E251">
            <v>0.11402414171390887</v>
          </cell>
          <cell r="F251">
            <v>0.12159155716711528</v>
          </cell>
        </row>
        <row r="252">
          <cell r="D252">
            <v>245</v>
          </cell>
          <cell r="E252">
            <v>0.11379120144668894</v>
          </cell>
          <cell r="F252">
            <v>0.12134315740376288</v>
          </cell>
        </row>
        <row r="253">
          <cell r="D253">
            <v>246</v>
          </cell>
          <cell r="E253">
            <v>0.11355968299434327</v>
          </cell>
          <cell r="F253">
            <v>0.12109627381656375</v>
          </cell>
        </row>
        <row r="254">
          <cell r="D254">
            <v>247</v>
          </cell>
          <cell r="E254">
            <v>0.11332957195141799</v>
          </cell>
          <cell r="F254">
            <v>0.12085089104402041</v>
          </cell>
        </row>
        <row r="255">
          <cell r="D255">
            <v>248</v>
          </cell>
          <cell r="E255">
            <v>0.11310085411596775</v>
          </cell>
          <cell r="F255">
            <v>0.12060699394165009</v>
          </cell>
        </row>
        <row r="256">
          <cell r="D256">
            <v>249</v>
          </cell>
          <cell r="E256">
            <v>0.11287351548587421</v>
          </cell>
          <cell r="F256">
            <v>0.12036456757805887</v>
          </cell>
        </row>
        <row r="257">
          <cell r="D257">
            <v>250</v>
          </cell>
          <cell r="E257">
            <v>0.11264754225524552</v>
          </cell>
          <cell r="F257">
            <v>0.12012359723110229</v>
          </cell>
        </row>
        <row r="258">
          <cell r="D258">
            <v>251</v>
          </cell>
          <cell r="E258">
            <v>0.11242292081089476</v>
          </cell>
          <cell r="F258">
            <v>0.11988406838413003</v>
          </cell>
        </row>
        <row r="259">
          <cell r="D259">
            <v>252</v>
          </cell>
          <cell r="E259">
            <v>0.11219963772889538</v>
          </cell>
          <cell r="F259">
            <v>0.11964596672231267</v>
          </cell>
        </row>
        <row r="260">
          <cell r="D260">
            <v>253</v>
          </cell>
          <cell r="E260">
            <v>0.11197767977121154</v>
          </cell>
          <cell r="F260">
            <v>0.11940927812904858</v>
          </cell>
        </row>
        <row r="261">
          <cell r="D261">
            <v>254</v>
          </cell>
          <cell r="E261">
            <v>0.11175703388240156</v>
          </cell>
          <cell r="F261">
            <v>0.1191739886824484</v>
          </cell>
        </row>
        <row r="262">
          <cell r="D262">
            <v>255</v>
          </cell>
          <cell r="E262">
            <v>0.11153768718639245</v>
          </cell>
          <cell r="F262">
            <v>0.11894008465189558</v>
          </cell>
        </row>
        <row r="263">
          <cell r="D263">
            <v>256</v>
          </cell>
          <cell r="E263">
            <v>0.11131962698332389</v>
          </cell>
          <cell r="F263">
            <v>0.11870755249468093</v>
          </cell>
        </row>
        <row r="264">
          <cell r="D264">
            <v>257</v>
          </cell>
          <cell r="E264">
            <v>0.11110284074645974</v>
          </cell>
          <cell r="F264">
            <v>0.11847637885270915</v>
          </cell>
        </row>
        <row r="265">
          <cell r="D265">
            <v>258</v>
          </cell>
          <cell r="E265">
            <v>0.11088731611916555</v>
          </cell>
          <cell r="F265">
            <v>0.1182465505492757</v>
          </cell>
        </row>
        <row r="266">
          <cell r="D266">
            <v>259</v>
          </cell>
          <cell r="E266">
            <v>0.11067304091195014</v>
          </cell>
          <cell r="F266">
            <v>0.11801805458591209</v>
          </cell>
        </row>
        <row r="267">
          <cell r="D267">
            <v>260</v>
          </cell>
          <cell r="E267">
            <v>0.11046000309957014</v>
          </cell>
          <cell r="F267">
            <v>0.11779087813929824</v>
          </cell>
        </row>
        <row r="268">
          <cell r="D268">
            <v>261</v>
          </cell>
          <cell r="E268">
            <v>0.11024819081819519</v>
          </cell>
          <cell r="F268">
            <v>0.11756500855823952</v>
          </cell>
        </row>
        <row r="269">
          <cell r="D269">
            <v>262</v>
          </cell>
          <cell r="E269">
            <v>0.11003759236263308</v>
          </cell>
          <cell r="F269">
            <v>0.1173404333607078</v>
          </cell>
        </row>
        <row r="270">
          <cell r="D270">
            <v>263</v>
          </cell>
          <cell r="E270">
            <v>0.10982819618361274</v>
          </cell>
          <cell r="F270">
            <v>0.11711714023094402</v>
          </cell>
        </row>
        <row r="271">
          <cell r="D271">
            <v>264</v>
          </cell>
          <cell r="E271">
            <v>0.10961999088512399</v>
          </cell>
          <cell r="F271">
            <v>0.11689511701662149</v>
          </cell>
        </row>
        <row r="272">
          <cell r="D272">
            <v>265</v>
          </cell>
          <cell r="E272">
            <v>0.1094129652218125</v>
          </cell>
          <cell r="F272">
            <v>0.11667435172606787</v>
          </cell>
        </row>
        <row r="273">
          <cell r="D273">
            <v>266</v>
          </cell>
          <cell r="E273">
            <v>0.10920710809642878</v>
          </cell>
          <cell r="F273">
            <v>0.11645483252554492</v>
          </cell>
        </row>
        <row r="274">
          <cell r="D274">
            <v>267</v>
          </cell>
          <cell r="E274">
            <v>0.10900240855732957</v>
          </cell>
          <cell r="F274">
            <v>0.11623654773658405</v>
          </cell>
        </row>
        <row r="275">
          <cell r="D275">
            <v>268</v>
          </cell>
          <cell r="E275">
            <v>0.10879885579603074</v>
          </cell>
          <cell r="F275">
            <v>0.11601948583337683</v>
          </cell>
        </row>
        <row r="276">
          <cell r="D276">
            <v>269</v>
          </cell>
          <cell r="E276">
            <v>0.10859643914481017</v>
          </cell>
          <cell r="F276">
            <v>0.11580363544021874</v>
          </cell>
        </row>
        <row r="277">
          <cell r="D277">
            <v>270</v>
          </cell>
          <cell r="E277">
            <v>0.10839514807435958</v>
          </cell>
          <cell r="F277">
            <v>0.11558898532900518</v>
          </cell>
        </row>
        <row r="278">
          <cell r="D278">
            <v>271</v>
          </cell>
          <cell r="E278">
            <v>0.10819497219148395</v>
          </cell>
          <cell r="F278">
            <v>0.11537552441677817</v>
          </cell>
        </row>
        <row r="279">
          <cell r="D279">
            <v>272</v>
          </cell>
          <cell r="E279">
            <v>0.10799590123684759</v>
          </cell>
          <cell r="F279">
            <v>0.11516324176332299</v>
          </cell>
        </row>
        <row r="280">
          <cell r="D280">
            <v>273</v>
          </cell>
          <cell r="E280">
            <v>0.10779792508276569</v>
          </cell>
          <cell r="F280">
            <v>0.11495212656881293</v>
          </cell>
        </row>
        <row r="281">
          <cell r="D281">
            <v>274</v>
          </cell>
          <cell r="E281">
            <v>0.10760103373104012</v>
          </cell>
          <cell r="F281">
            <v>0.11474216817150161</v>
          </cell>
        </row>
        <row r="282">
          <cell r="D282">
            <v>275</v>
          </cell>
          <cell r="E282">
            <v>0.10740521731083867</v>
          </cell>
          <cell r="F282">
            <v>0.11453335604546147</v>
          </cell>
        </row>
        <row r="283">
          <cell r="D283">
            <v>276</v>
          </cell>
          <cell r="E283">
            <v>0.10721046607661648</v>
          </cell>
          <cell r="F283">
            <v>0.11432567979836716</v>
          </cell>
        </row>
        <row r="284">
          <cell r="D284">
            <v>277</v>
          </cell>
          <cell r="E284">
            <v>0.1070167704060789</v>
          </cell>
          <cell r="F284">
            <v>0.11411912916932332</v>
          </cell>
        </row>
        <row r="285">
          <cell r="D285">
            <v>278</v>
          </cell>
          <cell r="E285">
            <v>0.10682412079818467</v>
          </cell>
          <cell r="F285">
            <v>0.11391369402673511</v>
          </cell>
        </row>
        <row r="286">
          <cell r="D286">
            <v>279</v>
          </cell>
          <cell r="E286">
            <v>0.1066325078711883</v>
          </cell>
          <cell r="F286">
            <v>0.11370936436622082</v>
          </cell>
        </row>
        <row r="287">
          <cell r="D287">
            <v>280</v>
          </cell>
          <cell r="E287">
            <v>0.10644192236072134</v>
          </cell>
          <cell r="F287">
            <v>0.11350613030856563</v>
          </cell>
        </row>
        <row r="288">
          <cell r="D288">
            <v>281</v>
          </cell>
          <cell r="E288">
            <v>0.1062523551179107</v>
          </cell>
          <cell r="F288">
            <v>0.11330398209771519</v>
          </cell>
        </row>
        <row r="289">
          <cell r="D289">
            <v>282</v>
          </cell>
          <cell r="E289">
            <v>0.10606379710753427</v>
          </cell>
          <cell r="F289">
            <v>0.1131029100988088</v>
          </cell>
        </row>
        <row r="290">
          <cell r="D290">
            <v>283</v>
          </cell>
          <cell r="E290">
            <v>0.10587623940621203</v>
          </cell>
          <cell r="F290">
            <v>0.11290290479625037</v>
          </cell>
        </row>
        <row r="291">
          <cell r="D291">
            <v>284</v>
          </cell>
          <cell r="E291">
            <v>0.10568967320063229</v>
          </cell>
          <cell r="F291">
            <v>0.11270395679181706</v>
          </cell>
        </row>
        <row r="292">
          <cell r="D292">
            <v>285</v>
          </cell>
          <cell r="E292">
            <v>0.10550408978581229</v>
          </cell>
          <cell r="F292">
            <v>0.11250605680280447</v>
          </cell>
        </row>
        <row r="293">
          <cell r="D293">
            <v>286</v>
          </cell>
          <cell r="E293">
            <v>0.10531948056339228</v>
          </cell>
          <cell r="F293">
            <v>0.11230919566020733</v>
          </cell>
        </row>
        <row r="294">
          <cell r="D294">
            <v>287</v>
          </cell>
          <cell r="E294">
            <v>0.10513583703996221</v>
          </cell>
          <cell r="F294">
            <v>0.11211336430693528</v>
          </cell>
        </row>
        <row r="295">
          <cell r="D295">
            <v>288</v>
          </cell>
          <cell r="E295">
            <v>0.10495315082542039</v>
          </cell>
          <cell r="F295">
            <v>0.11191855379606261</v>
          </cell>
        </row>
        <row r="296">
          <cell r="D296">
            <v>289</v>
          </cell>
          <cell r="E296">
            <v>0.10477141363136366</v>
          </cell>
          <cell r="F296">
            <v>0.11172475528911147</v>
          </cell>
        </row>
        <row r="297">
          <cell r="D297">
            <v>290</v>
          </cell>
          <cell r="E297">
            <v>0.10459061726950779</v>
          </cell>
          <cell r="F297">
            <v>0.11153196005436757</v>
          </cell>
        </row>
        <row r="298">
          <cell r="D298">
            <v>291</v>
          </cell>
          <cell r="E298">
            <v>0.10441075365013797</v>
          </cell>
          <cell r="F298">
            <v>0.11134015946522774</v>
          </cell>
        </row>
        <row r="299">
          <cell r="D299">
            <v>292</v>
          </cell>
          <cell r="E299">
            <v>0.10423181478058847</v>
          </cell>
          <cell r="F299">
            <v>0.11114934499857877</v>
          </cell>
        </row>
        <row r="300">
          <cell r="D300">
            <v>293</v>
          </cell>
          <cell r="E300">
            <v>0.10405379276375085</v>
          </cell>
          <cell r="F300">
            <v>0.11095950823320651</v>
          </cell>
        </row>
        <row r="301">
          <cell r="D301">
            <v>294</v>
          </cell>
          <cell r="E301">
            <v>0.10387667979661004</v>
          </cell>
          <cell r="F301">
            <v>0.11077064084823489</v>
          </cell>
        </row>
        <row r="302">
          <cell r="D302">
            <v>295</v>
          </cell>
          <cell r="E302">
            <v>0.10370046816880787</v>
          </cell>
          <cell r="F302">
            <v>0.11058273462159408</v>
          </cell>
        </row>
        <row r="303">
          <cell r="D303">
            <v>296</v>
          </cell>
          <cell r="E303">
            <v>0.10352515026123323</v>
          </cell>
          <cell r="F303">
            <v>0.11039578142851707</v>
          </cell>
        </row>
        <row r="304">
          <cell r="D304">
            <v>297</v>
          </cell>
          <cell r="E304">
            <v>0.10335071854463826</v>
          </cell>
          <cell r="F304">
            <v>0.11020977324006404</v>
          </cell>
        </row>
        <row r="305">
          <cell r="D305">
            <v>298</v>
          </cell>
          <cell r="E305">
            <v>0.10317716557828041</v>
          </cell>
          <cell r="F305">
            <v>0.1100247021216743</v>
          </cell>
        </row>
        <row r="306">
          <cell r="D306">
            <v>299</v>
          </cell>
          <cell r="E306">
            <v>0.10300448400858911</v>
          </cell>
          <cell r="F306">
            <v>0.10984056023174447</v>
          </cell>
        </row>
        <row r="307">
          <cell r="D307">
            <v>300</v>
          </cell>
          <cell r="E307">
            <v>0.10283266656785725</v>
          </cell>
          <cell r="F307">
            <v>0.10965733982023307</v>
          </cell>
        </row>
        <row r="308">
          <cell r="D308">
            <v>301</v>
          </cell>
          <cell r="E308">
            <v>0.10266170607295629</v>
          </cell>
          <cell r="F308">
            <v>0.10947503322729046</v>
          </cell>
        </row>
        <row r="309">
          <cell r="D309">
            <v>302</v>
          </cell>
          <cell r="E309">
            <v>0.10249159542407507</v>
          </cell>
          <cell r="F309">
            <v>0.10929363288191385</v>
          </cell>
        </row>
        <row r="310">
          <cell r="D310">
            <v>303</v>
          </cell>
          <cell r="E310">
            <v>0.10232232760348137</v>
          </cell>
          <cell r="F310">
            <v>0.10911313130062668</v>
          </cell>
        </row>
        <row r="311">
          <cell r="D311">
            <v>304</v>
          </cell>
          <cell r="E311">
            <v>0.10215389567430576</v>
          </cell>
          <cell r="F311">
            <v>0.10893352108618184</v>
          </cell>
        </row>
        <row r="312">
          <cell r="D312">
            <v>305</v>
          </cell>
          <cell r="E312">
            <v>0.10198629277934784</v>
          </cell>
          <cell r="F312">
            <v>0.1087547949262886</v>
          </cell>
        </row>
        <row r="313">
          <cell r="D313">
            <v>306</v>
          </cell>
          <cell r="E313">
            <v>0.10181951213990345</v>
          </cell>
          <cell r="F313">
            <v>0.108576945592362</v>
          </cell>
        </row>
        <row r="314">
          <cell r="D314">
            <v>307</v>
          </cell>
          <cell r="E314">
            <v>0.10165354705461324</v>
          </cell>
          <cell r="F314">
            <v>0.10839996593829504</v>
          </cell>
        </row>
        <row r="315">
          <cell r="D315">
            <v>308</v>
          </cell>
          <cell r="E315">
            <v>0.10148839089833166</v>
          </cell>
          <cell r="F315">
            <v>0.10822384889925257</v>
          </cell>
        </row>
        <row r="316">
          <cell r="D316">
            <v>309</v>
          </cell>
          <cell r="E316">
            <v>0.10132403712101622</v>
          </cell>
          <cell r="F316">
            <v>0.10804858749048685</v>
          </cell>
        </row>
        <row r="317">
          <cell r="D317">
            <v>310</v>
          </cell>
          <cell r="E317">
            <v>0.10116047924663631</v>
          </cell>
          <cell r="F317">
            <v>0.10787417480617395</v>
          </cell>
        </row>
        <row r="318">
          <cell r="D318">
            <v>311</v>
          </cell>
          <cell r="E318">
            <v>0.10099771087210146</v>
          </cell>
          <cell r="F318">
            <v>0.10770060401827092</v>
          </cell>
        </row>
        <row r="319">
          <cell r="D319">
            <v>312</v>
          </cell>
          <cell r="E319">
            <v>0.10083572566620856</v>
          </cell>
          <cell r="F319">
            <v>0.10752786837539299</v>
          </cell>
        </row>
        <row r="320">
          <cell r="D320">
            <v>313</v>
          </cell>
          <cell r="E320">
            <v>0.10067451736860733</v>
          </cell>
          <cell r="F320">
            <v>0.10735596120171065</v>
          </cell>
        </row>
        <row r="321">
          <cell r="D321">
            <v>314</v>
          </cell>
          <cell r="E321">
            <v>0.10051407978878427</v>
          </cell>
          <cell r="F321">
            <v>0.10718487589586589</v>
          </cell>
        </row>
        <row r="322">
          <cell r="D322">
            <v>315</v>
          </cell>
          <cell r="E322">
            <v>0.10035440680506406</v>
          </cell>
          <cell r="F322">
            <v>0.10701460592990754</v>
          </cell>
        </row>
        <row r="323">
          <cell r="D323">
            <v>316</v>
          </cell>
          <cell r="E323">
            <v>0.10019549236362867</v>
          </cell>
          <cell r="F323">
            <v>0.10684514484824507</v>
          </cell>
        </row>
        <row r="324">
          <cell r="D324">
            <v>317</v>
          </cell>
          <cell r="E324">
            <v>0.10003733047755313</v>
          </cell>
          <cell r="F324">
            <v>0.10667648626662063</v>
          </cell>
        </row>
        <row r="325">
          <cell r="D325">
            <v>318</v>
          </cell>
          <cell r="E325">
            <v>9.9879915225858248E-2</v>
          </cell>
          <cell r="F325">
            <v>0.10650862387109865</v>
          </cell>
        </row>
        <row r="326">
          <cell r="D326">
            <v>319</v>
          </cell>
          <cell r="E326">
            <v>9.9723240752579656E-2</v>
          </cell>
          <cell r="F326">
            <v>0.10634155141707326</v>
          </cell>
        </row>
        <row r="327">
          <cell r="D327">
            <v>320</v>
          </cell>
          <cell r="E327">
            <v>9.9567301265852823E-2</v>
          </cell>
          <cell r="F327">
            <v>0.10617526272829252</v>
          </cell>
        </row>
        <row r="328">
          <cell r="D328">
            <v>321</v>
          </cell>
          <cell r="E328">
            <v>9.9412091037013692E-2</v>
          </cell>
          <cell r="F328">
            <v>0.10600975169589935</v>
          </cell>
        </row>
        <row r="329">
          <cell r="D329">
            <v>322</v>
          </cell>
          <cell r="E329">
            <v>9.9257604399714816E-2</v>
          </cell>
          <cell r="F329">
            <v>0.10584501227748905</v>
          </cell>
        </row>
        <row r="330">
          <cell r="D330">
            <v>323</v>
          </cell>
          <cell r="E330">
            <v>9.9103835749056388E-2</v>
          </cell>
          <cell r="F330">
            <v>0.10568103849618268</v>
          </cell>
        </row>
        <row r="331">
          <cell r="D331">
            <v>324</v>
          </cell>
          <cell r="E331">
            <v>9.895077954073235E-2</v>
          </cell>
          <cell r="F331">
            <v>0.10551782443971638</v>
          </cell>
        </row>
        <row r="332">
          <cell r="D332">
            <v>325</v>
          </cell>
          <cell r="E332">
            <v>9.8798430290190531E-2</v>
          </cell>
          <cell r="F332">
            <v>0.10535536425954593</v>
          </cell>
        </row>
        <row r="333">
          <cell r="D333">
            <v>326</v>
          </cell>
          <cell r="E333">
            <v>9.8646782571807284E-2</v>
          </cell>
          <cell r="F333">
            <v>0.10519365216996648</v>
          </cell>
        </row>
        <row r="334">
          <cell r="D334">
            <v>327</v>
          </cell>
          <cell r="E334">
            <v>9.8495831018075991E-2</v>
          </cell>
          <cell r="F334">
            <v>0.10503268244724728</v>
          </cell>
        </row>
        <row r="335">
          <cell r="D335">
            <v>328</v>
          </cell>
          <cell r="E335">
            <v>9.8345570318808986E-2</v>
          </cell>
          <cell r="F335">
            <v>0.10487244942878057</v>
          </cell>
        </row>
        <row r="336">
          <cell r="D336">
            <v>329</v>
          </cell>
          <cell r="E336">
            <v>9.8195995220353036E-2</v>
          </cell>
          <cell r="F336">
            <v>0.10471294751224508</v>
          </cell>
        </row>
        <row r="337">
          <cell r="D337">
            <v>330</v>
          </cell>
          <cell r="E337">
            <v>9.8047100524817812E-2</v>
          </cell>
          <cell r="F337">
            <v>0.1045541711547832</v>
          </cell>
        </row>
        <row r="338">
          <cell r="D338">
            <v>331</v>
          </cell>
          <cell r="E338">
            <v>9.7898881089317227E-2</v>
          </cell>
          <cell r="F338">
            <v>0.10439611487219205</v>
          </cell>
        </row>
        <row r="339">
          <cell r="D339">
            <v>332</v>
          </cell>
          <cell r="E339">
            <v>9.7751331825223303E-2</v>
          </cell>
          <cell r="F339">
            <v>0.10423877323812779</v>
          </cell>
        </row>
        <row r="340">
          <cell r="D340">
            <v>333</v>
          </cell>
          <cell r="E340">
            <v>9.76044476974324E-2</v>
          </cell>
          <cell r="F340">
            <v>0.10408214088332313</v>
          </cell>
        </row>
        <row r="341">
          <cell r="D341">
            <v>334</v>
          </cell>
          <cell r="E341">
            <v>9.7458223723643544E-2</v>
          </cell>
          <cell r="F341">
            <v>0.10392621249481783</v>
          </cell>
        </row>
        <row r="342">
          <cell r="D342">
            <v>335</v>
          </cell>
          <cell r="E342">
            <v>9.7312654973648688E-2</v>
          </cell>
          <cell r="F342">
            <v>0.10377098281520178</v>
          </cell>
        </row>
        <row r="343">
          <cell r="D343">
            <v>336</v>
          </cell>
          <cell r="E343">
            <v>9.7167736568634352E-2</v>
          </cell>
          <cell r="F343">
            <v>0.10361644664187035</v>
          </cell>
        </row>
        <row r="344">
          <cell r="D344">
            <v>337</v>
          </cell>
          <cell r="E344">
            <v>9.7023463680494998E-2</v>
          </cell>
          <cell r="F344">
            <v>0.10346259882629216</v>
          </cell>
        </row>
        <row r="345">
          <cell r="D345">
            <v>338</v>
          </cell>
          <cell r="E345">
            <v>9.6879831531157284E-2</v>
          </cell>
          <cell r="F345">
            <v>0.10330943427328855</v>
          </cell>
        </row>
        <row r="346">
          <cell r="D346">
            <v>339</v>
          </cell>
          <cell r="E346">
            <v>9.6736835391915577E-2</v>
          </cell>
          <cell r="F346">
            <v>0.10315694794032487</v>
          </cell>
        </row>
        <row r="347">
          <cell r="D347">
            <v>340</v>
          </cell>
          <cell r="E347">
            <v>9.6594470582777925E-2</v>
          </cell>
          <cell r="F347">
            <v>0.10300513483681317</v>
          </cell>
        </row>
        <row r="348">
          <cell r="D348">
            <v>341</v>
          </cell>
          <cell r="E348">
            <v>9.6452732471822858E-2</v>
          </cell>
          <cell r="F348">
            <v>0.10285399002342625</v>
          </cell>
        </row>
        <row r="349">
          <cell r="D349">
            <v>342</v>
          </cell>
          <cell r="E349">
            <v>9.6311616474566306E-2</v>
          </cell>
          <cell r="F349">
            <v>0.10270350861142259</v>
          </cell>
        </row>
        <row r="350">
          <cell r="D350">
            <v>343</v>
          </cell>
          <cell r="E350">
            <v>9.6171118053338903E-2</v>
          </cell>
          <cell r="F350">
            <v>0.1025536857619823</v>
          </cell>
        </row>
        <row r="351">
          <cell r="D351">
            <v>344</v>
          </cell>
          <cell r="E351">
            <v>9.6031232716673021E-2</v>
          </cell>
          <cell r="F351">
            <v>0.1024045166855535</v>
          </cell>
        </row>
        <row r="352">
          <cell r="D352">
            <v>345</v>
          </cell>
          <cell r="E352">
            <v>9.5891956018699834E-2</v>
          </cell>
          <cell r="F352">
            <v>0.10225599664120935</v>
          </cell>
        </row>
        <row r="353">
          <cell r="D353">
            <v>346</v>
          </cell>
          <cell r="E353">
            <v>9.575328355855571E-2</v>
          </cell>
          <cell r="F353">
            <v>0.10210812093601505</v>
          </cell>
        </row>
        <row r="354">
          <cell r="D354">
            <v>347</v>
          </cell>
          <cell r="E354">
            <v>9.5615210979798235E-2</v>
          </cell>
          <cell r="F354">
            <v>0.10196088492440514</v>
          </cell>
        </row>
        <row r="355">
          <cell r="D355">
            <v>348</v>
          </cell>
          <cell r="E355">
            <v>9.5477733969831322E-2</v>
          </cell>
          <cell r="F355">
            <v>0.10181428400757037</v>
          </cell>
        </row>
        <row r="356">
          <cell r="D356">
            <v>349</v>
          </cell>
          <cell r="E356">
            <v>9.5340848259339542E-2</v>
          </cell>
          <cell r="F356">
            <v>0.1016683136328546</v>
          </cell>
        </row>
        <row r="357">
          <cell r="D357">
            <v>350</v>
          </cell>
          <cell r="E357">
            <v>9.5204549621731097E-2</v>
          </cell>
          <cell r="F357">
            <v>0.10152296929316075</v>
          </cell>
        </row>
        <row r="358">
          <cell r="D358">
            <v>351</v>
          </cell>
          <cell r="E358">
            <v>9.506883387258995E-2</v>
          </cell>
          <cell r="F358">
            <v>0.10137824652636651</v>
          </cell>
        </row>
        <row r="359">
          <cell r="D359">
            <v>352</v>
          </cell>
          <cell r="E359">
            <v>9.4933696869135983E-2</v>
          </cell>
          <cell r="F359">
            <v>0.10123414091474883</v>
          </cell>
        </row>
        <row r="360">
          <cell r="D360">
            <v>353</v>
          </cell>
          <cell r="E360">
            <v>9.4799134509694016E-2</v>
          </cell>
          <cell r="F360">
            <v>0.10109064808441749</v>
          </cell>
        </row>
        <row r="361">
          <cell r="D361">
            <v>354</v>
          </cell>
          <cell r="E361">
            <v>9.4665142733170879E-2</v>
          </cell>
          <cell r="F361">
            <v>0.10094776370475766</v>
          </cell>
        </row>
        <row r="362">
          <cell r="D362">
            <v>355</v>
          </cell>
          <cell r="E362">
            <v>9.4531717518540614E-2</v>
          </cell>
          <cell r="F362">
            <v>0.10080548348788082</v>
          </cell>
        </row>
        <row r="363">
          <cell r="D363">
            <v>356</v>
          </cell>
          <cell r="E363">
            <v>9.4398854884337691E-2</v>
          </cell>
          <cell r="F363">
            <v>0.10066380318808438</v>
          </cell>
        </row>
        <row r="364">
          <cell r="D364">
            <v>357</v>
          </cell>
          <cell r="E364">
            <v>9.4266550888157927E-2</v>
          </cell>
          <cell r="F364">
            <v>0.10052271860131948</v>
          </cell>
        </row>
        <row r="365">
          <cell r="D365">
            <v>358</v>
          </cell>
          <cell r="E365">
            <v>9.4134801626167205E-2</v>
          </cell>
          <cell r="F365">
            <v>0.10038222556466708</v>
          </cell>
        </row>
        <row r="366">
          <cell r="D366">
            <v>359</v>
          </cell>
          <cell r="E366">
            <v>9.4003603232617666E-2</v>
          </cell>
          <cell r="F366">
            <v>0.1002423199558221</v>
          </cell>
        </row>
        <row r="367">
          <cell r="D367">
            <v>360</v>
          </cell>
          <cell r="E367">
            <v>9.387295187937128E-2</v>
          </cell>
          <cell r="F367">
            <v>0.10010299769258525</v>
          </cell>
        </row>
      </sheetData>
      <sheetData sheetId="4" refreshError="1">
        <row r="6">
          <cell r="C6">
            <v>2032</v>
          </cell>
          <cell r="E6">
            <v>2032</v>
          </cell>
          <cell r="G6">
            <v>2032</v>
          </cell>
        </row>
        <row r="7">
          <cell r="C7">
            <v>500</v>
          </cell>
          <cell r="E7">
            <v>500</v>
          </cell>
          <cell r="G7">
            <v>323.38308457711446</v>
          </cell>
        </row>
        <row r="16">
          <cell r="C16">
            <v>489876247.76462883</v>
          </cell>
          <cell r="D16" t="str">
            <v>2007 $</v>
          </cell>
          <cell r="E16">
            <v>369094064.38314474</v>
          </cell>
          <cell r="F16" t="str">
            <v>2007 $</v>
          </cell>
          <cell r="G16">
            <v>80201200.252684772</v>
          </cell>
          <cell r="H16" t="str">
            <v>2006 $</v>
          </cell>
        </row>
        <row r="22">
          <cell r="C22">
            <v>8450</v>
          </cell>
          <cell r="E22">
            <v>0</v>
          </cell>
          <cell r="G22">
            <v>13384</v>
          </cell>
        </row>
        <row r="23">
          <cell r="C23">
            <v>250</v>
          </cell>
          <cell r="E23">
            <v>0</v>
          </cell>
          <cell r="G23">
            <v>45.771144278606968</v>
          </cell>
        </row>
        <row r="24">
          <cell r="C24">
            <v>250</v>
          </cell>
          <cell r="E24">
            <v>500</v>
          </cell>
          <cell r="G24">
            <v>277.61194029850748</v>
          </cell>
        </row>
        <row r="25">
          <cell r="C25">
            <v>5385.5233788289597</v>
          </cell>
          <cell r="E25">
            <v>9806.9299999999985</v>
          </cell>
          <cell r="G25">
            <v>9064.645161290322</v>
          </cell>
        </row>
        <row r="27">
          <cell r="C27">
            <v>3.7999999999999999E-2</v>
          </cell>
          <cell r="E27">
            <v>1.2E-2</v>
          </cell>
          <cell r="G27">
            <v>0.08</v>
          </cell>
        </row>
        <row r="28">
          <cell r="C28">
            <v>4.5999999999999999E-2</v>
          </cell>
          <cell r="E28">
            <v>5.0000000000000001E-3</v>
          </cell>
          <cell r="G28">
            <v>0.04</v>
          </cell>
        </row>
        <row r="32">
          <cell r="C32">
            <v>13.943531989482912</v>
          </cell>
          <cell r="D32" t="str">
            <v>2007 $/kW-yr</v>
          </cell>
          <cell r="E32">
            <v>12.768303265972976</v>
          </cell>
          <cell r="F32" t="str">
            <v>2007 $/kW-yr</v>
          </cell>
          <cell r="G32">
            <v>12.851256535526288</v>
          </cell>
          <cell r="H32" t="str">
            <v>2007 $/kW-yr</v>
          </cell>
        </row>
        <row r="33">
          <cell r="C33">
            <v>2.4725942156003504</v>
          </cell>
          <cell r="D33" t="str">
            <v>2007 $/MWh</v>
          </cell>
          <cell r="E33">
            <v>10.21464261277838</v>
          </cell>
          <cell r="F33" t="str">
            <v>2007 $/MWh</v>
          </cell>
          <cell r="G33">
            <v>2.0342700892528671</v>
          </cell>
          <cell r="H33" t="str">
            <v>2007 $/MWh</v>
          </cell>
        </row>
        <row r="37">
          <cell r="E37">
            <v>1.9888513162753307E-2</v>
          </cell>
        </row>
        <row r="38">
          <cell r="E38">
            <v>5.0000000000000001E-3</v>
          </cell>
        </row>
        <row r="39">
          <cell r="E39">
            <v>0.98509999999999998</v>
          </cell>
        </row>
        <row r="40">
          <cell r="E40">
            <v>0.25280000000000002</v>
          </cell>
          <cell r="H40" t="str">
            <v>2007 $/kW-yr</v>
          </cell>
        </row>
        <row r="41">
          <cell r="E41">
            <v>9.7649999999999994E-3</v>
          </cell>
        </row>
        <row r="44">
          <cell r="E44">
            <v>2.0720420744495094E-2</v>
          </cell>
        </row>
        <row r="45">
          <cell r="E45">
            <v>2.4565114801251724E-2</v>
          </cell>
        </row>
        <row r="46">
          <cell r="E46">
            <v>2.4565114801251724E-2</v>
          </cell>
        </row>
        <row r="47">
          <cell r="E47">
            <v>2.4565114801251724E-2</v>
          </cell>
        </row>
        <row r="49">
          <cell r="E49">
            <v>0.12775</v>
          </cell>
        </row>
        <row r="50">
          <cell r="E50">
            <v>7.1300000000000002E-2</v>
          </cell>
        </row>
        <row r="51">
          <cell r="E51">
            <v>0.5</v>
          </cell>
        </row>
        <row r="52">
          <cell r="E52">
            <v>20</v>
          </cell>
        </row>
        <row r="54">
          <cell r="E54">
            <v>6.0000000000000001E-3</v>
          </cell>
        </row>
        <row r="55">
          <cell r="E55">
            <v>2.4565114801251724E-2</v>
          </cell>
        </row>
        <row r="56">
          <cell r="E56">
            <v>1.2E-2</v>
          </cell>
        </row>
        <row r="57">
          <cell r="E57">
            <v>0.35</v>
          </cell>
        </row>
        <row r="58">
          <cell r="E58">
            <v>8.8400000000000006E-2</v>
          </cell>
        </row>
      </sheetData>
      <sheetData sheetId="5" refreshError="1">
        <row r="15">
          <cell r="C15">
            <v>0.99733013207444587</v>
          </cell>
        </row>
      </sheetData>
      <sheetData sheetId="6" refreshError="1"/>
      <sheetData sheetId="7" refreshError="1"/>
      <sheetData sheetId="8" refreshError="1">
        <row r="9">
          <cell r="V9">
            <v>2032</v>
          </cell>
          <cell r="W9">
            <v>0.95165978990414035</v>
          </cell>
          <cell r="X9">
            <v>11.601255792113685</v>
          </cell>
          <cell r="Y9">
            <v>12.552915582017825</v>
          </cell>
          <cell r="Z9">
            <v>0</v>
          </cell>
          <cell r="AA9">
            <v>0</v>
          </cell>
          <cell r="AB9">
            <v>0</v>
          </cell>
          <cell r="AC9">
            <v>4.610334580855274</v>
          </cell>
          <cell r="AD9">
            <v>56.202511997608745</v>
          </cell>
          <cell r="AE9">
            <v>0</v>
          </cell>
          <cell r="AF9">
            <v>60.812846578464018</v>
          </cell>
          <cell r="AG9">
            <v>0.2548088247798434</v>
          </cell>
          <cell r="AH9">
            <v>0</v>
          </cell>
          <cell r="AI9">
            <v>0</v>
          </cell>
          <cell r="AJ9">
            <v>0.14295285616064074</v>
          </cell>
          <cell r="AK9">
            <v>4928</v>
          </cell>
          <cell r="AL9">
            <v>3856</v>
          </cell>
          <cell r="AM9">
            <v>627848.94425753423</v>
          </cell>
          <cell r="AN9">
            <v>0</v>
          </cell>
          <cell r="AO9">
            <v>0</v>
          </cell>
          <cell r="AP9">
            <v>627848.94425753423</v>
          </cell>
          <cell r="AQ9">
            <v>615401.52501315647</v>
          </cell>
          <cell r="AR9">
            <v>0</v>
          </cell>
          <cell r="AS9">
            <v>0</v>
          </cell>
          <cell r="AT9">
            <v>615401.52501315647</v>
          </cell>
          <cell r="AU9">
            <v>74053318.811781421</v>
          </cell>
          <cell r="AV9">
            <v>0</v>
          </cell>
          <cell r="AW9">
            <v>0</v>
          </cell>
          <cell r="AX9">
            <v>74053318.811781421</v>
          </cell>
          <cell r="AY9">
            <v>119079396.87639542</v>
          </cell>
          <cell r="AZ9">
            <v>0</v>
          </cell>
          <cell r="BA9">
            <v>0</v>
          </cell>
          <cell r="BB9">
            <v>119079396.87639542</v>
          </cell>
          <cell r="BC9">
            <v>14619654.708629653</v>
          </cell>
          <cell r="BD9">
            <v>0</v>
          </cell>
          <cell r="BE9">
            <v>0</v>
          </cell>
          <cell r="BF9">
            <v>14619654.708629653</v>
          </cell>
        </row>
        <row r="10">
          <cell r="V10">
            <v>2033</v>
          </cell>
          <cell r="W10">
            <v>0.99914379413675902</v>
          </cell>
          <cell r="X10">
            <v>13.991092998457754</v>
          </cell>
          <cell r="Y10">
            <v>14.990236792594512</v>
          </cell>
          <cell r="Z10">
            <v>0</v>
          </cell>
          <cell r="AA10">
            <v>0</v>
          </cell>
          <cell r="AB10">
            <v>0</v>
          </cell>
          <cell r="AC10">
            <v>4.8246562810731737</v>
          </cell>
          <cell r="AD10">
            <v>67.560060033609759</v>
          </cell>
          <cell r="AE10">
            <v>0</v>
          </cell>
          <cell r="AF10">
            <v>72.384716314682933</v>
          </cell>
          <cell r="AG10">
            <v>0.26912264485150966</v>
          </cell>
          <cell r="AH10">
            <v>0</v>
          </cell>
          <cell r="AI10">
            <v>0</v>
          </cell>
          <cell r="AJ10">
            <v>0.15090530040075514</v>
          </cell>
          <cell r="AK10">
            <v>4912</v>
          </cell>
          <cell r="AL10">
            <v>3848</v>
          </cell>
          <cell r="AM10">
            <v>660965.2157553077</v>
          </cell>
          <cell r="AN10">
            <v>0</v>
          </cell>
          <cell r="AO10">
            <v>0</v>
          </cell>
          <cell r="AP10">
            <v>660965.2157553077</v>
          </cell>
          <cell r="AQ10">
            <v>647861.24987035082</v>
          </cell>
          <cell r="AR10">
            <v>0</v>
          </cell>
          <cell r="AS10">
            <v>0</v>
          </cell>
          <cell r="AT10">
            <v>647861.24987035082</v>
          </cell>
          <cell r="AU10">
            <v>80516246.459806114</v>
          </cell>
          <cell r="AV10">
            <v>0</v>
          </cell>
          <cell r="AW10">
            <v>0</v>
          </cell>
          <cell r="AX10">
            <v>80516246.459806114</v>
          </cell>
          <cell r="AY10">
            <v>132477457.94559318</v>
          </cell>
          <cell r="AZ10">
            <v>0</v>
          </cell>
          <cell r="BA10">
            <v>0</v>
          </cell>
          <cell r="BB10">
            <v>132477457.94559318</v>
          </cell>
          <cell r="BC10">
            <v>15768853.429090032</v>
          </cell>
          <cell r="BD10">
            <v>0</v>
          </cell>
          <cell r="BE10">
            <v>0</v>
          </cell>
          <cell r="BF10">
            <v>15768853.429090032</v>
          </cell>
        </row>
        <row r="11">
          <cell r="V11">
            <v>2034</v>
          </cell>
          <cell r="W11">
            <v>1.0450143201887891</v>
          </cell>
          <cell r="X11">
            <v>15.3930700736218</v>
          </cell>
          <cell r="Y11">
            <v>16.438084393810588</v>
          </cell>
          <cell r="Z11">
            <v>0</v>
          </cell>
          <cell r="AA11">
            <v>0</v>
          </cell>
          <cell r="AB11">
            <v>0</v>
          </cell>
          <cell r="AC11">
            <v>5.0297184631530563</v>
          </cell>
          <cell r="AD11">
            <v>74.087796940349463</v>
          </cell>
          <cell r="AE11">
            <v>0</v>
          </cell>
          <cell r="AF11">
            <v>79.117515403502523</v>
          </cell>
          <cell r="AG11">
            <v>0.27199380245357968</v>
          </cell>
          <cell r="AH11">
            <v>0</v>
          </cell>
          <cell r="AI11">
            <v>0</v>
          </cell>
          <cell r="AJ11">
            <v>0.15201845397405545</v>
          </cell>
          <cell r="AK11">
            <v>4896</v>
          </cell>
          <cell r="AL11">
            <v>3864</v>
          </cell>
          <cell r="AM11">
            <v>665840.82840636303</v>
          </cell>
          <cell r="AN11">
            <v>0</v>
          </cell>
          <cell r="AO11">
            <v>0</v>
          </cell>
          <cell r="AP11">
            <v>665840.82840636303</v>
          </cell>
          <cell r="AQ11">
            <v>652640.20106279268</v>
          </cell>
          <cell r="AR11">
            <v>0</v>
          </cell>
          <cell r="AS11">
            <v>0</v>
          </cell>
          <cell r="AT11">
            <v>652640.20106279268</v>
          </cell>
          <cell r="AU11">
            <v>83380925.393638238</v>
          </cell>
          <cell r="AV11">
            <v>0</v>
          </cell>
          <cell r="AW11">
            <v>0</v>
          </cell>
          <cell r="AX11">
            <v>83380925.393638238</v>
          </cell>
          <cell r="AY11">
            <v>139215076.49597016</v>
          </cell>
          <cell r="AZ11">
            <v>0</v>
          </cell>
          <cell r="BA11">
            <v>0</v>
          </cell>
          <cell r="BB11">
            <v>139215076.49597016</v>
          </cell>
          <cell r="BC11">
            <v>16275393.526376288</v>
          </cell>
          <cell r="BD11">
            <v>0</v>
          </cell>
          <cell r="BE11">
            <v>0</v>
          </cell>
          <cell r="BF11">
            <v>16275393.526376288</v>
          </cell>
        </row>
        <row r="12">
          <cell r="V12">
            <v>2035</v>
          </cell>
          <cell r="W12">
            <v>1.081638427970264</v>
          </cell>
          <cell r="X12">
            <v>15.065374873437515</v>
          </cell>
          <cell r="Y12">
            <v>16.147013301407778</v>
          </cell>
          <cell r="Z12">
            <v>0</v>
          </cell>
          <cell r="AA12">
            <v>0</v>
          </cell>
          <cell r="AB12">
            <v>0</v>
          </cell>
          <cell r="AC12">
            <v>5.2230056033782013</v>
          </cell>
          <cell r="AD12">
            <v>72.747542382176249</v>
          </cell>
          <cell r="AE12">
            <v>0</v>
          </cell>
          <cell r="AF12">
            <v>77.970547985554447</v>
          </cell>
          <cell r="AG12">
            <v>0.27732502707220114</v>
          </cell>
          <cell r="AH12">
            <v>0</v>
          </cell>
          <cell r="AI12">
            <v>0</v>
          </cell>
          <cell r="AJ12">
            <v>0.15550462705235754</v>
          </cell>
          <cell r="AK12">
            <v>4912</v>
          </cell>
          <cell r="AL12">
            <v>3848</v>
          </cell>
          <cell r="AM12">
            <v>681110.26648932602</v>
          </cell>
          <cell r="AN12">
            <v>0</v>
          </cell>
          <cell r="AO12">
            <v>0</v>
          </cell>
          <cell r="AP12">
            <v>681110.26648932602</v>
          </cell>
          <cell r="AQ12">
            <v>667606.91490104189</v>
          </cell>
          <cell r="AR12">
            <v>0</v>
          </cell>
          <cell r="AS12">
            <v>0</v>
          </cell>
          <cell r="AT12">
            <v>667606.91490104189</v>
          </cell>
          <cell r="AU12">
            <v>87620075.897170201</v>
          </cell>
          <cell r="AV12">
            <v>0</v>
          </cell>
          <cell r="AW12">
            <v>0</v>
          </cell>
          <cell r="AX12">
            <v>87620075.897170201</v>
          </cell>
          <cell r="AY12">
            <v>143662955.28580669</v>
          </cell>
          <cell r="AZ12">
            <v>0</v>
          </cell>
          <cell r="BA12">
            <v>0</v>
          </cell>
          <cell r="BB12">
            <v>143662955.28580669</v>
          </cell>
          <cell r="BC12">
            <v>17057605.554839186</v>
          </cell>
          <cell r="BD12">
            <v>0</v>
          </cell>
          <cell r="BE12">
            <v>0</v>
          </cell>
          <cell r="BF12">
            <v>17057605.554839186</v>
          </cell>
        </row>
        <row r="13">
          <cell r="V13">
            <v>2036</v>
          </cell>
          <cell r="W13">
            <v>1.1160487470623961</v>
          </cell>
          <cell r="X13">
            <v>15.04213558309916</v>
          </cell>
          <cell r="Y13">
            <v>16.158184330161557</v>
          </cell>
          <cell r="Z13">
            <v>0</v>
          </cell>
          <cell r="AA13">
            <v>0</v>
          </cell>
          <cell r="AB13">
            <v>0</v>
          </cell>
          <cell r="AC13">
            <v>5.4067201189831202</v>
          </cell>
          <cell r="AD13">
            <v>72.871921861552153</v>
          </cell>
          <cell r="AE13">
            <v>0</v>
          </cell>
          <cell r="AF13">
            <v>78.278641980535269</v>
          </cell>
          <cell r="AG13">
            <v>0.27690945083068297</v>
          </cell>
          <cell r="AH13">
            <v>0</v>
          </cell>
          <cell r="AI13">
            <v>0</v>
          </cell>
          <cell r="AJ13">
            <v>0.15535175019280573</v>
          </cell>
          <cell r="AK13">
            <v>4928</v>
          </cell>
          <cell r="AL13">
            <v>3856</v>
          </cell>
          <cell r="AM13">
            <v>682304.8868468029</v>
          </cell>
          <cell r="AN13">
            <v>0</v>
          </cell>
          <cell r="AO13">
            <v>0</v>
          </cell>
          <cell r="AP13">
            <v>682304.8868468029</v>
          </cell>
          <cell r="AQ13">
            <v>668777.85131262161</v>
          </cell>
          <cell r="AR13">
            <v>0</v>
          </cell>
          <cell r="AS13">
            <v>0</v>
          </cell>
          <cell r="AT13">
            <v>668777.85131262161</v>
          </cell>
          <cell r="AU13">
            <v>90113262.092833787</v>
          </cell>
          <cell r="AV13">
            <v>0</v>
          </cell>
          <cell r="AW13">
            <v>0</v>
          </cell>
          <cell r="AX13">
            <v>90113262.092833787</v>
          </cell>
          <cell r="AY13">
            <v>146759863.3259283</v>
          </cell>
          <cell r="AZ13">
            <v>0</v>
          </cell>
          <cell r="BA13">
            <v>0</v>
          </cell>
          <cell r="BB13">
            <v>146759863.3259283</v>
          </cell>
          <cell r="BC13">
            <v>17507280.391071446</v>
          </cell>
          <cell r="BD13">
            <v>0</v>
          </cell>
          <cell r="BE13">
            <v>0</v>
          </cell>
          <cell r="BF13">
            <v>17507280.391071446</v>
          </cell>
        </row>
        <row r="14">
          <cell r="V14">
            <v>2037</v>
          </cell>
          <cell r="W14">
            <v>1.1546673369489744</v>
          </cell>
          <cell r="X14">
            <v>15.07677520140604</v>
          </cell>
          <cell r="Y14">
            <v>16.231442538355015</v>
          </cell>
          <cell r="Z14">
            <v>0</v>
          </cell>
          <cell r="AA14">
            <v>0</v>
          </cell>
          <cell r="AB14">
            <v>0</v>
          </cell>
          <cell r="AC14">
            <v>5.5756469213463209</v>
          </cell>
          <cell r="AD14">
            <v>72.802592180075592</v>
          </cell>
          <cell r="AE14">
            <v>0</v>
          </cell>
          <cell r="AF14">
            <v>78.378239101421912</v>
          </cell>
          <cell r="AG14">
            <v>0.27666246332489047</v>
          </cell>
          <cell r="AH14">
            <v>0</v>
          </cell>
          <cell r="AI14">
            <v>0</v>
          </cell>
          <cell r="AJ14">
            <v>0.15513310728902535</v>
          </cell>
          <cell r="AK14">
            <v>4912</v>
          </cell>
          <cell r="AL14">
            <v>3848</v>
          </cell>
          <cell r="AM14">
            <v>679483.00992593099</v>
          </cell>
          <cell r="AN14">
            <v>0</v>
          </cell>
          <cell r="AO14">
            <v>0</v>
          </cell>
          <cell r="AP14">
            <v>679483.00992593099</v>
          </cell>
          <cell r="AQ14">
            <v>666011.91951264441</v>
          </cell>
          <cell r="AR14">
            <v>0</v>
          </cell>
          <cell r="AS14">
            <v>0</v>
          </cell>
          <cell r="AT14">
            <v>666011.91951264441</v>
          </cell>
          <cell r="AU14">
            <v>92036647.730410218</v>
          </cell>
          <cell r="AV14">
            <v>0</v>
          </cell>
          <cell r="AW14">
            <v>0</v>
          </cell>
          <cell r="AX14">
            <v>92036647.730410218</v>
          </cell>
          <cell r="AY14">
            <v>149088930.58950931</v>
          </cell>
          <cell r="AZ14">
            <v>0</v>
          </cell>
          <cell r="BA14">
            <v>0</v>
          </cell>
          <cell r="BB14">
            <v>149088930.58950931</v>
          </cell>
          <cell r="BC14">
            <v>17863163.44707834</v>
          </cell>
          <cell r="BD14">
            <v>0</v>
          </cell>
          <cell r="BE14">
            <v>0</v>
          </cell>
          <cell r="BF14">
            <v>17863163.44707834</v>
          </cell>
        </row>
        <row r="15">
          <cell r="V15">
            <v>2038</v>
          </cell>
          <cell r="W15">
            <v>1.1870279242034913</v>
          </cell>
          <cell r="X15">
            <v>15.11797957836286</v>
          </cell>
          <cell r="Y15">
            <v>16.305007502566351</v>
          </cell>
          <cell r="Z15">
            <v>0</v>
          </cell>
          <cell r="AA15">
            <v>0</v>
          </cell>
          <cell r="AB15">
            <v>0</v>
          </cell>
          <cell r="AC15">
            <v>5.7319094247746829</v>
          </cell>
          <cell r="AD15">
            <v>73.001559493148079</v>
          </cell>
          <cell r="AE15">
            <v>0</v>
          </cell>
          <cell r="AF15">
            <v>78.733468917922764</v>
          </cell>
          <cell r="AG15">
            <v>0.27594533271161048</v>
          </cell>
          <cell r="AH15">
            <v>0</v>
          </cell>
          <cell r="AI15">
            <v>0</v>
          </cell>
          <cell r="AJ15">
            <v>0.15473099021454687</v>
          </cell>
          <cell r="AK15">
            <v>4912</v>
          </cell>
          <cell r="AL15">
            <v>3848</v>
          </cell>
          <cell r="AM15">
            <v>677721.73713971523</v>
          </cell>
          <cell r="AN15">
            <v>0</v>
          </cell>
          <cell r="AO15">
            <v>0</v>
          </cell>
          <cell r="AP15">
            <v>677721.73713971523</v>
          </cell>
          <cell r="AQ15">
            <v>664285.56484005181</v>
          </cell>
          <cell r="AR15">
            <v>0</v>
          </cell>
          <cell r="AS15">
            <v>0</v>
          </cell>
          <cell r="AT15">
            <v>664285.56484005181</v>
          </cell>
          <cell r="AU15">
            <v>94109431.666606799</v>
          </cell>
          <cell r="AV15">
            <v>0</v>
          </cell>
          <cell r="AW15">
            <v>0</v>
          </cell>
          <cell r="AX15">
            <v>94109431.666606799</v>
          </cell>
          <cell r="AY15">
            <v>151730699.96421406</v>
          </cell>
          <cell r="AZ15">
            <v>0</v>
          </cell>
          <cell r="BA15">
            <v>0</v>
          </cell>
          <cell r="BB15">
            <v>151730699.96421406</v>
          </cell>
          <cell r="BC15">
            <v>18254533.968146458</v>
          </cell>
          <cell r="BD15">
            <v>0</v>
          </cell>
          <cell r="BE15">
            <v>0</v>
          </cell>
          <cell r="BF15">
            <v>18254533.968146458</v>
          </cell>
        </row>
        <row r="16">
          <cell r="V16">
            <v>2039</v>
          </cell>
          <cell r="W16">
            <v>1.2161452723340984</v>
          </cell>
          <cell r="X16">
            <v>15.204270174897692</v>
          </cell>
          <cell r="Y16">
            <v>16.42041544723179</v>
          </cell>
          <cell r="Z16">
            <v>0</v>
          </cell>
          <cell r="AA16">
            <v>0</v>
          </cell>
          <cell r="AB16">
            <v>0</v>
          </cell>
          <cell r="AC16">
            <v>5.8725110052187706</v>
          </cell>
          <cell r="AD16">
            <v>73.418238724918751</v>
          </cell>
          <cell r="AE16">
            <v>0</v>
          </cell>
          <cell r="AF16">
            <v>79.29074973013752</v>
          </cell>
          <cell r="AG16">
            <v>0.27544129944339835</v>
          </cell>
          <cell r="AH16">
            <v>0</v>
          </cell>
          <cell r="AI16">
            <v>0</v>
          </cell>
          <cell r="AJ16">
            <v>0.15444836334086445</v>
          </cell>
          <cell r="AK16">
            <v>4912</v>
          </cell>
          <cell r="AL16">
            <v>3848</v>
          </cell>
          <cell r="AM16">
            <v>676483.83143298631</v>
          </cell>
          <cell r="AN16">
            <v>0</v>
          </cell>
          <cell r="AO16">
            <v>0</v>
          </cell>
          <cell r="AP16">
            <v>676483.83143298631</v>
          </cell>
          <cell r="AQ16">
            <v>663072.20123291155</v>
          </cell>
          <cell r="AR16">
            <v>0</v>
          </cell>
          <cell r="AS16">
            <v>0</v>
          </cell>
          <cell r="AT16">
            <v>663072.20123291155</v>
          </cell>
          <cell r="AU16">
            <v>96254942.472355872</v>
          </cell>
          <cell r="AV16">
            <v>0</v>
          </cell>
          <cell r="AW16">
            <v>0</v>
          </cell>
          <cell r="AX16">
            <v>96254942.472355872</v>
          </cell>
          <cell r="AY16">
            <v>154569113.65663874</v>
          </cell>
          <cell r="AZ16">
            <v>0</v>
          </cell>
          <cell r="BA16">
            <v>0</v>
          </cell>
          <cell r="BB16">
            <v>154569113.65663874</v>
          </cell>
          <cell r="BC16">
            <v>18668796.440892387</v>
          </cell>
          <cell r="BD16">
            <v>0</v>
          </cell>
          <cell r="BE16">
            <v>0</v>
          </cell>
          <cell r="BF16">
            <v>18668796.440892387</v>
          </cell>
        </row>
        <row r="17">
          <cell r="V17">
            <v>2040</v>
          </cell>
          <cell r="W17">
            <v>1.2430522877369086</v>
          </cell>
          <cell r="X17">
            <v>15.2890949083117</v>
          </cell>
          <cell r="Y17">
            <v>16.532147196048609</v>
          </cell>
          <cell r="Z17">
            <v>0</v>
          </cell>
          <cell r="AA17">
            <v>0</v>
          </cell>
          <cell r="AB17">
            <v>0</v>
          </cell>
          <cell r="AC17">
            <v>6.0024393514987544</v>
          </cell>
          <cell r="AD17">
            <v>73.827839610454788</v>
          </cell>
          <cell r="AE17">
            <v>0</v>
          </cell>
          <cell r="AF17">
            <v>79.830278961953539</v>
          </cell>
          <cell r="AG17">
            <v>0.27425444383543973</v>
          </cell>
          <cell r="AH17">
            <v>0</v>
          </cell>
          <cell r="AI17">
            <v>0</v>
          </cell>
          <cell r="AJ17">
            <v>0.15336268535060107</v>
          </cell>
          <cell r="AK17">
            <v>4912</v>
          </cell>
          <cell r="AL17">
            <v>3872</v>
          </cell>
          <cell r="AM17">
            <v>673568.91405983991</v>
          </cell>
          <cell r="AN17">
            <v>0</v>
          </cell>
          <cell r="AO17">
            <v>0</v>
          </cell>
          <cell r="AP17">
            <v>673568.91405983991</v>
          </cell>
          <cell r="AQ17">
            <v>660215.07355414657</v>
          </cell>
          <cell r="AR17">
            <v>0</v>
          </cell>
          <cell r="AS17">
            <v>0</v>
          </cell>
          <cell r="AT17">
            <v>660215.07355414657</v>
          </cell>
          <cell r="AU17">
            <v>98150090.072098941</v>
          </cell>
          <cell r="AV17">
            <v>0</v>
          </cell>
          <cell r="AW17">
            <v>0</v>
          </cell>
          <cell r="AX17">
            <v>98150090.072098941</v>
          </cell>
          <cell r="AY17">
            <v>157110208.50701827</v>
          </cell>
          <cell r="AZ17">
            <v>0</v>
          </cell>
          <cell r="BA17">
            <v>0</v>
          </cell>
          <cell r="BB17">
            <v>157110208.50701827</v>
          </cell>
          <cell r="BC17">
            <v>19044979.067459323</v>
          </cell>
          <cell r="BD17">
            <v>0</v>
          </cell>
          <cell r="BE17">
            <v>0</v>
          </cell>
          <cell r="BF17">
            <v>19044979.067459323</v>
          </cell>
        </row>
        <row r="18">
          <cell r="V18">
            <v>2041</v>
          </cell>
          <cell r="W18">
            <v>1.2918092886582933</v>
          </cell>
          <cell r="X18">
            <v>15.490873689754361</v>
          </cell>
          <cell r="Y18">
            <v>16.782682978412655</v>
          </cell>
          <cell r="Z18">
            <v>0</v>
          </cell>
          <cell r="AA18">
            <v>0</v>
          </cell>
          <cell r="AB18">
            <v>0</v>
          </cell>
          <cell r="AC18">
            <v>6.2378767050829662</v>
          </cell>
          <cell r="AD18">
            <v>74.802187117778018</v>
          </cell>
          <cell r="AE18">
            <v>0</v>
          </cell>
          <cell r="AF18">
            <v>81.040063822860986</v>
          </cell>
          <cell r="AG18">
            <v>0.27442872215213909</v>
          </cell>
          <cell r="AH18">
            <v>0</v>
          </cell>
          <cell r="AI18">
            <v>0</v>
          </cell>
          <cell r="AJ18">
            <v>0.15388058027526338</v>
          </cell>
          <cell r="AK18">
            <v>4912</v>
          </cell>
          <cell r="AL18">
            <v>3848</v>
          </cell>
          <cell r="AM18">
            <v>673996.94160565361</v>
          </cell>
          <cell r="AN18">
            <v>0</v>
          </cell>
          <cell r="AO18">
            <v>0</v>
          </cell>
          <cell r="AP18">
            <v>673996.94160565361</v>
          </cell>
          <cell r="AQ18">
            <v>660634.61523985071</v>
          </cell>
          <cell r="AR18">
            <v>0</v>
          </cell>
          <cell r="AS18">
            <v>0</v>
          </cell>
          <cell r="AT18">
            <v>660634.61523985071</v>
          </cell>
          <cell r="AU18">
            <v>100490705.42089103</v>
          </cell>
          <cell r="AV18">
            <v>0</v>
          </cell>
          <cell r="AW18">
            <v>0</v>
          </cell>
          <cell r="AX18">
            <v>100490705.42089103</v>
          </cell>
          <cell r="AY18">
            <v>160535958.04806149</v>
          </cell>
          <cell r="AZ18">
            <v>0</v>
          </cell>
          <cell r="BA18">
            <v>0</v>
          </cell>
          <cell r="BB18">
            <v>160535958.04806149</v>
          </cell>
          <cell r="BC18">
            <v>19525220.823798727</v>
          </cell>
          <cell r="BD18">
            <v>0</v>
          </cell>
          <cell r="BE18">
            <v>0</v>
          </cell>
          <cell r="BF18">
            <v>19525220.823798727</v>
          </cell>
        </row>
        <row r="19">
          <cell r="V19">
            <v>2042</v>
          </cell>
          <cell r="W19">
            <v>1.288931131374766</v>
          </cell>
          <cell r="X19">
            <v>15.650895741560173</v>
          </cell>
          <cell r="Y19">
            <v>16.93982687293494</v>
          </cell>
          <cell r="Z19">
            <v>0</v>
          </cell>
          <cell r="AA19">
            <v>0</v>
          </cell>
          <cell r="AB19">
            <v>0</v>
          </cell>
          <cell r="AC19">
            <v>6.2239786859015691</v>
          </cell>
          <cell r="AD19">
            <v>75.574900116533314</v>
          </cell>
          <cell r="AE19">
            <v>0</v>
          </cell>
          <cell r="AF19">
            <v>81.798878802434885</v>
          </cell>
          <cell r="AG19">
            <v>0.27374766358601388</v>
          </cell>
          <cell r="AH19">
            <v>0</v>
          </cell>
          <cell r="AI19">
            <v>0</v>
          </cell>
          <cell r="AJ19">
            <v>0.15349868990119858</v>
          </cell>
          <cell r="AK19">
            <v>4912</v>
          </cell>
          <cell r="AL19">
            <v>3848</v>
          </cell>
          <cell r="AM19">
            <v>672324.26176725002</v>
          </cell>
          <cell r="AN19">
            <v>0</v>
          </cell>
          <cell r="AO19">
            <v>0</v>
          </cell>
          <cell r="AP19">
            <v>672324.26176725002</v>
          </cell>
          <cell r="AQ19">
            <v>658995.09711558337</v>
          </cell>
          <cell r="AR19">
            <v>0</v>
          </cell>
          <cell r="AS19">
            <v>0</v>
          </cell>
          <cell r="AT19">
            <v>658995.09711558337</v>
          </cell>
          <cell r="AU19">
            <v>102552124.78651726</v>
          </cell>
          <cell r="AV19">
            <v>0</v>
          </cell>
          <cell r="AW19">
            <v>0</v>
          </cell>
          <cell r="AX19">
            <v>102552124.78651726</v>
          </cell>
          <cell r="AY19">
            <v>163406777.49734622</v>
          </cell>
          <cell r="AZ19">
            <v>0</v>
          </cell>
          <cell r="BA19">
            <v>0</v>
          </cell>
          <cell r="BB19">
            <v>163406777.49734622</v>
          </cell>
          <cell r="BC19">
            <v>19955213.411556322</v>
          </cell>
          <cell r="BD19">
            <v>0</v>
          </cell>
          <cell r="BE19">
            <v>0</v>
          </cell>
          <cell r="BF19">
            <v>19955213.411556322</v>
          </cell>
        </row>
        <row r="20">
          <cell r="V20">
            <v>2043</v>
          </cell>
          <cell r="W20">
            <v>1.3071797626831336</v>
          </cell>
          <cell r="X20">
            <v>15.837607244997685</v>
          </cell>
          <cell r="Y20">
            <v>17.144787007680819</v>
          </cell>
          <cell r="Z20">
            <v>0</v>
          </cell>
          <cell r="AA20">
            <v>0</v>
          </cell>
          <cell r="AB20">
            <v>0</v>
          </cell>
          <cell r="AC20">
            <v>6.3120975074161176</v>
          </cell>
          <cell r="AD20">
            <v>76.476490891649604</v>
          </cell>
          <cell r="AE20">
            <v>0</v>
          </cell>
          <cell r="AF20">
            <v>82.788588399065716</v>
          </cell>
          <cell r="AG20">
            <v>0.27330173132304275</v>
          </cell>
          <cell r="AH20">
            <v>0</v>
          </cell>
          <cell r="AI20">
            <v>0</v>
          </cell>
          <cell r="AJ20">
            <v>0.15324864203867422</v>
          </cell>
          <cell r="AK20">
            <v>4912</v>
          </cell>
          <cell r="AL20">
            <v>3848</v>
          </cell>
          <cell r="AM20">
            <v>671229.05212939309</v>
          </cell>
          <cell r="AN20">
            <v>0</v>
          </cell>
          <cell r="AO20">
            <v>0</v>
          </cell>
          <cell r="AP20">
            <v>671229.05212939309</v>
          </cell>
          <cell r="AQ20">
            <v>657921.60055640177</v>
          </cell>
          <cell r="AR20">
            <v>0</v>
          </cell>
          <cell r="AS20">
            <v>0</v>
          </cell>
          <cell r="AT20">
            <v>657921.60055640177</v>
          </cell>
          <cell r="AU20">
            <v>104678358.83707222</v>
          </cell>
          <cell r="AV20">
            <v>0</v>
          </cell>
          <cell r="AW20">
            <v>0</v>
          </cell>
          <cell r="AX20">
            <v>104678358.83707222</v>
          </cell>
          <cell r="AY20">
            <v>166484763.07802558</v>
          </cell>
          <cell r="AZ20">
            <v>0</v>
          </cell>
          <cell r="BA20">
            <v>0</v>
          </cell>
          <cell r="BB20">
            <v>166484763.07802558</v>
          </cell>
          <cell r="BC20">
            <v>20412110.138249647</v>
          </cell>
          <cell r="BD20">
            <v>0</v>
          </cell>
          <cell r="BE20">
            <v>0</v>
          </cell>
          <cell r="BF20">
            <v>20412110.138249647</v>
          </cell>
        </row>
        <row r="21">
          <cell r="V21">
            <v>2044</v>
          </cell>
          <cell r="W21">
            <v>1.317480118601259</v>
          </cell>
          <cell r="X21">
            <v>15.97574750296979</v>
          </cell>
          <cell r="Y21">
            <v>17.293227621571049</v>
          </cell>
          <cell r="Z21">
            <v>0</v>
          </cell>
          <cell r="AA21">
            <v>0</v>
          </cell>
          <cell r="AB21">
            <v>0</v>
          </cell>
          <cell r="AC21">
            <v>6.3825583625725351</v>
          </cell>
          <cell r="AD21">
            <v>77.394823180847993</v>
          </cell>
          <cell r="AE21">
            <v>0</v>
          </cell>
          <cell r="AF21">
            <v>83.777381543420532</v>
          </cell>
          <cell r="AG21">
            <v>0.27229999563387219</v>
          </cell>
          <cell r="AH21">
            <v>0</v>
          </cell>
          <cell r="AI21">
            <v>0</v>
          </cell>
          <cell r="AJ21">
            <v>0.15276575347036916</v>
          </cell>
          <cell r="AK21">
            <v>4928</v>
          </cell>
          <cell r="AL21">
            <v>3856</v>
          </cell>
          <cell r="AM21">
            <v>670947.18924186111</v>
          </cell>
          <cell r="AN21">
            <v>0</v>
          </cell>
          <cell r="AO21">
            <v>0</v>
          </cell>
          <cell r="AP21">
            <v>670947.18924186111</v>
          </cell>
          <cell r="AQ21">
            <v>657645.32574154658</v>
          </cell>
          <cell r="AR21">
            <v>0</v>
          </cell>
          <cell r="AS21">
            <v>0</v>
          </cell>
          <cell r="AT21">
            <v>657645.32574154658</v>
          </cell>
          <cell r="AU21">
            <v>106958942.09557967</v>
          </cell>
          <cell r="AV21">
            <v>0</v>
          </cell>
          <cell r="AW21">
            <v>0</v>
          </cell>
          <cell r="AX21">
            <v>106958942.09557967</v>
          </cell>
          <cell r="AY21">
            <v>169752386.71909833</v>
          </cell>
          <cell r="AZ21">
            <v>0</v>
          </cell>
          <cell r="BA21">
            <v>0</v>
          </cell>
          <cell r="BB21">
            <v>169752386.71909833</v>
          </cell>
          <cell r="BC21">
            <v>20904753.943145096</v>
          </cell>
          <cell r="BD21">
            <v>0</v>
          </cell>
          <cell r="BE21">
            <v>0</v>
          </cell>
          <cell r="BF21">
            <v>20904753.943145096</v>
          </cell>
        </row>
        <row r="22">
          <cell r="V22">
            <v>2045</v>
          </cell>
          <cell r="W22">
            <v>1.3382238401290212</v>
          </cell>
          <cell r="X22">
            <v>16.182529320314234</v>
          </cell>
          <cell r="Y22">
            <v>17.520753160443256</v>
          </cell>
          <cell r="Z22">
            <v>0</v>
          </cell>
          <cell r="AA22">
            <v>0</v>
          </cell>
          <cell r="AB22">
            <v>0</v>
          </cell>
          <cell r="AC22">
            <v>6.4409539912453466</v>
          </cell>
          <cell r="AD22">
            <v>77.887513051683214</v>
          </cell>
          <cell r="AE22">
            <v>0</v>
          </cell>
          <cell r="AF22">
            <v>84.328467042928565</v>
          </cell>
          <cell r="AG22">
            <v>0.27187084192443184</v>
          </cell>
          <cell r="AH22">
            <v>0</v>
          </cell>
          <cell r="AI22">
            <v>0</v>
          </cell>
          <cell r="AJ22">
            <v>0.15194973082899754</v>
          </cell>
          <cell r="AK22">
            <v>4896</v>
          </cell>
          <cell r="AL22">
            <v>3864</v>
          </cell>
          <cell r="AM22">
            <v>665539.8210310092</v>
          </cell>
          <cell r="AN22">
            <v>0</v>
          </cell>
          <cell r="AO22">
            <v>0</v>
          </cell>
          <cell r="AP22">
            <v>665539.8210310092</v>
          </cell>
          <cell r="AQ22">
            <v>652345.1613091589</v>
          </cell>
          <cell r="AR22">
            <v>0</v>
          </cell>
          <cell r="AS22">
            <v>0</v>
          </cell>
          <cell r="AT22">
            <v>652345.1613091589</v>
          </cell>
          <cell r="AU22">
            <v>108319843.82898341</v>
          </cell>
          <cell r="AV22">
            <v>0</v>
          </cell>
          <cell r="AW22">
            <v>0</v>
          </cell>
          <cell r="AX22">
            <v>108319843.82898341</v>
          </cell>
          <cell r="AY22">
            <v>171729742.41812992</v>
          </cell>
          <cell r="AZ22">
            <v>0</v>
          </cell>
          <cell r="BA22">
            <v>0</v>
          </cell>
          <cell r="BB22">
            <v>171729742.41812992</v>
          </cell>
          <cell r="BC22">
            <v>21245665.153919481</v>
          </cell>
          <cell r="BD22">
            <v>0</v>
          </cell>
          <cell r="BE22">
            <v>0</v>
          </cell>
          <cell r="BF22">
            <v>21245665.153919481</v>
          </cell>
        </row>
        <row r="23">
          <cell r="V23">
            <v>2046</v>
          </cell>
          <cell r="W23">
            <v>1.3427733926189902</v>
          </cell>
          <cell r="X23">
            <v>16.349841954390019</v>
          </cell>
          <cell r="Y23">
            <v>17.69261534700901</v>
          </cell>
          <cell r="Z23">
            <v>0</v>
          </cell>
          <cell r="AA23">
            <v>0</v>
          </cell>
          <cell r="AB23">
            <v>0</v>
          </cell>
          <cell r="AC23">
            <v>6.4839716973414969</v>
          </cell>
          <cell r="AD23">
            <v>78.949965102825161</v>
          </cell>
          <cell r="AE23">
            <v>0</v>
          </cell>
          <cell r="AF23">
            <v>85.433936800166663</v>
          </cell>
          <cell r="AG23">
            <v>0.27061363828344698</v>
          </cell>
          <cell r="AH23">
            <v>0</v>
          </cell>
          <cell r="AI23">
            <v>0</v>
          </cell>
          <cell r="AJ23">
            <v>0.15174134603291006</v>
          </cell>
          <cell r="AK23">
            <v>4912</v>
          </cell>
          <cell r="AL23">
            <v>3848</v>
          </cell>
          <cell r="AM23">
            <v>664627.09562414582</v>
          </cell>
          <cell r="AN23">
            <v>0</v>
          </cell>
          <cell r="AO23">
            <v>0</v>
          </cell>
          <cell r="AP23">
            <v>664627.09562414582</v>
          </cell>
          <cell r="AQ23">
            <v>651450.53113984922</v>
          </cell>
          <cell r="AR23">
            <v>0</v>
          </cell>
          <cell r="AS23">
            <v>0</v>
          </cell>
          <cell r="AT23">
            <v>651450.53113984922</v>
          </cell>
          <cell r="AU23">
            <v>110481334.24587181</v>
          </cell>
          <cell r="AV23">
            <v>0</v>
          </cell>
          <cell r="AW23">
            <v>0</v>
          </cell>
          <cell r="AX23">
            <v>110481334.24587181</v>
          </cell>
          <cell r="AY23">
            <v>174936017.74645454</v>
          </cell>
          <cell r="AZ23">
            <v>0</v>
          </cell>
          <cell r="BA23">
            <v>0</v>
          </cell>
          <cell r="BB23">
            <v>174936017.74645454</v>
          </cell>
          <cell r="BC23">
            <v>21737715.181604221</v>
          </cell>
          <cell r="BD23">
            <v>0</v>
          </cell>
          <cell r="BE23">
            <v>0</v>
          </cell>
          <cell r="BF23">
            <v>21737715.181604221</v>
          </cell>
        </row>
        <row r="24">
          <cell r="V24">
            <v>2047</v>
          </cell>
          <cell r="W24">
            <v>1.374694608873906</v>
          </cell>
          <cell r="X24">
            <v>16.601826056217988</v>
          </cell>
          <cell r="Y24">
            <v>17.976520665091893</v>
          </cell>
          <cell r="Z24">
            <v>0</v>
          </cell>
          <cell r="AA24">
            <v>0</v>
          </cell>
          <cell r="AB24">
            <v>0</v>
          </cell>
          <cell r="AC24">
            <v>6.6381125701643491</v>
          </cell>
          <cell r="AD24">
            <v>80.166743595319616</v>
          </cell>
          <cell r="AE24">
            <v>0</v>
          </cell>
          <cell r="AF24">
            <v>86.804856165483969</v>
          </cell>
          <cell r="AG24">
            <v>0.27047849584158823</v>
          </cell>
          <cell r="AH24">
            <v>0</v>
          </cell>
          <cell r="AI24">
            <v>0</v>
          </cell>
          <cell r="AJ24">
            <v>0.15166556753126503</v>
          </cell>
          <cell r="AK24">
            <v>4912</v>
          </cell>
          <cell r="AL24">
            <v>3848</v>
          </cell>
          <cell r="AM24">
            <v>664295.18578694074</v>
          </cell>
          <cell r="AN24">
            <v>0</v>
          </cell>
          <cell r="AO24">
            <v>0</v>
          </cell>
          <cell r="AP24">
            <v>664295.18578694074</v>
          </cell>
          <cell r="AQ24">
            <v>651125.20158112166</v>
          </cell>
          <cell r="AR24">
            <v>0</v>
          </cell>
          <cell r="AS24">
            <v>0</v>
          </cell>
          <cell r="AT24">
            <v>651125.20158112166</v>
          </cell>
          <cell r="AU24">
            <v>112665693.89747384</v>
          </cell>
          <cell r="AV24">
            <v>0</v>
          </cell>
          <cell r="AW24">
            <v>0</v>
          </cell>
          <cell r="AX24">
            <v>112665693.89747384</v>
          </cell>
          <cell r="AY24">
            <v>178328704.22977486</v>
          </cell>
          <cell r="AZ24">
            <v>0</v>
          </cell>
          <cell r="BA24">
            <v>0</v>
          </cell>
          <cell r="BB24">
            <v>178328704.22977486</v>
          </cell>
          <cell r="BC24">
            <v>22260582.326605178</v>
          </cell>
          <cell r="BD24">
            <v>0</v>
          </cell>
          <cell r="BE24">
            <v>0</v>
          </cell>
          <cell r="BF24">
            <v>22260582.326605178</v>
          </cell>
        </row>
        <row r="25">
          <cell r="V25">
            <v>2048</v>
          </cell>
          <cell r="W25">
            <v>1.3470107524141437</v>
          </cell>
          <cell r="X25">
            <v>16.812982279930115</v>
          </cell>
          <cell r="Y25">
            <v>18.159993032344257</v>
          </cell>
          <cell r="Z25">
            <v>0</v>
          </cell>
          <cell r="AA25">
            <v>0</v>
          </cell>
          <cell r="AB25">
            <v>0</v>
          </cell>
          <cell r="AC25">
            <v>6.5256200992419249</v>
          </cell>
          <cell r="AD25">
            <v>81.450823534612709</v>
          </cell>
          <cell r="AE25">
            <v>0</v>
          </cell>
          <cell r="AF25">
            <v>87.976443633854629</v>
          </cell>
          <cell r="AG25">
            <v>0.26954143530972346</v>
          </cell>
          <cell r="AH25">
            <v>0</v>
          </cell>
          <cell r="AI25">
            <v>0</v>
          </cell>
          <cell r="AJ25">
            <v>0.1512181458568212</v>
          </cell>
          <cell r="AK25">
            <v>4928</v>
          </cell>
          <cell r="AL25">
            <v>3856</v>
          </cell>
          <cell r="AM25">
            <v>664150.09660315863</v>
          </cell>
          <cell r="AN25">
            <v>0</v>
          </cell>
          <cell r="AO25">
            <v>0</v>
          </cell>
          <cell r="AP25">
            <v>664150.09660315863</v>
          </cell>
          <cell r="AQ25">
            <v>650982.98886295268</v>
          </cell>
          <cell r="AR25">
            <v>0</v>
          </cell>
          <cell r="AS25">
            <v>0</v>
          </cell>
          <cell r="AT25">
            <v>650982.98886295268</v>
          </cell>
          <cell r="AU25">
            <v>114954895.43838364</v>
          </cell>
          <cell r="AV25">
            <v>0</v>
          </cell>
          <cell r="AW25">
            <v>0</v>
          </cell>
          <cell r="AX25">
            <v>114954895.43838364</v>
          </cell>
          <cell r="AY25">
            <v>181745551.88468155</v>
          </cell>
          <cell r="AZ25">
            <v>0</v>
          </cell>
          <cell r="BA25">
            <v>0</v>
          </cell>
          <cell r="BB25">
            <v>181745551.88468155</v>
          </cell>
          <cell r="BC25">
            <v>22802434.703039363</v>
          </cell>
          <cell r="BD25">
            <v>0</v>
          </cell>
          <cell r="BE25">
            <v>0</v>
          </cell>
          <cell r="BF25">
            <v>22802434.703039363</v>
          </cell>
        </row>
        <row r="26">
          <cell r="V26">
            <v>2049</v>
          </cell>
          <cell r="W26">
            <v>1.3502893629932833</v>
          </cell>
          <cell r="X26">
            <v>17.009330698557893</v>
          </cell>
          <cell r="Y26">
            <v>18.359620061551176</v>
          </cell>
          <cell r="Z26">
            <v>0</v>
          </cell>
          <cell r="AA26">
            <v>0</v>
          </cell>
          <cell r="AB26">
            <v>0</v>
          </cell>
          <cell r="AC26">
            <v>6.5202647453366787</v>
          </cell>
          <cell r="AD26">
            <v>82.134498230607463</v>
          </cell>
          <cell r="AE26">
            <v>0</v>
          </cell>
          <cell r="AF26">
            <v>88.654762975944138</v>
          </cell>
          <cell r="AG26">
            <v>0.26873116569781513</v>
          </cell>
          <cell r="AH26">
            <v>0</v>
          </cell>
          <cell r="AI26">
            <v>0</v>
          </cell>
          <cell r="AJ26">
            <v>0.15068578606251917</v>
          </cell>
          <cell r="AK26">
            <v>4912</v>
          </cell>
          <cell r="AL26">
            <v>3848</v>
          </cell>
          <cell r="AM26">
            <v>660003.74295383389</v>
          </cell>
          <cell r="AN26">
            <v>0</v>
          </cell>
          <cell r="AO26">
            <v>0</v>
          </cell>
          <cell r="AP26">
            <v>660003.74295383389</v>
          </cell>
          <cell r="AQ26">
            <v>646918.83874790266</v>
          </cell>
          <cell r="AR26">
            <v>0</v>
          </cell>
          <cell r="AS26">
            <v>0</v>
          </cell>
          <cell r="AT26">
            <v>646918.83874790266</v>
          </cell>
          <cell r="AU26">
            <v>116459737.107824</v>
          </cell>
          <cell r="AV26">
            <v>0</v>
          </cell>
          <cell r="AW26">
            <v>0</v>
          </cell>
          <cell r="AX26">
            <v>116459737.107824</v>
          </cell>
          <cell r="AY26">
            <v>184003842.80222535</v>
          </cell>
          <cell r="AZ26">
            <v>0</v>
          </cell>
          <cell r="BA26">
            <v>0</v>
          </cell>
          <cell r="BB26">
            <v>184003842.80222535</v>
          </cell>
          <cell r="BC26">
            <v>23216724.275484182</v>
          </cell>
          <cell r="BD26">
            <v>0</v>
          </cell>
          <cell r="BE26">
            <v>0</v>
          </cell>
          <cell r="BF26">
            <v>23216724.275484182</v>
          </cell>
        </row>
        <row r="27">
          <cell r="V27">
            <v>2050</v>
          </cell>
          <cell r="W27">
            <v>1.3449676936956945</v>
          </cell>
          <cell r="X27">
            <v>17.213716517302565</v>
          </cell>
          <cell r="Y27">
            <v>18.558684210998258</v>
          </cell>
          <cell r="Z27">
            <v>0</v>
          </cell>
          <cell r="AA27">
            <v>0</v>
          </cell>
          <cell r="AB27">
            <v>0</v>
          </cell>
          <cell r="AC27">
            <v>6.4945675180175746</v>
          </cell>
          <cell r="AD27">
            <v>83.12143457546135</v>
          </cell>
          <cell r="AE27">
            <v>0</v>
          </cell>
          <cell r="AF27">
            <v>89.616002093478926</v>
          </cell>
          <cell r="AG27">
            <v>0.26789267929345872</v>
          </cell>
          <cell r="AH27">
            <v>0</v>
          </cell>
          <cell r="AI27">
            <v>0</v>
          </cell>
          <cell r="AJ27">
            <v>0.15021562108327277</v>
          </cell>
          <cell r="AK27">
            <v>4912</v>
          </cell>
          <cell r="AL27">
            <v>3848</v>
          </cell>
          <cell r="AM27">
            <v>657944.42034473468</v>
          </cell>
          <cell r="AN27">
            <v>0</v>
          </cell>
          <cell r="AO27">
            <v>0</v>
          </cell>
          <cell r="AP27">
            <v>657944.42034473468</v>
          </cell>
          <cell r="AQ27">
            <v>644900.34323919017</v>
          </cell>
          <cell r="AR27">
            <v>0</v>
          </cell>
          <cell r="AS27">
            <v>0</v>
          </cell>
          <cell r="AT27">
            <v>644900.34323919017</v>
          </cell>
          <cell r="AU27">
            <v>118354288.83713992</v>
          </cell>
          <cell r="AV27">
            <v>0</v>
          </cell>
          <cell r="AW27">
            <v>0</v>
          </cell>
          <cell r="AX27">
            <v>118354288.83713992</v>
          </cell>
          <cell r="AY27">
            <v>186875116.01040649</v>
          </cell>
          <cell r="AZ27">
            <v>0</v>
          </cell>
          <cell r="BA27">
            <v>0</v>
          </cell>
          <cell r="BB27">
            <v>186875116.01040649</v>
          </cell>
          <cell r="BC27">
            <v>23712826.191767778</v>
          </cell>
          <cell r="BD27">
            <v>0</v>
          </cell>
          <cell r="BE27">
            <v>0</v>
          </cell>
          <cell r="BF27">
            <v>23712826.191767778</v>
          </cell>
        </row>
        <row r="28">
          <cell r="V28">
            <v>2051</v>
          </cell>
          <cell r="W28">
            <v>1.3411089404053591</v>
          </cell>
          <cell r="X28">
            <v>17.43174385301425</v>
          </cell>
          <cell r="Y28">
            <v>18.772852793419609</v>
          </cell>
          <cell r="Z28">
            <v>0</v>
          </cell>
          <cell r="AA28">
            <v>0</v>
          </cell>
          <cell r="AB28">
            <v>0</v>
          </cell>
          <cell r="AC28">
            <v>6.4548401570591487</v>
          </cell>
          <cell r="AD28">
            <v>83.900059749057945</v>
          </cell>
          <cell r="AE28">
            <v>0</v>
          </cell>
          <cell r="AF28">
            <v>90.354899906117097</v>
          </cell>
          <cell r="AG28">
            <v>0.26700885000093777</v>
          </cell>
          <cell r="AH28">
            <v>0</v>
          </cell>
          <cell r="AI28">
            <v>0</v>
          </cell>
          <cell r="AJ28">
            <v>0.14923234356216797</v>
          </cell>
          <cell r="AK28">
            <v>4896</v>
          </cell>
          <cell r="AL28">
            <v>3864</v>
          </cell>
          <cell r="AM28">
            <v>653637.66480229574</v>
          </cell>
          <cell r="AN28">
            <v>0</v>
          </cell>
          <cell r="AO28">
            <v>0</v>
          </cell>
          <cell r="AP28">
            <v>653637.66480229574</v>
          </cell>
          <cell r="AQ28">
            <v>640678.97127875779</v>
          </cell>
          <cell r="AR28">
            <v>0</v>
          </cell>
          <cell r="AS28">
            <v>0</v>
          </cell>
          <cell r="AT28">
            <v>640678.97127875779</v>
          </cell>
          <cell r="AU28">
            <v>119787045.839347</v>
          </cell>
          <cell r="AV28">
            <v>0</v>
          </cell>
          <cell r="AW28">
            <v>0</v>
          </cell>
          <cell r="AX28">
            <v>119787045.839347</v>
          </cell>
          <cell r="AY28">
            <v>189100798.44960251</v>
          </cell>
          <cell r="AZ28">
            <v>0</v>
          </cell>
          <cell r="BA28">
            <v>0</v>
          </cell>
          <cell r="BB28">
            <v>189100798.44960251</v>
          </cell>
          <cell r="BC28">
            <v>24136302.71830792</v>
          </cell>
          <cell r="BD28">
            <v>0</v>
          </cell>
          <cell r="BE28">
            <v>0</v>
          </cell>
          <cell r="BF28">
            <v>24136302.71830792</v>
          </cell>
        </row>
      </sheetData>
      <sheetData sheetId="9" refreshError="1"/>
      <sheetData sheetId="10" refreshError="1">
        <row r="9">
          <cell r="V9">
            <v>2032</v>
          </cell>
          <cell r="W9">
            <v>48.89966509918851</v>
          </cell>
          <cell r="X9">
            <v>1.1509276741938523</v>
          </cell>
          <cell r="Y9">
            <v>50.050592773382363</v>
          </cell>
          <cell r="Z9">
            <v>18.203973834681506</v>
          </cell>
          <cell r="AA9">
            <v>5.0695427814221041</v>
          </cell>
          <cell r="AB9">
            <v>23.27351661610361</v>
          </cell>
          <cell r="AC9">
            <v>142.78877369517562</v>
          </cell>
          <cell r="AD9">
            <v>11.572769490511746</v>
          </cell>
          <cell r="AE9">
            <v>-12.663310373960112</v>
          </cell>
          <cell r="AF9">
            <v>141.69823281172725</v>
          </cell>
          <cell r="AG9">
            <v>0.82791880314763255</v>
          </cell>
          <cell r="AH9">
            <v>0.61014657544207385</v>
          </cell>
          <cell r="AI9">
            <v>0.91774800000000001</v>
          </cell>
          <cell r="AJ9">
            <v>0.82503457928143042</v>
          </cell>
          <cell r="AK9">
            <v>4928</v>
          </cell>
          <cell r="AL9">
            <v>3856</v>
          </cell>
          <cell r="AM9">
            <v>1019995.9654778832</v>
          </cell>
          <cell r="AN9">
            <v>588181.29872615915</v>
          </cell>
          <cell r="AO9">
            <v>2015374.608</v>
          </cell>
          <cell r="AP9">
            <v>3623551.8722040425</v>
          </cell>
          <cell r="AQ9">
            <v>999774.03546430136</v>
          </cell>
          <cell r="AR9">
            <v>576520.31038826366</v>
          </cell>
          <cell r="AS9">
            <v>1975418.7987090959</v>
          </cell>
          <cell r="AT9">
            <v>3551713.1445616609</v>
          </cell>
          <cell r="AU9">
            <v>66664086.571889982</v>
          </cell>
          <cell r="AV9">
            <v>38718113.869093731</v>
          </cell>
          <cell r="AW9">
            <v>206424796.1260685</v>
          </cell>
          <cell r="AX9">
            <v>311806996.56705225</v>
          </cell>
          <cell r="AY9">
            <v>130428310.25275046</v>
          </cell>
          <cell r="AZ9">
            <v>63445148.389687844</v>
          </cell>
          <cell r="BA9">
            <v>217131526.63849315</v>
          </cell>
          <cell r="BB9">
            <v>411004985.28093147</v>
          </cell>
          <cell r="BC9">
            <v>7173743.6548338886</v>
          </cell>
          <cell r="BD9">
            <v>4136743.6758946963</v>
          </cell>
          <cell r="BE9">
            <v>17038385.699404676</v>
          </cell>
          <cell r="BF9">
            <v>28348873.030133262</v>
          </cell>
        </row>
        <row r="10">
          <cell r="V10">
            <v>2033</v>
          </cell>
          <cell r="W10">
            <v>50.348875411928375</v>
          </cell>
          <cell r="X10">
            <v>2.0737917352879429</v>
          </cell>
          <cell r="Y10">
            <v>52.422667147216316</v>
          </cell>
          <cell r="Z10">
            <v>18.767349099815952</v>
          </cell>
          <cell r="AA10">
            <v>6.7296600142758791</v>
          </cell>
          <cell r="AB10">
            <v>25.497009114091831</v>
          </cell>
          <cell r="AC10">
            <v>146.62420899514782</v>
          </cell>
          <cell r="AD10">
            <v>16.557181946259519</v>
          </cell>
          <cell r="AE10">
            <v>-12.82194437847885</v>
          </cell>
          <cell r="AF10">
            <v>150.3594465629285</v>
          </cell>
          <cell r="AG10">
            <v>0.78067451655603093</v>
          </cell>
          <cell r="AH10">
            <v>0.56503642324316239</v>
          </cell>
          <cell r="AI10">
            <v>0.9177479999999999</v>
          </cell>
          <cell r="AJ10">
            <v>0.80184964965541738</v>
          </cell>
          <cell r="AK10">
            <v>4912</v>
          </cell>
          <cell r="AL10">
            <v>3848</v>
          </cell>
          <cell r="AM10">
            <v>958668.30633080599</v>
          </cell>
          <cell r="AN10">
            <v>543565.03915992216</v>
          </cell>
          <cell r="AO10">
            <v>2009868.1199999999</v>
          </cell>
          <cell r="AP10">
            <v>3512101.4654907277</v>
          </cell>
          <cell r="AQ10">
            <v>939662.22782364464</v>
          </cell>
          <cell r="AR10">
            <v>532788.59047605714</v>
          </cell>
          <cell r="AS10">
            <v>1970021.4795869398</v>
          </cell>
          <cell r="AT10">
            <v>3442472.2978866417</v>
          </cell>
          <cell r="AU10">
            <v>64291363.222171865</v>
          </cell>
          <cell r="AV10">
            <v>36656232.278434195</v>
          </cell>
          <cell r="AW10">
            <v>211759536.67858827</v>
          </cell>
          <cell r="AX10">
            <v>312707132.17919433</v>
          </cell>
          <cell r="AY10">
            <v>130279470.62612197</v>
          </cell>
          <cell r="AZ10">
            <v>63083731.468527481</v>
          </cell>
          <cell r="BA10">
            <v>222757803.54413182</v>
          </cell>
          <cell r="BB10">
            <v>416121005.63878125</v>
          </cell>
          <cell r="BC10">
            <v>6908047.8010917446</v>
          </cell>
          <cell r="BD10">
            <v>3916863.8920491505</v>
          </cell>
          <cell r="BE10">
            <v>17409239.054782983</v>
          </cell>
          <cell r="BF10">
            <v>28234150.747923877</v>
          </cell>
        </row>
        <row r="11">
          <cell r="V11">
            <v>2034</v>
          </cell>
          <cell r="W11">
            <v>51.791862987915501</v>
          </cell>
          <cell r="X11">
            <v>2.5223474604457294</v>
          </cell>
          <cell r="Y11">
            <v>54.31421044836123</v>
          </cell>
          <cell r="Z11">
            <v>19.350053088608206</v>
          </cell>
          <cell r="AA11">
            <v>7.547719502339878</v>
          </cell>
          <cell r="AB11">
            <v>26.897772590948083</v>
          </cell>
          <cell r="AC11">
            <v>150.66740790499964</v>
          </cell>
          <cell r="AD11">
            <v>19.049604068466319</v>
          </cell>
          <cell r="AE11">
            <v>-13.241731074189349</v>
          </cell>
          <cell r="AF11">
            <v>156.47528089927661</v>
          </cell>
          <cell r="AG11">
            <v>0.76382247042558948</v>
          </cell>
          <cell r="AH11">
            <v>0.5531590959888677</v>
          </cell>
          <cell r="AI11">
            <v>0.9177479999999999</v>
          </cell>
          <cell r="AJ11">
            <v>0.79432386085072315</v>
          </cell>
          <cell r="AK11">
            <v>4896</v>
          </cell>
          <cell r="AL11">
            <v>3864</v>
          </cell>
          <cell r="AM11">
            <v>934918.70380092156</v>
          </cell>
          <cell r="AN11">
            <v>534351.68672524614</v>
          </cell>
          <cell r="AO11">
            <v>2009868.1199999999</v>
          </cell>
          <cell r="AP11">
            <v>3479138.5105261672</v>
          </cell>
          <cell r="AQ11">
            <v>916383.47303871636</v>
          </cell>
          <cell r="AR11">
            <v>523757.89736007474</v>
          </cell>
          <cell r="AS11">
            <v>1970021.4795869398</v>
          </cell>
          <cell r="AT11">
            <v>3410162.8499857308</v>
          </cell>
          <cell r="AU11">
            <v>64460246.848511398</v>
          </cell>
          <cell r="AV11">
            <v>37060953.772324435</v>
          </cell>
          <cell r="AW11">
            <v>217714443.17688107</v>
          </cell>
          <cell r="AX11">
            <v>319235643.79771692</v>
          </cell>
          <cell r="AY11">
            <v>132375082.45247492</v>
          </cell>
          <cell r="AZ11">
            <v>64852088.587705873</v>
          </cell>
          <cell r="BA11">
            <v>228930476.65055254</v>
          </cell>
          <cell r="BB11">
            <v>426157647.69073331</v>
          </cell>
          <cell r="BC11">
            <v>6902404.0324337417</v>
          </cell>
          <cell r="BD11">
            <v>3945060.9151311698</v>
          </cell>
          <cell r="BE11">
            <v>17836899.010766167</v>
          </cell>
          <cell r="BF11">
            <v>28684363.958331078</v>
          </cell>
        </row>
        <row r="12">
          <cell r="V12">
            <v>2035</v>
          </cell>
          <cell r="W12">
            <v>53.149025894252553</v>
          </cell>
          <cell r="X12">
            <v>2.4644599892072878</v>
          </cell>
          <cell r="Y12">
            <v>55.613485883459838</v>
          </cell>
          <cell r="Z12">
            <v>19.873429639699907</v>
          </cell>
          <cell r="AA12">
            <v>7.4328104081170014</v>
          </cell>
          <cell r="AB12">
            <v>27.306240047816907</v>
          </cell>
          <cell r="AC12">
            <v>154.8887761902472</v>
          </cell>
          <cell r="AD12">
            <v>18.679329732974374</v>
          </cell>
          <cell r="AE12">
            <v>-13.486880203552555</v>
          </cell>
          <cell r="AF12">
            <v>160.08122571966902</v>
          </cell>
          <cell r="AG12">
            <v>0.76814369313672148</v>
          </cell>
          <cell r="AH12">
            <v>0.56312265697766506</v>
          </cell>
          <cell r="AI12">
            <v>0.9177479999999999</v>
          </cell>
          <cell r="AJ12">
            <v>0.79791611214255875</v>
          </cell>
          <cell r="AK12">
            <v>4912</v>
          </cell>
          <cell r="AL12">
            <v>3848</v>
          </cell>
          <cell r="AM12">
            <v>943280.45517189405</v>
          </cell>
          <cell r="AN12">
            <v>541723.99601251376</v>
          </cell>
          <cell r="AO12">
            <v>2009868.1199999999</v>
          </cell>
          <cell r="AP12">
            <v>3494872.5711844079</v>
          </cell>
          <cell r="AQ12">
            <v>924579.44850788359</v>
          </cell>
          <cell r="AR12">
            <v>530984.04692956759</v>
          </cell>
          <cell r="AS12">
            <v>1970021.4795869398</v>
          </cell>
          <cell r="AT12">
            <v>3425584.975024391</v>
          </cell>
          <cell r="AU12">
            <v>66845757.611483186</v>
          </cell>
          <cell r="AV12">
            <v>38569538.319725797</v>
          </cell>
          <cell r="AW12">
            <v>223669349.67517388</v>
          </cell>
          <cell r="AX12">
            <v>329084645.60638285</v>
          </cell>
          <cell r="AY12">
            <v>136657065.34285429</v>
          </cell>
          <cell r="AZ12">
            <v>66775233.647329107</v>
          </cell>
          <cell r="BA12">
            <v>235200974.0560616</v>
          </cell>
          <cell r="BB12">
            <v>438633273.04624498</v>
          </cell>
          <cell r="BC12">
            <v>7135212.7896741973</v>
          </cell>
          <cell r="BD12">
            <v>4097737.8081235932</v>
          </cell>
          <cell r="BE12">
            <v>18275064.48266397</v>
          </cell>
          <cell r="BF12">
            <v>29508015.080461763</v>
          </cell>
        </row>
        <row r="13">
          <cell r="V13">
            <v>2036</v>
          </cell>
          <cell r="W13">
            <v>54.639333630151292</v>
          </cell>
          <cell r="X13">
            <v>2.3575371479780309</v>
          </cell>
          <cell r="Y13">
            <v>56.99687077812932</v>
          </cell>
          <cell r="Z13">
            <v>20.421015858176233</v>
          </cell>
          <cell r="AA13">
            <v>7.3537571025524064</v>
          </cell>
          <cell r="AB13">
            <v>27.77477296072864</v>
          </cell>
          <cell r="AC13">
            <v>159.69093886960439</v>
          </cell>
          <cell r="AD13">
            <v>18.343043249942077</v>
          </cell>
          <cell r="AE13">
            <v>-13.673979674824425</v>
          </cell>
          <cell r="AF13">
            <v>164.36000244472206</v>
          </cell>
          <cell r="AG13">
            <v>0.77463017538469148</v>
          </cell>
          <cell r="AH13">
            <v>0.56827106678344863</v>
          </cell>
          <cell r="AI13">
            <v>0.91774800000000001</v>
          </cell>
          <cell r="AJ13">
            <v>0.80089533070427699</v>
          </cell>
          <cell r="AK13">
            <v>4928</v>
          </cell>
          <cell r="AL13">
            <v>3856</v>
          </cell>
          <cell r="AM13">
            <v>954344.37607393984</v>
          </cell>
          <cell r="AN13">
            <v>547813.30837924452</v>
          </cell>
          <cell r="AO13">
            <v>2015374.608</v>
          </cell>
          <cell r="AP13">
            <v>3517532.2924531843</v>
          </cell>
          <cell r="AQ13">
            <v>935424.02164608589</v>
          </cell>
          <cell r="AR13">
            <v>536952.63563397177</v>
          </cell>
          <cell r="AS13">
            <v>1975418.7987090959</v>
          </cell>
          <cell r="AT13">
            <v>3447795.4559891536</v>
          </cell>
          <cell r="AU13">
            <v>69440910.93056187</v>
          </cell>
          <cell r="AV13">
            <v>40058739.654866375</v>
          </cell>
          <cell r="AW13">
            <v>230316199.51739192</v>
          </cell>
          <cell r="AX13">
            <v>339815850.10282016</v>
          </cell>
          <cell r="AY13">
            <v>141281544.43710253</v>
          </cell>
          <cell r="AZ13">
            <v>68876924.793214336</v>
          </cell>
          <cell r="BA13">
            <v>242254501.83209804</v>
          </cell>
          <cell r="BB13">
            <v>452412971.06241488</v>
          </cell>
          <cell r="BC13">
            <v>7396236.2789444989</v>
          </cell>
          <cell r="BD13">
            <v>4245591.8084744485</v>
          </cell>
          <cell r="BE13">
            <v>18775292.152118374</v>
          </cell>
          <cell r="BF13">
            <v>30417120.239537321</v>
          </cell>
        </row>
        <row r="14">
          <cell r="V14">
            <v>2037</v>
          </cell>
          <cell r="W14">
            <v>56.113965647037674</v>
          </cell>
          <cell r="X14">
            <v>2.2812651378871358</v>
          </cell>
          <cell r="Y14">
            <v>58.395230784924806</v>
          </cell>
          <cell r="Z14">
            <v>20.941584418117642</v>
          </cell>
          <cell r="AA14">
            <v>7.3151375089522528</v>
          </cell>
          <cell r="AB14">
            <v>28.256721927069897</v>
          </cell>
          <cell r="AC14">
            <v>163.45780929748858</v>
          </cell>
          <cell r="AD14">
            <v>18.058629950553236</v>
          </cell>
          <cell r="AE14">
            <v>-13.861826521109519</v>
          </cell>
          <cell r="AF14">
            <v>167.6546127269323</v>
          </cell>
          <cell r="AG14">
            <v>0.7798588473733542</v>
          </cell>
          <cell r="AH14">
            <v>0.57246941648326521</v>
          </cell>
          <cell r="AI14">
            <v>0.9177479999999999</v>
          </cell>
          <cell r="AJ14">
            <v>0.80325350758707303</v>
          </cell>
          <cell r="AK14">
            <v>4912</v>
          </cell>
          <cell r="AL14">
            <v>3848</v>
          </cell>
          <cell r="AM14">
            <v>957666.66457447899</v>
          </cell>
          <cell r="AN14">
            <v>550715.57865690114</v>
          </cell>
          <cell r="AO14">
            <v>2009868.1199999999</v>
          </cell>
          <cell r="AP14">
            <v>3518250.36323138</v>
          </cell>
          <cell r="AQ14">
            <v>938680.44411595759</v>
          </cell>
          <cell r="AR14">
            <v>539797.36695223872</v>
          </cell>
          <cell r="AS14">
            <v>1970021.4795869398</v>
          </cell>
          <cell r="AT14">
            <v>3448499.2906551361</v>
          </cell>
          <cell r="AU14">
            <v>71469653.989032567</v>
          </cell>
          <cell r="AV14">
            <v>41305783.133054733</v>
          </cell>
          <cell r="AW14">
            <v>235579162.67175949</v>
          </cell>
          <cell r="AX14">
            <v>348354599.79384679</v>
          </cell>
          <cell r="AY14">
            <v>144885066.40589222</v>
          </cell>
          <cell r="AZ14">
            <v>70625826.581767902</v>
          </cell>
          <cell r="BA14">
            <v>247832200.00172579</v>
          </cell>
          <cell r="BB14">
            <v>463343092.9893859</v>
          </cell>
          <cell r="BC14">
            <v>7604306.144472261</v>
          </cell>
          <cell r="BD14">
            <v>4372930.5963657452</v>
          </cell>
          <cell r="BE14">
            <v>19183950.590521045</v>
          </cell>
          <cell r="BF14">
            <v>31161187.331359051</v>
          </cell>
        </row>
        <row r="15">
          <cell r="V15">
            <v>2038</v>
          </cell>
          <cell r="W15">
            <v>57.509392301055847</v>
          </cell>
          <cell r="X15">
            <v>2.2289355508307303</v>
          </cell>
          <cell r="Y15">
            <v>59.738327851886581</v>
          </cell>
          <cell r="Z15">
            <v>21.500918045381859</v>
          </cell>
          <cell r="AA15">
            <v>7.309147048465185</v>
          </cell>
          <cell r="AB15">
            <v>28.810065093847044</v>
          </cell>
          <cell r="AC15">
            <v>167.59072750810952</v>
          </cell>
          <cell r="AD15">
            <v>17.930101993804342</v>
          </cell>
          <cell r="AE15">
            <v>-14.206550285376011</v>
          </cell>
          <cell r="AF15">
            <v>171.31427921653784</v>
          </cell>
          <cell r="AG15">
            <v>0.78402136382175724</v>
          </cell>
          <cell r="AH15">
            <v>0.57611879960895318</v>
          </cell>
          <cell r="AI15">
            <v>0.9177479999999999</v>
          </cell>
          <cell r="AJ15">
            <v>0.80522206392623985</v>
          </cell>
          <cell r="AK15">
            <v>4912</v>
          </cell>
          <cell r="AL15">
            <v>3848</v>
          </cell>
          <cell r="AM15">
            <v>962778.23477311793</v>
          </cell>
          <cell r="AN15">
            <v>554226.28522381291</v>
          </cell>
          <cell r="AO15">
            <v>2009868.1199999999</v>
          </cell>
          <cell r="AP15">
            <v>3526872.639996931</v>
          </cell>
          <cell r="AQ15">
            <v>943690.67487962346</v>
          </cell>
          <cell r="AR15">
            <v>543238.47200610826</v>
          </cell>
          <cell r="AS15">
            <v>1970021.4795869398</v>
          </cell>
          <cell r="AT15">
            <v>3456950.6264726715</v>
          </cell>
          <cell r="AU15">
            <v>73668517.626102537</v>
          </cell>
          <cell r="AV15">
            <v>42620130.312580615</v>
          </cell>
          <cell r="AW15">
            <v>241534069.17005232</v>
          </cell>
          <cell r="AX15">
            <v>357822717.10873544</v>
          </cell>
          <cell r="AY15">
            <v>148825978.9961004</v>
          </cell>
          <cell r="AZ15">
            <v>72564688.753138959</v>
          </cell>
          <cell r="BA15">
            <v>254086000.56648305</v>
          </cell>
          <cell r="BB15">
            <v>475476668.31572241</v>
          </cell>
          <cell r="BC15">
            <v>7832692.0287438892</v>
          </cell>
          <cell r="BD15">
            <v>4508913.5271279672</v>
          </cell>
          <cell r="BE15">
            <v>19655206.539118737</v>
          </cell>
          <cell r="BF15">
            <v>31996812.094990592</v>
          </cell>
        </row>
        <row r="16">
          <cell r="V16">
            <v>2039</v>
          </cell>
          <cell r="W16">
            <v>58.930405089627222</v>
          </cell>
          <cell r="X16">
            <v>2.190627165551621</v>
          </cell>
          <cell r="Y16">
            <v>61.121032255178839</v>
          </cell>
          <cell r="Z16">
            <v>22.02023934398267</v>
          </cell>
          <cell r="AA16">
            <v>7.3348830588438299</v>
          </cell>
          <cell r="AB16">
            <v>29.355122402826499</v>
          </cell>
          <cell r="AC16">
            <v>171.71066493143513</v>
          </cell>
          <cell r="AD16">
            <v>17.889198598436263</v>
          </cell>
          <cell r="AE16">
            <v>-14.568146681381355</v>
          </cell>
          <cell r="AF16">
            <v>175.03171684849005</v>
          </cell>
          <cell r="AG16">
            <v>0.7875836558955096</v>
          </cell>
          <cell r="AH16">
            <v>0.57896842009771898</v>
          </cell>
          <cell r="AI16">
            <v>0.9177479999999999</v>
          </cell>
          <cell r="AJ16">
            <v>0.80684668255107106</v>
          </cell>
          <cell r="AK16">
            <v>4912</v>
          </cell>
          <cell r="AL16">
            <v>3848</v>
          </cell>
          <cell r="AM16">
            <v>967152.72943968582</v>
          </cell>
          <cell r="AN16">
            <v>556967.62013400567</v>
          </cell>
          <cell r="AO16">
            <v>2009868.1199999999</v>
          </cell>
          <cell r="AP16">
            <v>3533988.4695736915</v>
          </cell>
          <cell r="AQ16">
            <v>947978.44300217927</v>
          </cell>
          <cell r="AR16">
            <v>545925.45858103898</v>
          </cell>
          <cell r="AS16">
            <v>1970021.4795869398</v>
          </cell>
          <cell r="AT16">
            <v>3463925.3811701583</v>
          </cell>
          <cell r="AU16">
            <v>75831338.786775991</v>
          </cell>
          <cell r="AV16">
            <v>43884728.723084345</v>
          </cell>
          <cell r="AW16">
            <v>247488975.66834506</v>
          </cell>
          <cell r="AX16">
            <v>367205043.17820537</v>
          </cell>
          <cell r="AY16">
            <v>152775974.44427842</v>
          </cell>
          <cell r="AZ16">
            <v>74444115.851798758</v>
          </cell>
          <cell r="BA16">
            <v>260342941.27184892</v>
          </cell>
          <cell r="BB16">
            <v>487563031.56792611</v>
          </cell>
          <cell r="BC16">
            <v>8061565.9946817867</v>
          </cell>
          <cell r="BD16">
            <v>4642525.5183970956</v>
          </cell>
          <cell r="BE16">
            <v>20138038.944194503</v>
          </cell>
          <cell r="BF16">
            <v>32842130.457273386</v>
          </cell>
        </row>
        <row r="17">
          <cell r="V17">
            <v>2040</v>
          </cell>
          <cell r="W17">
            <v>60.230082853360983</v>
          </cell>
          <cell r="X17">
            <v>2.175676861884281</v>
          </cell>
          <cell r="Y17">
            <v>62.405759715245267</v>
          </cell>
          <cell r="Z17">
            <v>22.602066870543126</v>
          </cell>
          <cell r="AA17">
            <v>7.3601667723256803</v>
          </cell>
          <cell r="AB17">
            <v>29.962233642868807</v>
          </cell>
          <cell r="AC17">
            <v>175.91640074678233</v>
          </cell>
          <cell r="AD17">
            <v>17.981202762199974</v>
          </cell>
          <cell r="AE17">
            <v>-15.420877936023269</v>
          </cell>
          <cell r="AF17">
            <v>178.47672557295903</v>
          </cell>
          <cell r="AG17">
            <v>0.79004910655763072</v>
          </cell>
          <cell r="AH17">
            <v>0.58213398541528649</v>
          </cell>
          <cell r="AI17">
            <v>0.91774800000000001</v>
          </cell>
          <cell r="AJ17">
            <v>0.80807390909261567</v>
          </cell>
          <cell r="AK17">
            <v>4912</v>
          </cell>
          <cell r="AL17">
            <v>3872</v>
          </cell>
          <cell r="AM17">
            <v>970180.30285277055</v>
          </cell>
          <cell r="AN17">
            <v>563505.69788199733</v>
          </cell>
          <cell r="AO17">
            <v>2015374.608</v>
          </cell>
          <cell r="AP17">
            <v>3549060.6087347679</v>
          </cell>
          <cell r="AQ17">
            <v>950945.99325856299</v>
          </cell>
          <cell r="AR17">
            <v>552333.91566863784</v>
          </cell>
          <cell r="AS17">
            <v>1975418.7987090959</v>
          </cell>
          <cell r="AT17">
            <v>3478698.7076362967</v>
          </cell>
          <cell r="AU17">
            <v>77906614.702282757</v>
          </cell>
          <cell r="AV17">
            <v>45489674.027538627</v>
          </cell>
          <cell r="AW17">
            <v>254207602.90871534</v>
          </cell>
          <cell r="AX17">
            <v>377603891.63853669</v>
          </cell>
          <cell r="AY17">
            <v>156523020.33137003</v>
          </cell>
          <cell r="AZ17">
            <v>76919930.441553101</v>
          </cell>
          <cell r="BA17">
            <v>267186424.15681177</v>
          </cell>
          <cell r="BB17">
            <v>500629374.92973489</v>
          </cell>
          <cell r="BC17">
            <v>8285455.1256981036</v>
          </cell>
          <cell r="BD17">
            <v>4812405.651967776</v>
          </cell>
          <cell r="BE17">
            <v>20689260.216108061</v>
          </cell>
          <cell r="BF17">
            <v>33787120.993773937</v>
          </cell>
        </row>
        <row r="18">
          <cell r="V18">
            <v>2041</v>
          </cell>
          <cell r="W18">
            <v>61.768473445673735</v>
          </cell>
          <cell r="X18">
            <v>2.1556173083465153</v>
          </cell>
          <cell r="Y18">
            <v>63.924090754020249</v>
          </cell>
          <cell r="Z18">
            <v>23.066779300960953</v>
          </cell>
          <cell r="AA18">
            <v>7.4111269916320337</v>
          </cell>
          <cell r="AB18">
            <v>30.477906292592987</v>
          </cell>
          <cell r="AC18">
            <v>179.95556498545071</v>
          </cell>
          <cell r="AD18">
            <v>17.94491426950157</v>
          </cell>
          <cell r="AE18">
            <v>-15.2983745622944</v>
          </cell>
          <cell r="AF18">
            <v>182.60210469265789</v>
          </cell>
          <cell r="AG18">
            <v>0.7927710114134856</v>
          </cell>
          <cell r="AH18">
            <v>0.58421663710800742</v>
          </cell>
          <cell r="AI18">
            <v>0.9177479999999999</v>
          </cell>
          <cell r="AJ18">
            <v>0.80945372760585921</v>
          </cell>
          <cell r="AK18">
            <v>4912</v>
          </cell>
          <cell r="AL18">
            <v>3848</v>
          </cell>
          <cell r="AM18">
            <v>973522.80201576033</v>
          </cell>
          <cell r="AN18">
            <v>562016.40489790321</v>
          </cell>
          <cell r="AO18">
            <v>2009868.1199999999</v>
          </cell>
          <cell r="AP18">
            <v>3545407.3269136632</v>
          </cell>
          <cell r="AQ18">
            <v>954222.22570439684</v>
          </cell>
          <cell r="AR18">
            <v>550874.14866259985</v>
          </cell>
          <cell r="AS18">
            <v>1970021.4795869398</v>
          </cell>
          <cell r="AT18">
            <v>3475117.8539539366</v>
          </cell>
          <cell r="AU18">
            <v>79986544.066485837</v>
          </cell>
          <cell r="AV18">
            <v>46425297.817752786</v>
          </cell>
          <cell r="AW18">
            <v>259398788.66493064</v>
          </cell>
          <cell r="AX18">
            <v>385810630.5491693</v>
          </cell>
          <cell r="AY18">
            <v>160546880.21223968</v>
          </cell>
          <cell r="AZ18">
            <v>78251027.432340577</v>
          </cell>
          <cell r="BA18">
            <v>272889179.00124651</v>
          </cell>
          <cell r="BB18">
            <v>511687086.64582676</v>
          </cell>
          <cell r="BC18">
            <v>8518234.8418241702</v>
          </cell>
          <cell r="BD18">
            <v>4917591.7728535915</v>
          </cell>
          <cell r="BE18">
            <v>21139577.617462981</v>
          </cell>
          <cell r="BF18">
            <v>34575404.232140742</v>
          </cell>
        </row>
        <row r="19">
          <cell r="V19">
            <v>2042</v>
          </cell>
          <cell r="W19">
            <v>63.160466947662712</v>
          </cell>
          <cell r="X19">
            <v>2.1449637814945199</v>
          </cell>
          <cell r="Y19">
            <v>65.305430729157237</v>
          </cell>
          <cell r="Z19">
            <v>23.580888557638424</v>
          </cell>
          <cell r="AA19">
            <v>7.4805277493593492</v>
          </cell>
          <cell r="AB19">
            <v>31.061416306997774</v>
          </cell>
          <cell r="AC19">
            <v>184.00089010529587</v>
          </cell>
          <cell r="AD19">
            <v>18.0434455265321</v>
          </cell>
          <cell r="AE19">
            <v>-15.746841868490016</v>
          </cell>
          <cell r="AF19">
            <v>186.29749376333794</v>
          </cell>
          <cell r="AG19">
            <v>0.79504831363407635</v>
          </cell>
          <cell r="AH19">
            <v>0.58600216307160435</v>
          </cell>
          <cell r="AI19">
            <v>0.9177479999999999</v>
          </cell>
          <cell r="AJ19">
            <v>0.81048436758391063</v>
          </cell>
          <cell r="AK19">
            <v>4912</v>
          </cell>
          <cell r="AL19">
            <v>3848</v>
          </cell>
          <cell r="AM19">
            <v>976319.3291426457</v>
          </cell>
          <cell r="AN19">
            <v>563734.08087488334</v>
          </cell>
          <cell r="AO19">
            <v>2009868.1199999999</v>
          </cell>
          <cell r="AP19">
            <v>3549921.5300175287</v>
          </cell>
          <cell r="AQ19">
            <v>956963.31028272817</v>
          </cell>
          <cell r="AR19">
            <v>552557.77085449838</v>
          </cell>
          <cell r="AS19">
            <v>1970021.4795869398</v>
          </cell>
          <cell r="AT19">
            <v>3479542.5607241662</v>
          </cell>
          <cell r="AU19">
            <v>82067607.15233095</v>
          </cell>
          <cell r="AV19">
            <v>47627477.206578143</v>
          </cell>
          <cell r="AW19">
            <v>265353695.16322353</v>
          </cell>
          <cell r="AX19">
            <v>395048779.52213264</v>
          </cell>
          <cell r="AY19">
            <v>164419027.78081772</v>
          </cell>
          <cell r="AZ19">
            <v>80104572.311553329</v>
          </cell>
          <cell r="BA19">
            <v>279139147.99746448</v>
          </cell>
          <cell r="BB19">
            <v>523662748.08983552</v>
          </cell>
          <cell r="BC19">
            <v>8752556.7058852036</v>
          </cell>
          <cell r="BD19">
            <v>5053791.6874291338</v>
          </cell>
          <cell r="BE19">
            <v>21658873.76848593</v>
          </cell>
          <cell r="BF19">
            <v>35465222.161800265</v>
          </cell>
        </row>
        <row r="20">
          <cell r="V20">
            <v>2043</v>
          </cell>
          <cell r="W20">
            <v>64.584246343747253</v>
          </cell>
          <cell r="X20">
            <v>2.1430368741834473</v>
          </cell>
          <cell r="Y20">
            <v>66.727283217930704</v>
          </cell>
          <cell r="Z20">
            <v>24.077397350400418</v>
          </cell>
          <cell r="AA20">
            <v>7.5545008134710567</v>
          </cell>
          <cell r="AB20">
            <v>31.631898163871476</v>
          </cell>
          <cell r="AC20">
            <v>188.08678231455212</v>
          </cell>
          <cell r="AD20">
            <v>18.169720025759318</v>
          </cell>
          <cell r="AE20">
            <v>-16.159030667404792</v>
          </cell>
          <cell r="AF20">
            <v>190.09747167290664</v>
          </cell>
          <cell r="AG20">
            <v>0.7969279692372202</v>
          </cell>
          <cell r="AH20">
            <v>0.58760404888522699</v>
          </cell>
          <cell r="AI20">
            <v>0.9177479999999999</v>
          </cell>
          <cell r="AJ20">
            <v>0.8113631875002042</v>
          </cell>
          <cell r="AK20">
            <v>4912</v>
          </cell>
          <cell r="AL20">
            <v>3848</v>
          </cell>
          <cell r="AM20">
            <v>978627.54622330633</v>
          </cell>
          <cell r="AN20">
            <v>565275.09502758831</v>
          </cell>
          <cell r="AO20">
            <v>2009868.1199999999</v>
          </cell>
          <cell r="AP20">
            <v>3553770.7612508945</v>
          </cell>
          <cell r="AQ20">
            <v>959225.76580565621</v>
          </cell>
          <cell r="AR20">
            <v>554068.23363111878</v>
          </cell>
          <cell r="AS20">
            <v>1970021.4795869398</v>
          </cell>
          <cell r="AT20">
            <v>3483315.4790237145</v>
          </cell>
          <cell r="AU20">
            <v>84110503.819704205</v>
          </cell>
          <cell r="AV20">
            <v>48827900.251962453</v>
          </cell>
          <cell r="AW20">
            <v>271308601.66151631</v>
          </cell>
          <cell r="AX20">
            <v>404247005.73318297</v>
          </cell>
          <cell r="AY20">
            <v>168300553.15147087</v>
          </cell>
          <cell r="AZ20">
            <v>81946960.016996175</v>
          </cell>
          <cell r="BA20">
            <v>285420012.81688851</v>
          </cell>
          <cell r="BB20">
            <v>535667525.98535556</v>
          </cell>
          <cell r="BC20">
            <v>8988765.4084530473</v>
          </cell>
          <cell r="BD20">
            <v>5192092.9878307013</v>
          </cell>
          <cell r="BE20">
            <v>22190926.489074606</v>
          </cell>
          <cell r="BF20">
            <v>36371784.885358356</v>
          </cell>
        </row>
        <row r="21">
          <cell r="V21">
            <v>2044</v>
          </cell>
          <cell r="W21">
            <v>65.918171018769215</v>
          </cell>
          <cell r="X21">
            <v>2.1460455320366933</v>
          </cell>
          <cell r="Y21">
            <v>68.064216550805909</v>
          </cell>
          <cell r="Z21">
            <v>24.606017364686558</v>
          </cell>
          <cell r="AA21">
            <v>7.6505622419371857</v>
          </cell>
          <cell r="AB21">
            <v>32.256579606623745</v>
          </cell>
          <cell r="AC21">
            <v>192.60114191080817</v>
          </cell>
          <cell r="AD21">
            <v>18.389963086206318</v>
          </cell>
          <cell r="AE21">
            <v>-16.774090666417891</v>
          </cell>
          <cell r="AF21">
            <v>194.21701433059658</v>
          </cell>
          <cell r="AG21">
            <v>0.79853793179330801</v>
          </cell>
          <cell r="AH21">
            <v>0.58884994965774629</v>
          </cell>
          <cell r="AI21">
            <v>0.91774800000000001</v>
          </cell>
          <cell r="AJ21">
            <v>0.81211855451717274</v>
          </cell>
          <cell r="AK21">
            <v>4928</v>
          </cell>
          <cell r="AL21">
            <v>3856</v>
          </cell>
          <cell r="AM21">
            <v>983798.73196935549</v>
          </cell>
          <cell r="AN21">
            <v>567651.3514700674</v>
          </cell>
          <cell r="AO21">
            <v>2015374.608</v>
          </cell>
          <cell r="AP21">
            <v>3566824.6914394228</v>
          </cell>
          <cell r="AQ21">
            <v>964294.43020869698</v>
          </cell>
          <cell r="AR21">
            <v>556397.37960149767</v>
          </cell>
          <cell r="AS21">
            <v>1975418.7987090959</v>
          </cell>
          <cell r="AT21">
            <v>3496110.6085192906</v>
          </cell>
          <cell r="AU21">
            <v>86443472.043449402</v>
          </cell>
          <cell r="AV21">
            <v>50117409.47595872</v>
          </cell>
          <cell r="AW21">
            <v>278099006.30003875</v>
          </cell>
          <cell r="AX21">
            <v>414659887.81944686</v>
          </cell>
          <cell r="AY21">
            <v>172659575.70331663</v>
          </cell>
          <cell r="AZ21">
            <v>83997097.415460065</v>
          </cell>
          <cell r="BA21">
            <v>292510300.65825969</v>
          </cell>
          <cell r="BB21">
            <v>549166973.77703643</v>
          </cell>
          <cell r="BC21">
            <v>9258239.9678817373</v>
          </cell>
          <cell r="BD21">
            <v>5341999.5972976778</v>
          </cell>
          <cell r="BE21">
            <v>22798339.691429861</v>
          </cell>
          <cell r="BF21">
            <v>37398579.256609276</v>
          </cell>
        </row>
        <row r="22">
          <cell r="V22">
            <v>2045</v>
          </cell>
          <cell r="W22">
            <v>67.336845122617817</v>
          </cell>
          <cell r="X22">
            <v>2.1481650774451846</v>
          </cell>
          <cell r="Y22">
            <v>69.485010200063002</v>
          </cell>
          <cell r="Z22">
            <v>25.134234059021615</v>
          </cell>
          <cell r="AA22">
            <v>7.7413127939039539</v>
          </cell>
          <cell r="AB22">
            <v>32.875546852925567</v>
          </cell>
          <cell r="AC22">
            <v>195.84736543895826</v>
          </cell>
          <cell r="AD22">
            <v>18.552206463405067</v>
          </cell>
          <cell r="AE22">
            <v>-17.407899291703792</v>
          </cell>
          <cell r="AF22">
            <v>196.99167261065955</v>
          </cell>
          <cell r="AG22">
            <v>0.80014009395566543</v>
          </cell>
          <cell r="AH22">
            <v>0.590325696287201</v>
          </cell>
          <cell r="AI22">
            <v>0.9177479999999999</v>
          </cell>
          <cell r="AJ22">
            <v>0.81266991269752753</v>
          </cell>
          <cell r="AK22">
            <v>4896</v>
          </cell>
          <cell r="AL22">
            <v>3864</v>
          </cell>
          <cell r="AM22">
            <v>979371.47500173445</v>
          </cell>
          <cell r="AN22">
            <v>570254.62261343619</v>
          </cell>
          <cell r="AO22">
            <v>2009868.1199999999</v>
          </cell>
          <cell r="AP22">
            <v>3559494.2176151704</v>
          </cell>
          <cell r="AQ22">
            <v>959954.9458240876</v>
          </cell>
          <cell r="AR22">
            <v>558949.03959281358</v>
          </cell>
          <cell r="AS22">
            <v>1970021.4795869398</v>
          </cell>
          <cell r="AT22">
            <v>3488925.4650038411</v>
          </cell>
          <cell r="AU22">
            <v>87853453.565178379</v>
          </cell>
          <cell r="AV22">
            <v>51432696.358134851</v>
          </cell>
          <cell r="AW22">
            <v>283218414.65810198</v>
          </cell>
          <cell r="AX22">
            <v>422504564.58141518</v>
          </cell>
          <cell r="AY22">
            <v>175350584.45480826</v>
          </cell>
          <cell r="AZ22">
            <v>86076660.435537249</v>
          </cell>
          <cell r="BA22">
            <v>297809027.81546903</v>
          </cell>
          <cell r="BB22">
            <v>559236272.7058146</v>
          </cell>
          <cell r="BC22">
            <v>9442982.6134393904</v>
          </cell>
          <cell r="BD22">
            <v>5498326.8596449392</v>
          </cell>
          <cell r="BE22">
            <v>23294562.803218953</v>
          </cell>
          <cell r="BF22">
            <v>38235872.276303284</v>
          </cell>
        </row>
        <row r="23">
          <cell r="V23">
            <v>2046</v>
          </cell>
          <cell r="W23">
            <v>68.61508152095368</v>
          </cell>
          <cell r="X23">
            <v>2.1698000194801508</v>
          </cell>
          <cell r="Y23">
            <v>70.78488154043383</v>
          </cell>
          <cell r="Z23">
            <v>25.594369490617254</v>
          </cell>
          <cell r="AA23">
            <v>7.8330158020914036</v>
          </cell>
          <cell r="AB23">
            <v>33.427385292708657</v>
          </cell>
          <cell r="AC23">
            <v>199.85083005575314</v>
          </cell>
          <cell r="AD23">
            <v>18.721830911164336</v>
          </cell>
          <cell r="AE23">
            <v>-17.916023941808966</v>
          </cell>
          <cell r="AF23">
            <v>200.65663702510849</v>
          </cell>
          <cell r="AG23">
            <v>0.80093306921143492</v>
          </cell>
          <cell r="AH23">
            <v>0.59142297853203996</v>
          </cell>
          <cell r="AI23">
            <v>0.9177479999999999</v>
          </cell>
          <cell r="AJ23">
            <v>0.81332484802270888</v>
          </cell>
          <cell r="AK23">
            <v>4912</v>
          </cell>
          <cell r="AL23">
            <v>3848</v>
          </cell>
          <cell r="AM23">
            <v>983545.80899164209</v>
          </cell>
          <cell r="AN23">
            <v>568948.90534782247</v>
          </cell>
          <cell r="AO23">
            <v>2009868.1199999999</v>
          </cell>
          <cell r="AP23">
            <v>3562362.8343394641</v>
          </cell>
          <cell r="AQ23">
            <v>964046.52155547822</v>
          </cell>
          <cell r="AR23">
            <v>557669.20882484922</v>
          </cell>
          <cell r="AS23">
            <v>1970021.4795869398</v>
          </cell>
          <cell r="AT23">
            <v>3491737.2099672672</v>
          </cell>
          <cell r="AU23">
            <v>90111573.15127185</v>
          </cell>
          <cell r="AV23">
            <v>52371769.25483638</v>
          </cell>
          <cell r="AW23">
            <v>289173321.15639478</v>
          </cell>
          <cell r="AX23">
            <v>431656663.56250298</v>
          </cell>
          <cell r="AY23">
            <v>179601935.95653766</v>
          </cell>
          <cell r="AZ23">
            <v>87504419.23997882</v>
          </cell>
          <cell r="BA23">
            <v>304082105.59821528</v>
          </cell>
          <cell r="BB23">
            <v>571188460.79473174</v>
          </cell>
          <cell r="BC23">
            <v>9716187.7016974706</v>
          </cell>
          <cell r="BD23">
            <v>5620495.056251849</v>
          </cell>
          <cell r="BE23">
            <v>23866796.412724994</v>
          </cell>
          <cell r="BF23">
            <v>39203479.170674309</v>
          </cell>
        </row>
        <row r="24">
          <cell r="V24">
            <v>2047</v>
          </cell>
          <cell r="W24">
            <v>70.110135829467453</v>
          </cell>
          <cell r="X24">
            <v>2.178116192027328</v>
          </cell>
          <cell r="Y24">
            <v>72.288252021494785</v>
          </cell>
          <cell r="Z24">
            <v>26.077692736925467</v>
          </cell>
          <cell r="AA24">
            <v>7.9314918968104591</v>
          </cell>
          <cell r="AB24">
            <v>34.009184633735927</v>
          </cell>
          <cell r="AC24">
            <v>204.0740927987747</v>
          </cell>
          <cell r="AD24">
            <v>18.914459357129857</v>
          </cell>
          <cell r="AE24">
            <v>-18.209076229256556</v>
          </cell>
          <cell r="AF24">
            <v>204.77947592664799</v>
          </cell>
          <cell r="AG24">
            <v>0.80223289076667292</v>
          </cell>
          <cell r="AH24">
            <v>0.59246079572209531</v>
          </cell>
          <cell r="AI24">
            <v>0.9177479999999999</v>
          </cell>
          <cell r="AJ24">
            <v>0.81391721354934476</v>
          </cell>
          <cell r="AK24">
            <v>4912</v>
          </cell>
          <cell r="AL24">
            <v>3848</v>
          </cell>
          <cell r="AM24">
            <v>985141.98986147437</v>
          </cell>
          <cell r="AN24">
            <v>569947.28548465576</v>
          </cell>
          <cell r="AO24">
            <v>2009868.1199999999</v>
          </cell>
          <cell r="AP24">
            <v>3564957.3953461302</v>
          </cell>
          <cell r="AQ24">
            <v>965611.05734147574</v>
          </cell>
          <cell r="AR24">
            <v>558647.79557627963</v>
          </cell>
          <cell r="AS24">
            <v>1970021.4795869398</v>
          </cell>
          <cell r="AT24">
            <v>3494280.3325046953</v>
          </cell>
          <cell r="AU24">
            <v>92089379.515910685</v>
          </cell>
          <cell r="AV24">
            <v>53564882.803767867</v>
          </cell>
          <cell r="AW24">
            <v>295128227.65468752</v>
          </cell>
          <cell r="AX24">
            <v>440782489.97436607</v>
          </cell>
          <cell r="AY24">
            <v>183528867.51614422</v>
          </cell>
          <cell r="AZ24">
            <v>89359361.174106568</v>
          </cell>
          <cell r="BA24">
            <v>310476776.54660094</v>
          </cell>
          <cell r="BB24">
            <v>583365005.23685169</v>
          </cell>
          <cell r="BC24">
            <v>9971022.5634899717</v>
          </cell>
          <cell r="BD24">
            <v>5768668.1737791616</v>
          </cell>
          <cell r="BE24">
            <v>24453087.006541684</v>
          </cell>
          <cell r="BF24">
            <v>40192777.743810818</v>
          </cell>
        </row>
        <row r="25">
          <cell r="V25">
            <v>2048</v>
          </cell>
          <cell r="W25">
            <v>71.463001382287288</v>
          </cell>
          <cell r="X25">
            <v>2.1956955910977229</v>
          </cell>
          <cell r="Y25">
            <v>73.658696973385005</v>
          </cell>
          <cell r="Z25">
            <v>26.552759251695633</v>
          </cell>
          <cell r="AA25">
            <v>8.0433697323100208</v>
          </cell>
          <cell r="AB25">
            <v>34.596128984005652</v>
          </cell>
          <cell r="AC25">
            <v>208.58443951735933</v>
          </cell>
          <cell r="AD25">
            <v>19.197279008052462</v>
          </cell>
          <cell r="AE25">
            <v>-18.901027389464609</v>
          </cell>
          <cell r="AF25">
            <v>208.88069113594719</v>
          </cell>
          <cell r="AG25">
            <v>0.80318533378922108</v>
          </cell>
          <cell r="AH25">
            <v>0.59311967019204459</v>
          </cell>
          <cell r="AI25">
            <v>0.91774800000000001</v>
          </cell>
          <cell r="AJ25">
            <v>0.81435935821799887</v>
          </cell>
          <cell r="AK25">
            <v>4928</v>
          </cell>
          <cell r="AL25">
            <v>3856</v>
          </cell>
          <cell r="AM25">
            <v>989524.33122832025</v>
          </cell>
          <cell r="AN25">
            <v>571767.36206513096</v>
          </cell>
          <cell r="AO25">
            <v>2015374.608</v>
          </cell>
          <cell r="AP25">
            <v>3576666.3012934513</v>
          </cell>
          <cell r="AQ25">
            <v>969906.51659955317</v>
          </cell>
          <cell r="AR25">
            <v>560431.78822850878</v>
          </cell>
          <cell r="AS25">
            <v>1975418.7987090959</v>
          </cell>
          <cell r="AT25">
            <v>3505757.1035371581</v>
          </cell>
          <cell r="AU25">
            <v>94409684.393830761</v>
          </cell>
          <cell r="AV25">
            <v>54820210.999221653</v>
          </cell>
          <cell r="AW25">
            <v>301990409.69136214</v>
          </cell>
          <cell r="AX25">
            <v>451220305.08441454</v>
          </cell>
          <cell r="AY25">
            <v>187954441.23698485</v>
          </cell>
          <cell r="AZ25">
            <v>91356970.348996103</v>
          </cell>
          <cell r="BA25">
            <v>317662316.3855983</v>
          </cell>
          <cell r="BB25">
            <v>596973727.97157931</v>
          </cell>
          <cell r="BC25">
            <v>10261406.932879988</v>
          </cell>
          <cell r="BD25">
            <v>5929250.4367291499</v>
          </cell>
          <cell r="BE25">
            <v>25122420.388968416</v>
          </cell>
          <cell r="BF25">
            <v>41313077.758577555</v>
          </cell>
        </row>
        <row r="26">
          <cell r="V26">
            <v>2049</v>
          </cell>
          <cell r="W26">
            <v>72.823000136270878</v>
          </cell>
          <cell r="X26">
            <v>2.2092641582594834</v>
          </cell>
          <cell r="Y26">
            <v>75.032264294530364</v>
          </cell>
          <cell r="Z26">
            <v>27.049037811643348</v>
          </cell>
          <cell r="AA26">
            <v>8.1665642269962593</v>
          </cell>
          <cell r="AB26">
            <v>35.215602038639609</v>
          </cell>
          <cell r="AC26">
            <v>211.90400914282665</v>
          </cell>
          <cell r="AD26">
            <v>19.399744830670102</v>
          </cell>
          <cell r="AE26">
            <v>-19.426434444286247</v>
          </cell>
          <cell r="AF26">
            <v>211.8773195292105</v>
          </cell>
          <cell r="AG26">
            <v>0.80421713009210372</v>
          </cell>
          <cell r="AH26">
            <v>0.59363354261668377</v>
          </cell>
          <cell r="AI26">
            <v>0.9177479999999999</v>
          </cell>
          <cell r="AJ26">
            <v>0.81473110131286597</v>
          </cell>
          <cell r="AK26">
            <v>4912</v>
          </cell>
          <cell r="AL26">
            <v>3848</v>
          </cell>
          <cell r="AM26">
            <v>987578.6357531033</v>
          </cell>
          <cell r="AN26">
            <v>571075.4679972498</v>
          </cell>
          <cell r="AO26">
            <v>2009868.1199999999</v>
          </cell>
          <cell r="AP26">
            <v>3568522.2237503529</v>
          </cell>
          <cell r="AQ26">
            <v>967999.39550998015</v>
          </cell>
          <cell r="AR26">
            <v>559753.61130647024</v>
          </cell>
          <cell r="AS26">
            <v>1970021.4795869398</v>
          </cell>
          <cell r="AT26">
            <v>3497774.4864033903</v>
          </cell>
          <cell r="AU26">
            <v>96058673.003585115</v>
          </cell>
          <cell r="AV26">
            <v>55825442.187977336</v>
          </cell>
          <cell r="AW26">
            <v>307038040.65127313</v>
          </cell>
          <cell r="AX26">
            <v>458922155.84283555</v>
          </cell>
          <cell r="AY26">
            <v>191112432.28998822</v>
          </cell>
          <cell r="AZ26">
            <v>92983918.371100426</v>
          </cell>
          <cell r="BA26">
            <v>322994052.3045854</v>
          </cell>
          <cell r="BB26">
            <v>607090402.96567404</v>
          </cell>
          <cell r="BC26">
            <v>10492806.983382924</v>
          </cell>
          <cell r="BD26">
            <v>6067551.9312654231</v>
          </cell>
          <cell r="BE26">
            <v>25669228.875455435</v>
          </cell>
          <cell r="BF26">
            <v>42229587.790103778</v>
          </cell>
        </row>
        <row r="27">
          <cell r="V27">
            <v>2050</v>
          </cell>
          <cell r="W27">
            <v>74.18350393422773</v>
          </cell>
          <cell r="X27">
            <v>2.2281520344541219</v>
          </cell>
          <cell r="Y27">
            <v>76.411655968681856</v>
          </cell>
          <cell r="Z27">
            <v>27.50416589377426</v>
          </cell>
          <cell r="AA27">
            <v>8.2947399190124944</v>
          </cell>
          <cell r="AB27">
            <v>35.798905812786757</v>
          </cell>
          <cell r="AC27">
            <v>215.7742109724218</v>
          </cell>
          <cell r="AD27">
            <v>19.668643760641618</v>
          </cell>
          <cell r="AE27">
            <v>-20.087432946419309</v>
          </cell>
          <cell r="AF27">
            <v>215.35542178664411</v>
          </cell>
          <cell r="AG27">
            <v>0.80504595325281136</v>
          </cell>
          <cell r="AH27">
            <v>0.59398823175918913</v>
          </cell>
          <cell r="AI27">
            <v>0.9177479999999999</v>
          </cell>
          <cell r="AJ27">
            <v>0.81504137660885645</v>
          </cell>
          <cell r="AK27">
            <v>4912</v>
          </cell>
          <cell r="AL27">
            <v>3848</v>
          </cell>
          <cell r="AM27">
            <v>988596.43059445242</v>
          </cell>
          <cell r="AN27">
            <v>571416.67895233992</v>
          </cell>
          <cell r="AO27">
            <v>2009868.1199999999</v>
          </cell>
          <cell r="AP27">
            <v>3569881.2295467919</v>
          </cell>
          <cell r="AQ27">
            <v>968997.01205970207</v>
          </cell>
          <cell r="AR27">
            <v>560088.05758377037</v>
          </cell>
          <cell r="AS27">
            <v>1970021.4795869398</v>
          </cell>
          <cell r="AT27">
            <v>3499106.5492304121</v>
          </cell>
          <cell r="AU27">
            <v>98027173.748509347</v>
          </cell>
          <cell r="AV27">
            <v>56939400.622624062</v>
          </cell>
          <cell r="AW27">
            <v>312992947.14956599</v>
          </cell>
          <cell r="AX27">
            <v>467959521.52069938</v>
          </cell>
          <cell r="AY27">
            <v>194904336.42740276</v>
          </cell>
          <cell r="AZ27">
            <v>94765624.755229697</v>
          </cell>
          <cell r="BA27">
            <v>329249027.10599691</v>
          </cell>
          <cell r="BB27">
            <v>618918988.28862929</v>
          </cell>
          <cell r="BC27">
            <v>10761643.482482208</v>
          </cell>
          <cell r="BD27">
            <v>6220316.388489685</v>
          </cell>
          <cell r="BE27">
            <v>26299796.429640599</v>
          </cell>
          <cell r="BF27">
            <v>43281756.300612494</v>
          </cell>
        </row>
        <row r="28">
          <cell r="V28">
            <v>2051</v>
          </cell>
          <cell r="W28">
            <v>75.536791354556712</v>
          </cell>
          <cell r="X28">
            <v>2.2476045618270679</v>
          </cell>
          <cell r="Y28">
            <v>77.784395916383787</v>
          </cell>
          <cell r="Z28">
            <v>28.010106928621088</v>
          </cell>
          <cell r="AA28">
            <v>8.4168056960947233</v>
          </cell>
          <cell r="AB28">
            <v>36.426912624715811</v>
          </cell>
          <cell r="AC28">
            <v>219.36892983550342</v>
          </cell>
          <cell r="AD28">
            <v>19.973321019334442</v>
          </cell>
          <cell r="AE28">
            <v>-21.029121926693804</v>
          </cell>
          <cell r="AF28">
            <v>218.31312892814407</v>
          </cell>
          <cell r="AG28">
            <v>0.80580799056402774</v>
          </cell>
          <cell r="AH28">
            <v>0.59472553256129113</v>
          </cell>
          <cell r="AI28">
            <v>0.9177479999999999</v>
          </cell>
          <cell r="AJ28">
            <v>0.81522419290058845</v>
          </cell>
          <cell r="AK28">
            <v>4896</v>
          </cell>
          <cell r="AL28">
            <v>3864</v>
          </cell>
          <cell r="AM28">
            <v>986308.98045037</v>
          </cell>
          <cell r="AN28">
            <v>574504.86445420724</v>
          </cell>
          <cell r="AO28">
            <v>2009868.1199999999</v>
          </cell>
          <cell r="AP28">
            <v>3570681.9649045775</v>
          </cell>
          <cell r="AQ28">
            <v>966754.91175845126</v>
          </cell>
          <cell r="AR28">
            <v>563115.01826397039</v>
          </cell>
          <cell r="AS28">
            <v>1970021.4795869398</v>
          </cell>
          <cell r="AT28">
            <v>3499891.4096093616</v>
          </cell>
          <cell r="AU28">
            <v>99636731.083385572</v>
          </cell>
          <cell r="AV28">
            <v>58353427.909464501</v>
          </cell>
          <cell r="AW28">
            <v>318947853.64785874</v>
          </cell>
          <cell r="AX28">
            <v>476938012.6407088</v>
          </cell>
          <cell r="AY28">
            <v>198014266.94189173</v>
          </cell>
          <cell r="AZ28">
            <v>97055071.477115244</v>
          </cell>
          <cell r="BA28">
            <v>335379146.63269609</v>
          </cell>
          <cell r="BB28">
            <v>630448485.05170298</v>
          </cell>
          <cell r="BC28">
            <v>11000492.122465251</v>
          </cell>
          <cell r="BD28">
            <v>6407562.2964121243</v>
          </cell>
          <cell r="BE28">
            <v>26945853.948184267</v>
          </cell>
          <cell r="BF28">
            <v>44353908.367061645</v>
          </cell>
        </row>
      </sheetData>
      <sheetData sheetId="11" refreshError="1">
        <row r="13">
          <cell r="CH13">
            <v>70849116.405863628</v>
          </cell>
        </row>
      </sheetData>
      <sheetData sheetId="12" refreshError="1"/>
      <sheetData sheetId="13" refreshError="1">
        <row r="9">
          <cell r="V9">
            <v>2032</v>
          </cell>
          <cell r="W9">
            <v>7.0957084641593395</v>
          </cell>
          <cell r="X9">
            <v>6.5700702743680681</v>
          </cell>
          <cell r="Y9">
            <v>13.665778738527408</v>
          </cell>
          <cell r="Z9">
            <v>0</v>
          </cell>
          <cell r="AA9">
            <v>4.0773550182129741</v>
          </cell>
          <cell r="AB9">
            <v>4.0773550182129741</v>
          </cell>
          <cell r="AC9">
            <v>26.512236520185027</v>
          </cell>
          <cell r="AD9">
            <v>36.4687814650812</v>
          </cell>
          <cell r="AE9">
            <v>-30.879510304208342</v>
          </cell>
          <cell r="AF9">
            <v>32.101507681057882</v>
          </cell>
          <cell r="AG9">
            <v>0.23804637565442086</v>
          </cell>
          <cell r="AH9">
            <v>0.10437176056068169</v>
          </cell>
          <cell r="AI9">
            <v>0.44401311475409844</v>
          </cell>
          <cell r="AJ9">
            <v>0.21682365790150129</v>
          </cell>
          <cell r="AK9">
            <v>4928</v>
          </cell>
          <cell r="AL9">
            <v>3856</v>
          </cell>
          <cell r="AM9">
            <v>325664.49596395134</v>
          </cell>
          <cell r="AN9">
            <v>111727.00988401474</v>
          </cell>
          <cell r="AO9">
            <v>178517.12955223885</v>
          </cell>
          <cell r="AP9">
            <v>615908.63540020492</v>
          </cell>
          <cell r="AQ9">
            <v>319208.03449921799</v>
          </cell>
          <cell r="AR9">
            <v>109511.9660495592</v>
          </cell>
          <cell r="AS9">
            <v>174977.93820030094</v>
          </cell>
          <cell r="AT9">
            <v>603697.93874907808</v>
          </cell>
          <cell r="AU9">
            <v>35179386.5506007</v>
          </cell>
          <cell r="AV9">
            <v>12115443.561192246</v>
          </cell>
          <cell r="AW9">
            <v>28548223.5928232</v>
          </cell>
          <cell r="AX9">
            <v>75843053.704616144</v>
          </cell>
          <cell r="AY9">
            <v>54275691.941520542</v>
          </cell>
          <cell r="AZ9">
            <v>16856914.291776009</v>
          </cell>
          <cell r="BA9">
            <v>20336451.096753407</v>
          </cell>
          <cell r="BB9">
            <v>91469057.330049947</v>
          </cell>
          <cell r="BC9">
            <v>2584206.4662491009</v>
          </cell>
          <cell r="BD9">
            <v>886573.95870659442</v>
          </cell>
          <cell r="BE9">
            <v>1774138.7963358895</v>
          </cell>
          <cell r="BF9">
            <v>5244919.2212915849</v>
          </cell>
        </row>
        <row r="10">
          <cell r="V10">
            <v>2033</v>
          </cell>
          <cell r="W10">
            <v>7.339211248469578</v>
          </cell>
          <cell r="X10">
            <v>9.722323175546963</v>
          </cell>
          <cell r="Y10">
            <v>17.061534424016543</v>
          </cell>
          <cell r="Z10">
            <v>0</v>
          </cell>
          <cell r="AA10">
            <v>6.1980174816766604</v>
          </cell>
          <cell r="AB10">
            <v>6.1980174816766604</v>
          </cell>
          <cell r="AC10">
            <v>27.333021893550949</v>
          </cell>
          <cell r="AD10">
            <v>54.291201699345471</v>
          </cell>
          <cell r="AE10">
            <v>-38.47567744896984</v>
          </cell>
          <cell r="AF10">
            <v>43.14854614392658</v>
          </cell>
          <cell r="AG10">
            <v>0.25544645607370492</v>
          </cell>
          <cell r="AH10">
            <v>0.1292793947117207</v>
          </cell>
          <cell r="AI10">
            <v>0.52024109589041101</v>
          </cell>
          <cell r="AJ10">
            <v>0.24534800167216106</v>
          </cell>
          <cell r="AK10">
            <v>4912</v>
          </cell>
          <cell r="AL10">
            <v>3848</v>
          </cell>
          <cell r="AM10">
            <v>348334.41276944953</v>
          </cell>
          <cell r="AN10">
            <v>138102.80987795588</v>
          </cell>
          <cell r="AO10">
            <v>208593.38507462692</v>
          </cell>
          <cell r="AP10">
            <v>695030.60772203235</v>
          </cell>
          <cell r="AQ10">
            <v>341428.50886908878</v>
          </cell>
          <cell r="AR10">
            <v>135364.85262072046</v>
          </cell>
          <cell r="AS10">
            <v>204457.9169188299</v>
          </cell>
          <cell r="AT10">
            <v>681251.27840863913</v>
          </cell>
          <cell r="AU10">
            <v>39234494.076441668</v>
          </cell>
          <cell r="AV10">
            <v>15647832.7098222</v>
          </cell>
          <cell r="AW10">
            <v>34854718.225446492</v>
          </cell>
          <cell r="AX10">
            <v>89737045.011710361</v>
          </cell>
          <cell r="AY10">
            <v>62614684.124538399</v>
          </cell>
          <cell r="AZ10">
            <v>22618323.246632956</v>
          </cell>
          <cell r="BA10">
            <v>24536302.115920618</v>
          </cell>
          <cell r="BB10">
            <v>109769309.48709197</v>
          </cell>
          <cell r="BC10">
            <v>2831996.6855937992</v>
          </cell>
          <cell r="BD10">
            <v>1122790.8742522709</v>
          </cell>
          <cell r="BE10">
            <v>2123967.1451161173</v>
          </cell>
          <cell r="BF10">
            <v>6078754.7049621874</v>
          </cell>
        </row>
        <row r="11">
          <cell r="V11">
            <v>2034</v>
          </cell>
          <cell r="W11">
            <v>7.5583827836657038</v>
          </cell>
          <cell r="X11">
            <v>13.831360839583729</v>
          </cell>
          <cell r="Y11">
            <v>21.389743623249434</v>
          </cell>
          <cell r="Z11">
            <v>0</v>
          </cell>
          <cell r="AA11">
            <v>8.1450947514597694</v>
          </cell>
          <cell r="AB11">
            <v>8.1450947514597694</v>
          </cell>
          <cell r="AC11">
            <v>28.057578985827806</v>
          </cell>
          <cell r="AD11">
            <v>75.20593625406849</v>
          </cell>
          <cell r="AE11">
            <v>-52.627922015819202</v>
          </cell>
          <cell r="AF11">
            <v>50.635593224077098</v>
          </cell>
          <cell r="AG11">
            <v>0.30442821971884215</v>
          </cell>
          <cell r="AH11">
            <v>0.15545864031119544</v>
          </cell>
          <cell r="AI11">
            <v>0.66058520547945221</v>
          </cell>
          <cell r="AJ11">
            <v>0.29842873608140102</v>
          </cell>
          <cell r="AK11">
            <v>4896</v>
          </cell>
          <cell r="AL11">
            <v>3864</v>
          </cell>
          <cell r="AM11">
            <v>413775.20127803268</v>
          </cell>
          <cell r="AN11">
            <v>166759.32332271256</v>
          </cell>
          <cell r="AO11">
            <v>264865.08895522397</v>
          </cell>
          <cell r="AP11">
            <v>845399.6135559692</v>
          </cell>
          <cell r="AQ11">
            <v>405571.90102509502</v>
          </cell>
          <cell r="AR11">
            <v>163453.23635817811</v>
          </cell>
          <cell r="AS11">
            <v>259614.0061341422</v>
          </cell>
          <cell r="AT11">
            <v>828639.14351741527</v>
          </cell>
          <cell r="AU11">
            <v>48052847.643334523</v>
          </cell>
          <cell r="AV11">
            <v>19529208.408562526</v>
          </cell>
          <cell r="AW11">
            <v>45659493.830404468</v>
          </cell>
          <cell r="AX11">
            <v>113241549.88230151</v>
          </cell>
          <cell r="AY11">
            <v>77176517.498545617</v>
          </cell>
          <cell r="AZ11">
            <v>28634963.954321817</v>
          </cell>
          <cell r="BA11">
            <v>31403709.149535745</v>
          </cell>
          <cell r="BB11">
            <v>137215190.60240316</v>
          </cell>
          <cell r="BC11">
            <v>3446675.3835653877</v>
          </cell>
          <cell r="BD11">
            <v>1389076.1285382258</v>
          </cell>
          <cell r="BE11">
            <v>2763195.0754907206</v>
          </cell>
          <cell r="BF11">
            <v>7598946.587594334</v>
          </cell>
        </row>
        <row r="12">
          <cell r="V12">
            <v>2035</v>
          </cell>
          <cell r="W12">
            <v>7.6836682775569471</v>
          </cell>
          <cell r="X12">
            <v>14.337420795801908</v>
          </cell>
          <cell r="Y12">
            <v>22.021089073358855</v>
          </cell>
          <cell r="Z12">
            <v>0</v>
          </cell>
          <cell r="AA12">
            <v>8.4846384767847436</v>
          </cell>
          <cell r="AB12">
            <v>8.4846384767847436</v>
          </cell>
          <cell r="AC12">
            <v>28.615864313353999</v>
          </cell>
          <cell r="AD12">
            <v>78.150236380435928</v>
          </cell>
          <cell r="AE12">
            <v>-54.038783582136006</v>
          </cell>
          <cell r="AF12">
            <v>52.727317111653917</v>
          </cell>
          <cell r="AG12">
            <v>0.30231058063130672</v>
          </cell>
          <cell r="AH12">
            <v>0.15611608607595254</v>
          </cell>
          <cell r="AI12">
            <v>0.66058520547945221</v>
          </cell>
          <cell r="AJ12">
            <v>0.29789087674305126</v>
          </cell>
          <cell r="AK12">
            <v>4912</v>
          </cell>
          <cell r="AL12">
            <v>3848</v>
          </cell>
          <cell r="AM12">
            <v>412239.73194528662</v>
          </cell>
          <cell r="AN12">
            <v>166771.12545517817</v>
          </cell>
          <cell r="AO12">
            <v>264865.08895522397</v>
          </cell>
          <cell r="AP12">
            <v>843875.94635568885</v>
          </cell>
          <cell r="AQ12">
            <v>404066.87313960533</v>
          </cell>
          <cell r="AR12">
            <v>163464.80450746653</v>
          </cell>
          <cell r="AS12">
            <v>259614.0061341422</v>
          </cell>
          <cell r="AT12">
            <v>827145.68378121406</v>
          </cell>
          <cell r="AU12">
            <v>49222331.34438137</v>
          </cell>
          <cell r="AV12">
            <v>20049842.330668431</v>
          </cell>
          <cell r="AW12">
            <v>46908368.331112422</v>
          </cell>
          <cell r="AX12">
            <v>116180542.00616223</v>
          </cell>
          <cell r="AY12">
            <v>79261842.414859429</v>
          </cell>
          <cell r="AZ12">
            <v>29478220.683441889</v>
          </cell>
          <cell r="BA12">
            <v>32264213.089264542</v>
          </cell>
          <cell r="BB12">
            <v>141004276.18756586</v>
          </cell>
          <cell r="BC12">
            <v>3518238.9753069445</v>
          </cell>
          <cell r="BD12">
            <v>1423299.6678012721</v>
          </cell>
          <cell r="BE12">
            <v>2831073.2797384039</v>
          </cell>
          <cell r="BF12">
            <v>7772611.9228466209</v>
          </cell>
        </row>
        <row r="13">
          <cell r="V13">
            <v>2036</v>
          </cell>
          <cell r="W13">
            <v>7.9619957529025935</v>
          </cell>
          <cell r="X13">
            <v>15.126867577205031</v>
          </cell>
          <cell r="Y13">
            <v>23.088863330107625</v>
          </cell>
          <cell r="Z13">
            <v>0</v>
          </cell>
          <cell r="AA13">
            <v>9.0791228358404688</v>
          </cell>
          <cell r="AB13">
            <v>9.0791228358404688</v>
          </cell>
          <cell r="AC13">
            <v>29.749011763925544</v>
          </cell>
          <cell r="AD13">
            <v>83.063329477073523</v>
          </cell>
          <cell r="AE13">
            <v>-55.678306852672023</v>
          </cell>
          <cell r="AF13">
            <v>57.134034388327045</v>
          </cell>
          <cell r="AG13">
            <v>0.30060092263934629</v>
          </cell>
          <cell r="AH13">
            <v>0.15705357162187566</v>
          </cell>
          <cell r="AI13">
            <v>0.6611934426229511</v>
          </cell>
          <cell r="AJ13">
            <v>0.29754318501626792</v>
          </cell>
          <cell r="AK13">
            <v>4928</v>
          </cell>
          <cell r="AL13">
            <v>3856</v>
          </cell>
          <cell r="AM13">
            <v>411243.59775911336</v>
          </cell>
          <cell r="AN13">
            <v>168121.39466321669</v>
          </cell>
          <cell r="AO13">
            <v>265835.29074626876</v>
          </cell>
          <cell r="AP13">
            <v>845200.28316859878</v>
          </cell>
          <cell r="AQ13">
            <v>403090.48781174008</v>
          </cell>
          <cell r="AR13">
            <v>164788.3039533211</v>
          </cell>
          <cell r="AS13">
            <v>260564.97318957857</v>
          </cell>
          <cell r="AT13">
            <v>828443.76495463983</v>
          </cell>
          <cell r="AU13">
            <v>50442359.330972865</v>
          </cell>
          <cell r="AV13">
            <v>20750593.441267364</v>
          </cell>
          <cell r="AW13">
            <v>48350344.991021261</v>
          </cell>
          <cell r="AX13">
            <v>119543297.76326148</v>
          </cell>
          <cell r="AY13">
            <v>81936145.778706372</v>
          </cell>
          <cell r="AZ13">
            <v>30804434.395836111</v>
          </cell>
          <cell r="BA13">
            <v>33256166.27456747</v>
          </cell>
          <cell r="BB13">
            <v>145996746.44910997</v>
          </cell>
          <cell r="BC13">
            <v>3595954.6239539403</v>
          </cell>
          <cell r="BD13">
            <v>1470070.0748146346</v>
          </cell>
          <cell r="BE13">
            <v>2911243.8975943807</v>
          </cell>
          <cell r="BF13">
            <v>7977268.5963629559</v>
          </cell>
        </row>
        <row r="14">
          <cell r="V14">
            <v>2037</v>
          </cell>
          <cell r="W14">
            <v>8.2000326665215066</v>
          </cell>
          <cell r="X14">
            <v>17.663186590077586</v>
          </cell>
          <cell r="Y14">
            <v>25.863219256599095</v>
          </cell>
          <cell r="Z14">
            <v>0</v>
          </cell>
          <cell r="AA14">
            <v>10.596085865023428</v>
          </cell>
          <cell r="AB14">
            <v>10.596085865023428</v>
          </cell>
          <cell r="AC14">
            <v>30.538931884349651</v>
          </cell>
          <cell r="AD14">
            <v>96.696409438052854</v>
          </cell>
          <cell r="AE14">
            <v>-65.215596351413069</v>
          </cell>
          <cell r="AF14">
            <v>62.019744970989436</v>
          </cell>
          <cell r="AG14">
            <v>0.32338693698645543</v>
          </cell>
          <cell r="AH14">
            <v>0.17277036107827765</v>
          </cell>
          <cell r="AI14">
            <v>0.73559671232876722</v>
          </cell>
          <cell r="AJ14">
            <v>0.32493358261677696</v>
          </cell>
          <cell r="AK14">
            <v>4912</v>
          </cell>
          <cell r="AL14">
            <v>3848</v>
          </cell>
          <cell r="AM14">
            <v>440980.08061613323</v>
          </cell>
          <cell r="AN14">
            <v>184562.06715497538</v>
          </cell>
          <cell r="AO14">
            <v>294941.344477612</v>
          </cell>
          <cell r="AP14">
            <v>920483.49224872072</v>
          </cell>
          <cell r="AQ14">
            <v>432237.43002787803</v>
          </cell>
          <cell r="AR14">
            <v>180903.03189259442</v>
          </cell>
          <cell r="AS14">
            <v>289093.9848526711</v>
          </cell>
          <cell r="AT14">
            <v>902234.44677314349</v>
          </cell>
          <cell r="AU14">
            <v>55763382.776873164</v>
          </cell>
          <cell r="AV14">
            <v>23503748.295972038</v>
          </cell>
          <cell r="AW14">
            <v>55395377.628238983</v>
          </cell>
          <cell r="AX14">
            <v>134662508.7010842</v>
          </cell>
          <cell r="AY14">
            <v>90862650.448614016</v>
          </cell>
          <cell r="AZ14">
            <v>35154406.200091094</v>
          </cell>
          <cell r="BA14">
            <v>37615095.301519439</v>
          </cell>
          <cell r="BB14">
            <v>163632151.95022455</v>
          </cell>
          <cell r="BC14">
            <v>3950695.7945708083</v>
          </cell>
          <cell r="BD14">
            <v>1653472.8315340159</v>
          </cell>
          <cell r="BE14">
            <v>3309338.3839364303</v>
          </cell>
          <cell r="BF14">
            <v>8913507.0100412555</v>
          </cell>
        </row>
        <row r="15">
          <cell r="V15">
            <v>2038</v>
          </cell>
          <cell r="W15">
            <v>8.4105044248260938</v>
          </cell>
          <cell r="X15">
            <v>18.685929897689885</v>
          </cell>
          <cell r="Y15">
            <v>27.096434322515979</v>
          </cell>
          <cell r="Z15">
            <v>0</v>
          </cell>
          <cell r="AA15">
            <v>11.399196662868096</v>
          </cell>
          <cell r="AB15">
            <v>11.399196662868096</v>
          </cell>
          <cell r="AC15">
            <v>31.322780309330344</v>
          </cell>
          <cell r="AD15">
            <v>102.84845412067138</v>
          </cell>
          <cell r="AE15">
            <v>-66.862709356774062</v>
          </cell>
          <cell r="AF15">
            <v>67.308525073227656</v>
          </cell>
          <cell r="AG15">
            <v>0.32073717011622338</v>
          </cell>
          <cell r="AH15">
            <v>0.17422028290960995</v>
          </cell>
          <cell r="AI15">
            <v>0.73559671232876722</v>
          </cell>
          <cell r="AJ15">
            <v>0.32420483543411732</v>
          </cell>
          <cell r="AK15">
            <v>4912</v>
          </cell>
          <cell r="AL15">
            <v>3848</v>
          </cell>
          <cell r="AM15">
            <v>437366.77941436629</v>
          </cell>
          <cell r="AN15">
            <v>186110.94723332734</v>
          </cell>
          <cell r="AO15">
            <v>294941.344477612</v>
          </cell>
          <cell r="AP15">
            <v>918419.07112530572</v>
          </cell>
          <cell r="AQ15">
            <v>428695.76432908676</v>
          </cell>
          <cell r="AR15">
            <v>182421.20464895302</v>
          </cell>
          <cell r="AS15">
            <v>289093.9848526711</v>
          </cell>
          <cell r="AT15">
            <v>900210.95383071085</v>
          </cell>
          <cell r="AU15">
            <v>56710459.31251277</v>
          </cell>
          <cell r="AV15">
            <v>24301950.436155893</v>
          </cell>
          <cell r="AW15">
            <v>56795647.034380846</v>
          </cell>
          <cell r="AX15">
            <v>137808056.78304952</v>
          </cell>
          <cell r="AY15">
            <v>93358842.174327269</v>
          </cell>
          <cell r="AZ15">
            <v>36765161.438908979</v>
          </cell>
          <cell r="BA15">
            <v>38564010.500658184</v>
          </cell>
          <cell r="BB15">
            <v>168688014.11389443</v>
          </cell>
          <cell r="BC15">
            <v>4014578.6892808406</v>
          </cell>
          <cell r="BD15">
            <v>1708307.7128199579</v>
          </cell>
          <cell r="BE15">
            <v>3390632.6612540176</v>
          </cell>
          <cell r="BF15">
            <v>9113519.0633548163</v>
          </cell>
        </row>
        <row r="16">
          <cell r="V16">
            <v>2039</v>
          </cell>
          <cell r="W16">
            <v>8.6181468608133933</v>
          </cell>
          <cell r="X16">
            <v>19.790984207574443</v>
          </cell>
          <cell r="Y16">
            <v>28.409131068387836</v>
          </cell>
          <cell r="Z16">
            <v>0</v>
          </cell>
          <cell r="AA16">
            <v>12.243891583673369</v>
          </cell>
          <cell r="AB16">
            <v>12.243891583673369</v>
          </cell>
          <cell r="AC16">
            <v>32.096091644394399</v>
          </cell>
          <cell r="AD16">
            <v>109.42836797871938</v>
          </cell>
          <cell r="AE16">
            <v>-68.514286832153246</v>
          </cell>
          <cell r="AF16">
            <v>73.010172790960524</v>
          </cell>
          <cell r="AG16">
            <v>0.31815552863716079</v>
          </cell>
          <cell r="AH16">
            <v>0.17539186077386509</v>
          </cell>
          <cell r="AI16">
            <v>0.73559671232876722</v>
          </cell>
          <cell r="AJ16">
            <v>0.3234039191084212</v>
          </cell>
          <cell r="AK16">
            <v>4912</v>
          </cell>
          <cell r="AL16">
            <v>3848</v>
          </cell>
          <cell r="AM16">
            <v>433846.37602959183</v>
          </cell>
          <cell r="AN16">
            <v>187362.48616112972</v>
          </cell>
          <cell r="AO16">
            <v>294941.344477612</v>
          </cell>
          <cell r="AP16">
            <v>916150.20666833362</v>
          </cell>
          <cell r="AQ16">
            <v>425245.15470161714</v>
          </cell>
          <cell r="AR16">
            <v>183647.93119174225</v>
          </cell>
          <cell r="AS16">
            <v>289093.9848526711</v>
          </cell>
          <cell r="AT16">
            <v>897987.07074603043</v>
          </cell>
          <cell r="AU16">
            <v>57651473.230929747</v>
          </cell>
          <cell r="AV16">
            <v>25067978.492264509</v>
          </cell>
          <cell r="AW16">
            <v>58195916.440522723</v>
          </cell>
          <cell r="AX16">
            <v>140915368.16371697</v>
          </cell>
          <cell r="AY16">
            <v>95946323.877978399</v>
          </cell>
          <cell r="AZ16">
            <v>38381876.281909272</v>
          </cell>
          <cell r="BA16">
            <v>39513478.968966417</v>
          </cell>
          <cell r="BB16">
            <v>173841679.1288541</v>
          </cell>
          <cell r="BC16">
            <v>4080089.7917533852</v>
          </cell>
          <cell r="BD16">
            <v>1762042.5325194332</v>
          </cell>
          <cell r="BE16">
            <v>3473923.9418265955</v>
          </cell>
          <cell r="BF16">
            <v>9316056.2660994139</v>
          </cell>
        </row>
        <row r="17">
          <cell r="V17">
            <v>2040</v>
          </cell>
          <cell r="W17">
            <v>8.7208975681236076</v>
          </cell>
          <cell r="X17">
            <v>20.984480385499744</v>
          </cell>
          <cell r="Y17">
            <v>29.705377953623351</v>
          </cell>
          <cell r="Z17">
            <v>0</v>
          </cell>
          <cell r="AA17">
            <v>13.156773928999844</v>
          </cell>
          <cell r="AB17">
            <v>13.156773928999844</v>
          </cell>
          <cell r="AC17">
            <v>32.478760467706117</v>
          </cell>
          <cell r="AD17">
            <v>116.77600877093623</v>
          </cell>
          <cell r="AE17">
            <v>-70.555155975407288</v>
          </cell>
          <cell r="AF17">
            <v>78.699613263235051</v>
          </cell>
          <cell r="AG17">
            <v>0.31476851240348869</v>
          </cell>
          <cell r="AH17">
            <v>0.17684834071586603</v>
          </cell>
          <cell r="AI17">
            <v>0.7360000000000001</v>
          </cell>
          <cell r="AJ17">
            <v>0.32219844562897504</v>
          </cell>
          <cell r="AK17">
            <v>4912</v>
          </cell>
          <cell r="AL17">
            <v>3872</v>
          </cell>
          <cell r="AM17">
            <v>429227.73958839435</v>
          </cell>
          <cell r="AN17">
            <v>190096.65701021045</v>
          </cell>
          <cell r="AO17">
            <v>295911.54626865679</v>
          </cell>
          <cell r="AP17">
            <v>915235.94286726159</v>
          </cell>
          <cell r="AQ17">
            <v>420718.08503718465</v>
          </cell>
          <cell r="AR17">
            <v>186327.89573665452</v>
          </cell>
          <cell r="AS17">
            <v>290044.95190810756</v>
          </cell>
          <cell r="AT17">
            <v>897090.93268194678</v>
          </cell>
          <cell r="AU17">
            <v>58429396.279346973</v>
          </cell>
          <cell r="AV17">
            <v>26055670.216255724</v>
          </cell>
          <cell r="AW17">
            <v>59809319.083101362</v>
          </cell>
          <cell r="AX17">
            <v>144294385.57870406</v>
          </cell>
          <cell r="AY17">
            <v>98341117.189056814</v>
          </cell>
          <cell r="AZ17">
            <v>40377904.039223857</v>
          </cell>
          <cell r="BA17">
            <v>40563944.489546359</v>
          </cell>
          <cell r="BB17">
            <v>179282965.71782702</v>
          </cell>
          <cell r="BC17">
            <v>4135814.8912319583</v>
          </cell>
          <cell r="BD17">
            <v>1831672.3555429319</v>
          </cell>
          <cell r="BE17">
            <v>3570969.3785916339</v>
          </cell>
          <cell r="BF17">
            <v>9538456.6253665239</v>
          </cell>
        </row>
        <row r="18">
          <cell r="V18">
            <v>2041</v>
          </cell>
          <cell r="W18">
            <v>9.0439080683851767</v>
          </cell>
          <cell r="X18">
            <v>22.137270131543605</v>
          </cell>
          <cell r="Y18">
            <v>31.18117819992878</v>
          </cell>
          <cell r="Z18">
            <v>0</v>
          </cell>
          <cell r="AA18">
            <v>14.079616074730787</v>
          </cell>
          <cell r="AB18">
            <v>14.079616074730787</v>
          </cell>
          <cell r="AC18">
            <v>33.681730756555261</v>
          </cell>
          <cell r="AD18">
            <v>123.5222887310331</v>
          </cell>
          <cell r="AE18">
            <v>-71.896555329649601</v>
          </cell>
          <cell r="AF18">
            <v>85.307464157938767</v>
          </cell>
          <cell r="AG18">
            <v>0.31157109426539675</v>
          </cell>
          <cell r="AH18">
            <v>0.17792734256672071</v>
          </cell>
          <cell r="AI18">
            <v>0.73559671232876722</v>
          </cell>
          <cell r="AJ18">
            <v>0.32119051835430817</v>
          </cell>
          <cell r="AK18">
            <v>4912</v>
          </cell>
          <cell r="AL18">
            <v>3848</v>
          </cell>
          <cell r="AM18">
            <v>424867.64476997463</v>
          </cell>
          <cell r="AN18">
            <v>190071.01647849835</v>
          </cell>
          <cell r="AO18">
            <v>294941.344477612</v>
          </cell>
          <cell r="AP18">
            <v>909880.00572608504</v>
          </cell>
          <cell r="AQ18">
            <v>416444.43127858749</v>
          </cell>
          <cell r="AR18">
            <v>186302.76354130387</v>
          </cell>
          <cell r="AS18">
            <v>289093.9848526711</v>
          </cell>
          <cell r="AT18">
            <v>891841.17967256252</v>
          </cell>
          <cell r="AU18">
            <v>59190852.615457699</v>
          </cell>
          <cell r="AV18">
            <v>26656636.082073994</v>
          </cell>
          <cell r="AW18">
            <v>60996455.25280647</v>
          </cell>
          <cell r="AX18">
            <v>146843943.95033818</v>
          </cell>
          <cell r="AY18">
            <v>100938518.33979127</v>
          </cell>
          <cell r="AZ18">
            <v>41816873.421835385</v>
          </cell>
          <cell r="BA18">
            <v>41393020.364110157</v>
          </cell>
          <cell r="BB18">
            <v>184148412.12573683</v>
          </cell>
          <cell r="BC18">
            <v>4194368.036732954</v>
          </cell>
          <cell r="BD18">
            <v>1876414.4694011216</v>
          </cell>
          <cell r="BE18">
            <v>3646694.9442749564</v>
          </cell>
          <cell r="BF18">
            <v>9717477.4504090324</v>
          </cell>
        </row>
        <row r="19">
          <cell r="V19">
            <v>2042</v>
          </cell>
          <cell r="W19">
            <v>9.2267083536198715</v>
          </cell>
          <cell r="X19">
            <v>25.296904431377584</v>
          </cell>
          <cell r="Y19">
            <v>34.523612784997454</v>
          </cell>
          <cell r="Z19">
            <v>0</v>
          </cell>
          <cell r="AA19">
            <v>15.651480966949475</v>
          </cell>
          <cell r="AB19">
            <v>15.651480966949475</v>
          </cell>
          <cell r="AC19">
            <v>34.362523832174816</v>
          </cell>
          <cell r="AD19">
            <v>139.87550057757466</v>
          </cell>
          <cell r="AE19">
            <v>-81.947667766960777</v>
          </cell>
          <cell r="AF19">
            <v>92.290356642788694</v>
          </cell>
          <cell r="AG19">
            <v>0.33598671660895679</v>
          </cell>
          <cell r="AH19">
            <v>0.18978931668315741</v>
          </cell>
          <cell r="AI19">
            <v>0.81060821917808235</v>
          </cell>
          <cell r="AJ19">
            <v>0.34803347519487737</v>
          </cell>
          <cell r="AK19">
            <v>4912</v>
          </cell>
          <cell r="AL19">
            <v>3848</v>
          </cell>
          <cell r="AM19">
            <v>458161.51622220065</v>
          </cell>
          <cell r="AN19">
            <v>202742.57918060131</v>
          </cell>
          <cell r="AO19">
            <v>325017.60000000009</v>
          </cell>
          <cell r="AP19">
            <v>985921.69540280208</v>
          </cell>
          <cell r="AQ19">
            <v>449078.23508233734</v>
          </cell>
          <cell r="AR19">
            <v>198723.1061770563</v>
          </cell>
          <cell r="AS19">
            <v>318573.96357120009</v>
          </cell>
          <cell r="AT19">
            <v>966375.30483059376</v>
          </cell>
          <cell r="AU19">
            <v>64908154.603488624</v>
          </cell>
          <cell r="AV19">
            <v>28942839.633589257</v>
          </cell>
          <cell r="AW19">
            <v>68245680.389454499</v>
          </cell>
          <cell r="AX19">
            <v>162096674.62653238</v>
          </cell>
          <cell r="AY19">
            <v>111121099.98058847</v>
          </cell>
          <cell r="AZ19">
            <v>45760361.808333658</v>
          </cell>
          <cell r="BA19">
            <v>45862469.109507628</v>
          </cell>
          <cell r="BB19">
            <v>202743930.89842975</v>
          </cell>
          <cell r="BC19">
            <v>4634160.2520168573</v>
          </cell>
          <cell r="BD19">
            <v>2050677.6945762965</v>
          </cell>
          <cell r="BE19">
            <v>4117278.296433493</v>
          </cell>
          <cell r="BF19">
            <v>10802116.243026648</v>
          </cell>
        </row>
        <row r="20">
          <cell r="V20">
            <v>2043</v>
          </cell>
          <cell r="W20">
            <v>9.4248823526593242</v>
          </cell>
          <cell r="X20">
            <v>26.761256301733567</v>
          </cell>
          <cell r="Y20">
            <v>36.186138654392892</v>
          </cell>
          <cell r="Z20">
            <v>0</v>
          </cell>
          <cell r="AA20">
            <v>16.713969150791058</v>
          </cell>
          <cell r="AB20">
            <v>16.713969150791058</v>
          </cell>
          <cell r="AC20">
            <v>35.100572386862126</v>
          </cell>
          <cell r="AD20">
            <v>148.42894447799779</v>
          </cell>
          <cell r="AE20">
            <v>-83.804685706970247</v>
          </cell>
          <cell r="AF20">
            <v>99.724831157889668</v>
          </cell>
          <cell r="AG20">
            <v>0.33308489831250426</v>
          </cell>
          <cell r="AH20">
            <v>0.19064985637477688</v>
          </cell>
          <cell r="AI20">
            <v>0.81060821917808235</v>
          </cell>
          <cell r="AJ20">
            <v>0.34696114553132573</v>
          </cell>
          <cell r="AK20">
            <v>4912</v>
          </cell>
          <cell r="AL20">
            <v>3848</v>
          </cell>
          <cell r="AM20">
            <v>454204.51017171628</v>
          </cell>
          <cell r="AN20">
            <v>203661.85134836764</v>
          </cell>
          <cell r="AO20">
            <v>325017.60000000009</v>
          </cell>
          <cell r="AP20">
            <v>982883.96152008395</v>
          </cell>
          <cell r="AQ20">
            <v>445199.67865530693</v>
          </cell>
          <cell r="AR20">
            <v>199624.15331446056</v>
          </cell>
          <cell r="AS20">
            <v>318573.96357120009</v>
          </cell>
          <cell r="AT20">
            <v>963397.79554096749</v>
          </cell>
          <cell r="AU20">
            <v>65797265.86990802</v>
          </cell>
          <cell r="AV20">
            <v>29724166.812237985</v>
          </cell>
          <cell r="AW20">
            <v>69777208.508486703</v>
          </cell>
          <cell r="AX20">
            <v>165298641.1906327</v>
          </cell>
          <cell r="AY20">
            <v>114085319.00230399</v>
          </cell>
          <cell r="AZ20">
            <v>47604026.031238273</v>
          </cell>
          <cell r="BA20">
            <v>46894610.45300512</v>
          </cell>
          <cell r="BB20">
            <v>208583955.48654741</v>
          </cell>
          <cell r="BC20">
            <v>4706991.862515891</v>
          </cell>
          <cell r="BD20">
            <v>2110579.3877724083</v>
          </cell>
          <cell r="BE20">
            <v>4218419.7104540849</v>
          </cell>
          <cell r="BF20">
            <v>11035990.960742384</v>
          </cell>
        </row>
        <row r="21">
          <cell r="V21">
            <v>2044</v>
          </cell>
          <cell r="W21">
            <v>9.5896020182036708</v>
          </cell>
          <cell r="X21">
            <v>30.200543781086242</v>
          </cell>
          <cell r="Y21">
            <v>39.790145799289917</v>
          </cell>
          <cell r="Z21">
            <v>0</v>
          </cell>
          <cell r="AA21">
            <v>18.548675430021206</v>
          </cell>
          <cell r="AB21">
            <v>18.548675430021206</v>
          </cell>
          <cell r="AC21">
            <v>35.83036114367485</v>
          </cell>
          <cell r="AD21">
            <v>167.06937371729882</v>
          </cell>
          <cell r="AE21">
            <v>-95.223239185373103</v>
          </cell>
          <cell r="AF21">
            <v>107.67649567560056</v>
          </cell>
          <cell r="AG21">
            <v>0.35324198237898435</v>
          </cell>
          <cell r="AH21">
            <v>0.20172393925906182</v>
          </cell>
          <cell r="AI21">
            <v>0.88320000000000021</v>
          </cell>
          <cell r="AJ21">
            <v>0.37115224201558605</v>
          </cell>
          <cell r="AK21">
            <v>4928</v>
          </cell>
          <cell r="AL21">
            <v>3856</v>
          </cell>
          <cell r="AM21">
            <v>483260.33878274041</v>
          </cell>
          <cell r="AN21">
            <v>215939.75644720488</v>
          </cell>
          <cell r="AO21">
            <v>355093.85552238818</v>
          </cell>
          <cell r="AP21">
            <v>1054293.9507523335</v>
          </cell>
          <cell r="AQ21">
            <v>473679.46093620319</v>
          </cell>
          <cell r="AR21">
            <v>211658.64280576081</v>
          </cell>
          <cell r="AS21">
            <v>348053.94228972908</v>
          </cell>
          <cell r="AT21">
            <v>1033392.046031693</v>
          </cell>
          <cell r="AU21">
            <v>71352448.245123342</v>
          </cell>
          <cell r="AV21">
            <v>32123618.696856052</v>
          </cell>
          <cell r="AW21">
            <v>77609704.695655435</v>
          </cell>
          <cell r="AX21">
            <v>181085771.63763481</v>
          </cell>
          <cell r="AY21">
            <v>124561246.79273519</v>
          </cell>
          <cell r="AZ21">
            <v>51953078.074192263</v>
          </cell>
          <cell r="BA21">
            <v>51538116.054677598</v>
          </cell>
          <cell r="BB21">
            <v>228052440.92160505</v>
          </cell>
          <cell r="BC21">
            <v>5131126.5246090945</v>
          </cell>
          <cell r="BD21">
            <v>2292789.4617108461</v>
          </cell>
          <cell r="BE21">
            <v>4721996.1702124737</v>
          </cell>
          <cell r="BF21">
            <v>12145912.156532414</v>
          </cell>
        </row>
        <row r="22">
          <cell r="V22">
            <v>2045</v>
          </cell>
          <cell r="W22">
            <v>9.8148325362226956</v>
          </cell>
          <cell r="X22">
            <v>31.851489946408428</v>
          </cell>
          <cell r="Y22">
            <v>41.666322482631124</v>
          </cell>
          <cell r="Z22">
            <v>0</v>
          </cell>
          <cell r="AA22">
            <v>19.782763062462507</v>
          </cell>
          <cell r="AB22">
            <v>19.782763062462507</v>
          </cell>
          <cell r="AC22">
            <v>36.4337778331181</v>
          </cell>
          <cell r="AD22">
            <v>176.19310639546836</v>
          </cell>
          <cell r="AE22">
            <v>-97.07202648187149</v>
          </cell>
          <cell r="AF22">
            <v>115.55485774671497</v>
          </cell>
          <cell r="AG22">
            <v>0.35034597127635114</v>
          </cell>
          <cell r="AH22">
            <v>0.20269084016942593</v>
          </cell>
          <cell r="AI22">
            <v>0.88320000000000021</v>
          </cell>
          <cell r="AJ22">
            <v>0.36985364932126658</v>
          </cell>
          <cell r="AK22">
            <v>4896</v>
          </cell>
          <cell r="AL22">
            <v>3864</v>
          </cell>
          <cell r="AM22">
            <v>476186.06092333858</v>
          </cell>
          <cell r="AN22">
            <v>217424.95163153301</v>
          </cell>
          <cell r="AO22">
            <v>354123.65373134339</v>
          </cell>
          <cell r="AP22">
            <v>1047734.666286215</v>
          </cell>
          <cell r="AQ22">
            <v>466745.43417250289</v>
          </cell>
          <cell r="AR22">
            <v>213114.39325296204</v>
          </cell>
          <cell r="AS22">
            <v>347102.97523429262</v>
          </cell>
          <cell r="AT22">
            <v>1026962.8026597577</v>
          </cell>
          <cell r="AU22">
            <v>71782431.091911837</v>
          </cell>
          <cell r="AV22">
            <v>33037262.71614017</v>
          </cell>
          <cell r="AW22">
            <v>79038389.307556197</v>
          </cell>
          <cell r="AX22">
            <v>183858083.11560822</v>
          </cell>
          <cell r="AY22">
            <v>126980353.73350504</v>
          </cell>
          <cell r="AZ22">
            <v>54144761.787616625</v>
          </cell>
          <cell r="BA22">
            <v>52471711.947047137</v>
          </cell>
          <cell r="BB22">
            <v>233596827.46816882</v>
          </cell>
          <cell r="BC22">
            <v>5180215.329698435</v>
          </cell>
          <cell r="BD22">
            <v>2365268.8726685196</v>
          </cell>
          <cell r="BE22">
            <v>4824773.989349883</v>
          </cell>
          <cell r="BF22">
            <v>12370258.191716839</v>
          </cell>
        </row>
        <row r="23">
          <cell r="V23">
            <v>2046</v>
          </cell>
          <cell r="W23">
            <v>9.8879735929054604</v>
          </cell>
          <cell r="X23">
            <v>33.600184564349625</v>
          </cell>
          <cell r="Y23">
            <v>43.488158157255086</v>
          </cell>
          <cell r="Z23">
            <v>0</v>
          </cell>
          <cell r="AA23">
            <v>21.017885559747612</v>
          </cell>
          <cell r="AB23">
            <v>21.017885559747612</v>
          </cell>
          <cell r="AC23">
            <v>36.825237692142565</v>
          </cell>
          <cell r="AD23">
            <v>186.45558459272274</v>
          </cell>
          <cell r="AE23">
            <v>-99.15964620200468</v>
          </cell>
          <cell r="AF23">
            <v>124.12117608286063</v>
          </cell>
          <cell r="AG23">
            <v>0.34686478652513397</v>
          </cell>
          <cell r="AH23">
            <v>0.20327003536041285</v>
          </cell>
          <cell r="AI23">
            <v>0.88320000000000021</v>
          </cell>
          <cell r="AJ23">
            <v>0.36862785696046818</v>
          </cell>
          <cell r="AK23">
            <v>4912</v>
          </cell>
          <cell r="AL23">
            <v>3848</v>
          </cell>
          <cell r="AM23">
            <v>472995.17707840481</v>
          </cell>
          <cell r="AN23">
            <v>217143.36696781727</v>
          </cell>
          <cell r="AO23">
            <v>354123.65373134339</v>
          </cell>
          <cell r="AP23">
            <v>1044262.1977775656</v>
          </cell>
          <cell r="AQ23">
            <v>463617.81119523686</v>
          </cell>
          <cell r="AR23">
            <v>212838.39114599681</v>
          </cell>
          <cell r="AS23">
            <v>347102.97523429262</v>
          </cell>
          <cell r="AT23">
            <v>1023559.1775755263</v>
          </cell>
          <cell r="AU23">
            <v>72827782.663705662</v>
          </cell>
          <cell r="AV23">
            <v>33669762.104545012</v>
          </cell>
          <cell r="AW23">
            <v>80700238.233129561</v>
          </cell>
          <cell r="AX23">
            <v>187197783.00138023</v>
          </cell>
          <cell r="AY23">
            <v>130474991.70496166</v>
          </cell>
          <cell r="AZ23">
            <v>55919930.427796975</v>
          </cell>
          <cell r="BA23">
            <v>53576981.09503831</v>
          </cell>
          <cell r="BB23">
            <v>239971903.22779691</v>
          </cell>
          <cell r="BC23">
            <v>5271903.0055968966</v>
          </cell>
          <cell r="BD23">
            <v>2420233.491669002</v>
          </cell>
          <cell r="BE23">
            <v>4943295.1162883556</v>
          </cell>
          <cell r="BF23">
            <v>12635431.613554254</v>
          </cell>
        </row>
        <row r="24">
          <cell r="V24">
            <v>2047</v>
          </cell>
          <cell r="W24">
            <v>10.21199593636306</v>
          </cell>
          <cell r="X24">
            <v>35.301976785913837</v>
          </cell>
          <cell r="Y24">
            <v>45.513972722276897</v>
          </cell>
          <cell r="Z24">
            <v>0</v>
          </cell>
          <cell r="AA24">
            <v>22.280642194351671</v>
          </cell>
          <cell r="AB24">
            <v>22.280642194351671</v>
          </cell>
          <cell r="AC24">
            <v>38.03197633310662</v>
          </cell>
          <cell r="AD24">
            <v>196.47760329233373</v>
          </cell>
          <cell r="AE24">
            <v>-101.19002014302117</v>
          </cell>
          <cell r="AF24">
            <v>133.31955948241918</v>
          </cell>
          <cell r="AG24">
            <v>0.34409471174495498</v>
          </cell>
          <cell r="AH24">
            <v>0.20372967751931464</v>
          </cell>
          <cell r="AI24">
            <v>0.88320000000000021</v>
          </cell>
          <cell r="AJ24">
            <v>0.36746776728794039</v>
          </cell>
          <cell r="AK24">
            <v>4912</v>
          </cell>
          <cell r="AL24">
            <v>3848</v>
          </cell>
          <cell r="AM24">
            <v>469217.82041935332</v>
          </cell>
          <cell r="AN24">
            <v>217634.38004708066</v>
          </cell>
          <cell r="AO24">
            <v>354123.65373134339</v>
          </cell>
          <cell r="AP24">
            <v>1040975.8541977773</v>
          </cell>
          <cell r="AQ24">
            <v>459915.34252062941</v>
          </cell>
          <cell r="AR24">
            <v>213319.66964545727</v>
          </cell>
          <cell r="AS24">
            <v>347102.97523429262</v>
          </cell>
          <cell r="AT24">
            <v>1020337.9874003793</v>
          </cell>
          <cell r="AU24">
            <v>73715810.311823234</v>
          </cell>
          <cell r="AV24">
            <v>34451172.016991064</v>
          </cell>
          <cell r="AW24">
            <v>82362087.15870294</v>
          </cell>
          <cell r="AX24">
            <v>190529069.48751724</v>
          </cell>
          <cell r="AY24">
            <v>133889194.16439497</v>
          </cell>
          <cell r="AZ24">
            <v>57957785.260091856</v>
          </cell>
          <cell r="BA24">
            <v>54703674.044748865</v>
          </cell>
          <cell r="BB24">
            <v>246550653.46923569</v>
          </cell>
          <cell r="BC24">
            <v>5358272.0684657171</v>
          </cell>
          <cell r="BD24">
            <v>2485293.9700838909</v>
          </cell>
          <cell r="BE24">
            <v>5064727.7283164458</v>
          </cell>
          <cell r="BF24">
            <v>12908293.766866054</v>
          </cell>
        </row>
        <row r="25">
          <cell r="V25">
            <v>2048</v>
          </cell>
          <cell r="W25">
            <v>10.346559972642924</v>
          </cell>
          <cell r="X25">
            <v>37.114803487588212</v>
          </cell>
          <cell r="Y25">
            <v>47.461363460231134</v>
          </cell>
          <cell r="Z25">
            <v>0</v>
          </cell>
          <cell r="AA25">
            <v>23.585687189000883</v>
          </cell>
          <cell r="AB25">
            <v>23.585687189000883</v>
          </cell>
          <cell r="AC25">
            <v>38.658640860252291</v>
          </cell>
          <cell r="AD25">
            <v>207.62982222269491</v>
          </cell>
          <cell r="AE25">
            <v>-103.62564123846089</v>
          </cell>
          <cell r="AF25">
            <v>142.6628218444863</v>
          </cell>
          <cell r="AG25">
            <v>0.34090712184778627</v>
          </cell>
          <cell r="AH25">
            <v>0.20403264420283812</v>
          </cell>
          <cell r="AI25">
            <v>0.88320000000000021</v>
          </cell>
          <cell r="AJ25">
            <v>0.36608162846113834</v>
          </cell>
          <cell r="AK25">
            <v>4928</v>
          </cell>
          <cell r="AL25">
            <v>3856</v>
          </cell>
          <cell r="AM25">
            <v>466385.36588456074</v>
          </cell>
          <cell r="AN25">
            <v>218411.15961878022</v>
          </cell>
          <cell r="AO25">
            <v>355093.85552238818</v>
          </cell>
          <cell r="AP25">
            <v>1039890.3810257292</v>
          </cell>
          <cell r="AQ25">
            <v>457139.04281321634</v>
          </cell>
          <cell r="AR25">
            <v>214081.04917375807</v>
          </cell>
          <cell r="AS25">
            <v>348053.94228972908</v>
          </cell>
          <cell r="AT25">
            <v>1019274.0342767036</v>
          </cell>
          <cell r="AU25">
            <v>74784952.550145432</v>
          </cell>
          <cell r="AV25">
            <v>35268518.625995599</v>
          </cell>
          <cell r="AW25">
            <v>84277131.475184828</v>
          </cell>
          <cell r="AX25">
            <v>194330602.65132585</v>
          </cell>
          <cell r="AY25">
            <v>137588368.79099259</v>
          </cell>
          <cell r="AZ25">
            <v>60122817.634289116</v>
          </cell>
          <cell r="BA25">
            <v>55969712.147695564</v>
          </cell>
          <cell r="BB25">
            <v>253680898.57297727</v>
          </cell>
          <cell r="BC25">
            <v>5456758.6162461983</v>
          </cell>
          <cell r="BD25">
            <v>2555433.905765174</v>
          </cell>
          <cell r="BE25">
            <v>5203360.1774856485</v>
          </cell>
          <cell r="BF25">
            <v>13215552.699497022</v>
          </cell>
        </row>
        <row r="26">
          <cell r="V26">
            <v>2049</v>
          </cell>
          <cell r="W26">
            <v>10.566775404347093</v>
          </cell>
          <cell r="X26">
            <v>38.896325482798829</v>
          </cell>
          <cell r="Y26">
            <v>49.46310088714592</v>
          </cell>
          <cell r="Z26">
            <v>0</v>
          </cell>
          <cell r="AA26">
            <v>24.955733984411246</v>
          </cell>
          <cell r="AB26">
            <v>24.955733984411246</v>
          </cell>
          <cell r="AC26">
            <v>39.353262045901992</v>
          </cell>
          <cell r="AD26">
            <v>217.66849299408531</v>
          </cell>
          <cell r="AE26">
            <v>-105.42690062811263</v>
          </cell>
          <cell r="AF26">
            <v>151.59485441187468</v>
          </cell>
          <cell r="AG26">
            <v>0.33786630853480382</v>
          </cell>
          <cell r="AH26">
            <v>0.20432057106424537</v>
          </cell>
          <cell r="AI26">
            <v>0.88320000000000021</v>
          </cell>
          <cell r="AJ26">
            <v>0.36469245146782936</v>
          </cell>
          <cell r="AK26">
            <v>4912</v>
          </cell>
          <cell r="AL26">
            <v>3848</v>
          </cell>
          <cell r="AM26">
            <v>460724.58387950732</v>
          </cell>
          <cell r="AN26">
            <v>218265.60251741824</v>
          </cell>
          <cell r="AO26">
            <v>354123.65373134339</v>
          </cell>
          <cell r="AP26">
            <v>1033113.840128269</v>
          </cell>
          <cell r="AQ26">
            <v>451590.48864180414</v>
          </cell>
          <cell r="AR26">
            <v>213938.37781470915</v>
          </cell>
          <cell r="AS26">
            <v>347102.97523429262</v>
          </cell>
          <cell r="AT26">
            <v>1012631.841690806</v>
          </cell>
          <cell r="AU26">
            <v>75318244.865096539</v>
          </cell>
          <cell r="AV26">
            <v>35932056.360266142</v>
          </cell>
          <cell r="AW26">
            <v>85685785.009849697</v>
          </cell>
          <cell r="AX26">
            <v>196936086.23521239</v>
          </cell>
          <cell r="AY26">
            <v>140412466.07260546</v>
          </cell>
          <cell r="AZ26">
            <v>62093732.283217065</v>
          </cell>
          <cell r="BA26">
            <v>56909123.935749792</v>
          </cell>
          <cell r="BB26">
            <v>259415322.29157233</v>
          </cell>
          <cell r="BC26">
            <v>5522945.7731087515</v>
          </cell>
          <cell r="BD26">
            <v>2616463.5641710721</v>
          </cell>
          <cell r="BE26">
            <v>5316615.2484240811</v>
          </cell>
          <cell r="BF26">
            <v>13456024.585703906</v>
          </cell>
        </row>
        <row r="27">
          <cell r="V27">
            <v>2050</v>
          </cell>
          <cell r="W27">
            <v>10.75084822756668</v>
          </cell>
          <cell r="X27">
            <v>40.743412801818664</v>
          </cell>
          <cell r="Y27">
            <v>51.494261029385342</v>
          </cell>
          <cell r="Z27">
            <v>0</v>
          </cell>
          <cell r="AA27">
            <v>26.327352373532797</v>
          </cell>
          <cell r="AB27">
            <v>26.327352373532797</v>
          </cell>
          <cell r="AC27">
            <v>40.038794364939378</v>
          </cell>
          <cell r="AD27">
            <v>228.54923342381099</v>
          </cell>
          <cell r="AE27">
            <v>-107.56174528654678</v>
          </cell>
          <cell r="AF27">
            <v>161.02628250220357</v>
          </cell>
          <cell r="AG27">
            <v>0.33482110520398661</v>
          </cell>
          <cell r="AH27">
            <v>0.20436876031052789</v>
          </cell>
          <cell r="AI27">
            <v>0.88320000000000021</v>
          </cell>
          <cell r="AJ27">
            <v>0.36324476715977977</v>
          </cell>
          <cell r="AK27">
            <v>4912</v>
          </cell>
          <cell r="AL27">
            <v>3848</v>
          </cell>
          <cell r="AM27">
            <v>456572.05371601298</v>
          </cell>
          <cell r="AN27">
            <v>218317.08071572165</v>
          </cell>
          <cell r="AO27">
            <v>354123.65373134339</v>
          </cell>
          <cell r="AP27">
            <v>1029012.788163078</v>
          </cell>
          <cell r="AQ27">
            <v>447520.2844650661</v>
          </cell>
          <cell r="AR27">
            <v>213988.83543199211</v>
          </cell>
          <cell r="AS27">
            <v>347102.97523429262</v>
          </cell>
          <cell r="AT27">
            <v>1008612.0951313509</v>
          </cell>
          <cell r="AU27">
            <v>76093906.643655345</v>
          </cell>
          <cell r="AV27">
            <v>36632078.588507742</v>
          </cell>
          <cell r="AW27">
            <v>87347633.935423091</v>
          </cell>
          <cell r="AX27">
            <v>200073619.16758618</v>
          </cell>
          <cell r="AY27">
            <v>143719042.02422222</v>
          </cell>
          <cell r="AZ27">
            <v>64152753.722144015</v>
          </cell>
          <cell r="BA27">
            <v>58011203.474517398</v>
          </cell>
          <cell r="BB27">
            <v>265882999.22088364</v>
          </cell>
          <cell r="BC27">
            <v>5607616.2105435682</v>
          </cell>
          <cell r="BD27">
            <v>2681369.5470321178</v>
          </cell>
          <cell r="BE27">
            <v>5447218.5123557048</v>
          </cell>
          <cell r="BF27">
            <v>13736204.269931391</v>
          </cell>
        </row>
        <row r="28">
          <cell r="V28">
            <v>2051</v>
          </cell>
          <cell r="W28">
            <v>10.934424389619975</v>
          </cell>
          <cell r="X28">
            <v>42.624957949898494</v>
          </cell>
          <cell r="Y28">
            <v>53.559382339518471</v>
          </cell>
          <cell r="Z28">
            <v>0</v>
          </cell>
          <cell r="AA28">
            <v>27.753665544232675</v>
          </cell>
          <cell r="AB28">
            <v>27.753665544232675</v>
          </cell>
          <cell r="AC28">
            <v>40.589830491164165</v>
          </cell>
          <cell r="AD28">
            <v>239.53747177672599</v>
          </cell>
          <cell r="AE28">
            <v>-109.7745372656339</v>
          </cell>
          <cell r="AF28">
            <v>170.35276500225626</v>
          </cell>
          <cell r="AG28">
            <v>0.33181779103472153</v>
          </cell>
          <cell r="AH28">
            <v>0.20445517063260424</v>
          </cell>
          <cell r="AI28">
            <v>0.88320000000000021</v>
          </cell>
          <cell r="AJ28">
            <v>0.36163195957157568</v>
          </cell>
          <cell r="AK28">
            <v>4896</v>
          </cell>
          <cell r="AL28">
            <v>3864</v>
          </cell>
          <cell r="AM28">
            <v>451002.77957091853</v>
          </cell>
          <cell r="AN28">
            <v>219317.53575273909</v>
          </cell>
          <cell r="AO28">
            <v>354123.65373134339</v>
          </cell>
          <cell r="AP28">
            <v>1024443.9690550009</v>
          </cell>
          <cell r="AQ28">
            <v>442061.42396453529</v>
          </cell>
          <cell r="AR28">
            <v>214969.45594767315</v>
          </cell>
          <cell r="AS28">
            <v>347102.97523429262</v>
          </cell>
          <cell r="AT28">
            <v>1004133.855146501</v>
          </cell>
          <cell r="AU28">
            <v>76579808.387987629</v>
          </cell>
          <cell r="AV28">
            <v>37506879.875296943</v>
          </cell>
          <cell r="AW28">
            <v>89009482.860996485</v>
          </cell>
          <cell r="AX28">
            <v>203096171.12428105</v>
          </cell>
          <cell r="AY28">
            <v>146549645.62524909</v>
          </cell>
          <cell r="AZ28">
            <v>66560586.54759229</v>
          </cell>
          <cell r="BA28">
            <v>59091284.452469617</v>
          </cell>
          <cell r="BB28">
            <v>272201516.62531102</v>
          </cell>
          <cell r="BC28">
            <v>5675285.8446927723</v>
          </cell>
          <cell r="BD28">
            <v>2759827.1286367942</v>
          </cell>
          <cell r="BE28">
            <v>5581030.0604592254</v>
          </cell>
          <cell r="BF28">
            <v>14016143.033788793</v>
          </cell>
        </row>
      </sheetData>
      <sheetData sheetId="14" refreshError="1"/>
      <sheetData sheetId="15" refreshError="1">
        <row r="3">
          <cell r="H3">
            <v>39073</v>
          </cell>
        </row>
      </sheetData>
      <sheetData sheetId="16" refreshError="1"/>
      <sheetData sheetId="17" refreshError="1"/>
      <sheetData sheetId="18" refreshError="1"/>
      <sheetData sheetId="19" refreshError="1">
        <row r="4">
          <cell r="B4">
            <v>39083</v>
          </cell>
          <cell r="C4">
            <v>416</v>
          </cell>
          <cell r="D4">
            <v>328</v>
          </cell>
          <cell r="E4">
            <v>176</v>
          </cell>
        </row>
        <row r="5">
          <cell r="B5">
            <v>39114</v>
          </cell>
          <cell r="C5">
            <v>384</v>
          </cell>
          <cell r="D5">
            <v>288</v>
          </cell>
          <cell r="E5">
            <v>160</v>
          </cell>
        </row>
        <row r="6">
          <cell r="B6">
            <v>39142</v>
          </cell>
          <cell r="C6">
            <v>432</v>
          </cell>
          <cell r="D6">
            <v>312</v>
          </cell>
          <cell r="E6">
            <v>176</v>
          </cell>
        </row>
        <row r="7">
          <cell r="B7">
            <v>39173</v>
          </cell>
          <cell r="C7">
            <v>400</v>
          </cell>
          <cell r="D7">
            <v>320</v>
          </cell>
          <cell r="E7">
            <v>168</v>
          </cell>
        </row>
        <row r="8">
          <cell r="B8">
            <v>39203</v>
          </cell>
          <cell r="C8">
            <v>416</v>
          </cell>
          <cell r="D8">
            <v>328</v>
          </cell>
          <cell r="E8">
            <v>176</v>
          </cell>
        </row>
        <row r="9">
          <cell r="B9">
            <v>39234</v>
          </cell>
          <cell r="C9">
            <v>416</v>
          </cell>
          <cell r="D9">
            <v>304</v>
          </cell>
          <cell r="E9">
            <v>168</v>
          </cell>
        </row>
        <row r="10">
          <cell r="B10">
            <v>39264</v>
          </cell>
          <cell r="C10">
            <v>400</v>
          </cell>
          <cell r="D10">
            <v>344</v>
          </cell>
          <cell r="E10">
            <v>168</v>
          </cell>
        </row>
        <row r="11">
          <cell r="B11">
            <v>39295</v>
          </cell>
          <cell r="C11">
            <v>432</v>
          </cell>
          <cell r="D11">
            <v>312</v>
          </cell>
          <cell r="E11">
            <v>184</v>
          </cell>
        </row>
        <row r="12">
          <cell r="B12">
            <v>39326</v>
          </cell>
          <cell r="C12">
            <v>384</v>
          </cell>
          <cell r="D12">
            <v>336</v>
          </cell>
          <cell r="E12">
            <v>152</v>
          </cell>
        </row>
        <row r="13">
          <cell r="B13">
            <v>39356</v>
          </cell>
          <cell r="C13">
            <v>432</v>
          </cell>
          <cell r="D13">
            <v>312</v>
          </cell>
          <cell r="E13">
            <v>184</v>
          </cell>
        </row>
        <row r="14">
          <cell r="B14">
            <v>39387</v>
          </cell>
          <cell r="C14">
            <v>400</v>
          </cell>
          <cell r="D14">
            <v>320</v>
          </cell>
          <cell r="E14">
            <v>168</v>
          </cell>
        </row>
        <row r="15">
          <cell r="B15">
            <v>39417</v>
          </cell>
          <cell r="C15">
            <v>400</v>
          </cell>
          <cell r="D15">
            <v>344</v>
          </cell>
          <cell r="E15">
            <v>160</v>
          </cell>
        </row>
        <row r="16">
          <cell r="B16">
            <v>39448</v>
          </cell>
          <cell r="C16">
            <v>416</v>
          </cell>
          <cell r="D16">
            <v>328</v>
          </cell>
          <cell r="E16">
            <v>176</v>
          </cell>
        </row>
        <row r="17">
          <cell r="B17">
            <v>39479</v>
          </cell>
          <cell r="C17">
            <v>400</v>
          </cell>
          <cell r="D17">
            <v>296</v>
          </cell>
          <cell r="E17">
            <v>168</v>
          </cell>
        </row>
        <row r="18">
          <cell r="B18">
            <v>39508</v>
          </cell>
          <cell r="C18">
            <v>416</v>
          </cell>
          <cell r="D18">
            <v>328</v>
          </cell>
          <cell r="E18">
            <v>168</v>
          </cell>
        </row>
        <row r="19">
          <cell r="B19">
            <v>39539</v>
          </cell>
          <cell r="C19">
            <v>416</v>
          </cell>
          <cell r="D19">
            <v>304</v>
          </cell>
          <cell r="E19">
            <v>176</v>
          </cell>
        </row>
        <row r="20">
          <cell r="B20">
            <v>39569</v>
          </cell>
          <cell r="C20">
            <v>416</v>
          </cell>
          <cell r="D20">
            <v>328</v>
          </cell>
          <cell r="E20">
            <v>168</v>
          </cell>
        </row>
        <row r="21">
          <cell r="B21">
            <v>39600</v>
          </cell>
          <cell r="C21">
            <v>400</v>
          </cell>
          <cell r="D21">
            <v>320</v>
          </cell>
          <cell r="E21">
            <v>168</v>
          </cell>
        </row>
        <row r="22">
          <cell r="B22">
            <v>39630</v>
          </cell>
          <cell r="C22">
            <v>416</v>
          </cell>
          <cell r="D22">
            <v>328</v>
          </cell>
          <cell r="E22">
            <v>176</v>
          </cell>
        </row>
        <row r="23">
          <cell r="B23">
            <v>39661</v>
          </cell>
          <cell r="C23">
            <v>416</v>
          </cell>
          <cell r="D23">
            <v>328</v>
          </cell>
          <cell r="E23">
            <v>168</v>
          </cell>
        </row>
        <row r="24">
          <cell r="B24">
            <v>39692</v>
          </cell>
          <cell r="C24">
            <v>400</v>
          </cell>
          <cell r="D24">
            <v>320</v>
          </cell>
          <cell r="E24">
            <v>168</v>
          </cell>
        </row>
        <row r="25">
          <cell r="B25">
            <v>39722</v>
          </cell>
          <cell r="C25">
            <v>432</v>
          </cell>
          <cell r="D25">
            <v>312</v>
          </cell>
          <cell r="E25">
            <v>184</v>
          </cell>
        </row>
        <row r="26">
          <cell r="B26">
            <v>39753</v>
          </cell>
          <cell r="C26">
            <v>384</v>
          </cell>
          <cell r="D26">
            <v>336</v>
          </cell>
          <cell r="E26">
            <v>152</v>
          </cell>
        </row>
        <row r="27">
          <cell r="B27">
            <v>39783</v>
          </cell>
          <cell r="C27">
            <v>416</v>
          </cell>
          <cell r="D27">
            <v>328</v>
          </cell>
          <cell r="E27">
            <v>176</v>
          </cell>
        </row>
        <row r="28">
          <cell r="B28">
            <v>39814</v>
          </cell>
          <cell r="C28">
            <v>416</v>
          </cell>
          <cell r="D28">
            <v>328</v>
          </cell>
          <cell r="E28">
            <v>168</v>
          </cell>
        </row>
        <row r="29">
          <cell r="B29">
            <v>39845</v>
          </cell>
          <cell r="C29">
            <v>384</v>
          </cell>
          <cell r="D29">
            <v>288</v>
          </cell>
          <cell r="E29">
            <v>160</v>
          </cell>
        </row>
        <row r="30">
          <cell r="B30">
            <v>39873</v>
          </cell>
          <cell r="C30">
            <v>416</v>
          </cell>
          <cell r="D30">
            <v>328</v>
          </cell>
          <cell r="E30">
            <v>176</v>
          </cell>
        </row>
        <row r="31">
          <cell r="B31">
            <v>39904</v>
          </cell>
          <cell r="C31">
            <v>416</v>
          </cell>
          <cell r="D31">
            <v>304</v>
          </cell>
          <cell r="E31">
            <v>176</v>
          </cell>
        </row>
        <row r="32">
          <cell r="B32">
            <v>39934</v>
          </cell>
          <cell r="C32">
            <v>400</v>
          </cell>
          <cell r="D32">
            <v>344</v>
          </cell>
          <cell r="E32">
            <v>160</v>
          </cell>
        </row>
        <row r="33">
          <cell r="B33">
            <v>39965</v>
          </cell>
          <cell r="C33">
            <v>416</v>
          </cell>
          <cell r="D33">
            <v>304</v>
          </cell>
          <cell r="E33">
            <v>176</v>
          </cell>
        </row>
        <row r="34">
          <cell r="B34">
            <v>39995</v>
          </cell>
          <cell r="C34">
            <v>416</v>
          </cell>
          <cell r="D34">
            <v>328</v>
          </cell>
          <cell r="E34">
            <v>184</v>
          </cell>
        </row>
        <row r="35">
          <cell r="B35">
            <v>40026</v>
          </cell>
          <cell r="C35">
            <v>416</v>
          </cell>
          <cell r="D35">
            <v>328</v>
          </cell>
          <cell r="E35">
            <v>168</v>
          </cell>
        </row>
        <row r="36">
          <cell r="B36">
            <v>40057</v>
          </cell>
          <cell r="C36">
            <v>400</v>
          </cell>
          <cell r="D36">
            <v>320</v>
          </cell>
          <cell r="E36">
            <v>168</v>
          </cell>
        </row>
        <row r="37">
          <cell r="B37">
            <v>40087</v>
          </cell>
          <cell r="C37">
            <v>432</v>
          </cell>
          <cell r="D37">
            <v>312</v>
          </cell>
          <cell r="E37">
            <v>176</v>
          </cell>
        </row>
        <row r="38">
          <cell r="B38">
            <v>40118</v>
          </cell>
          <cell r="C38">
            <v>384</v>
          </cell>
          <cell r="D38">
            <v>336</v>
          </cell>
          <cell r="E38">
            <v>160</v>
          </cell>
        </row>
        <row r="39">
          <cell r="B39">
            <v>40148</v>
          </cell>
          <cell r="C39">
            <v>416</v>
          </cell>
          <cell r="D39">
            <v>328</v>
          </cell>
          <cell r="E39">
            <v>176</v>
          </cell>
        </row>
        <row r="40">
          <cell r="B40">
            <v>40179</v>
          </cell>
          <cell r="C40">
            <v>400</v>
          </cell>
          <cell r="D40">
            <v>344</v>
          </cell>
          <cell r="E40">
            <v>160</v>
          </cell>
        </row>
        <row r="41">
          <cell r="B41">
            <v>40210</v>
          </cell>
          <cell r="C41">
            <v>384</v>
          </cell>
          <cell r="D41">
            <v>288</v>
          </cell>
          <cell r="E41">
            <v>160</v>
          </cell>
        </row>
        <row r="42">
          <cell r="B42">
            <v>40238</v>
          </cell>
          <cell r="C42">
            <v>432</v>
          </cell>
          <cell r="D42">
            <v>312</v>
          </cell>
          <cell r="E42">
            <v>184</v>
          </cell>
        </row>
        <row r="43">
          <cell r="B43">
            <v>40269</v>
          </cell>
          <cell r="C43">
            <v>416</v>
          </cell>
          <cell r="D43">
            <v>304</v>
          </cell>
          <cell r="E43">
            <v>176</v>
          </cell>
        </row>
        <row r="44">
          <cell r="B44">
            <v>40299</v>
          </cell>
          <cell r="C44">
            <v>400</v>
          </cell>
          <cell r="D44">
            <v>344</v>
          </cell>
          <cell r="E44">
            <v>160</v>
          </cell>
        </row>
        <row r="45">
          <cell r="B45">
            <v>40330</v>
          </cell>
          <cell r="C45">
            <v>416</v>
          </cell>
          <cell r="D45">
            <v>304</v>
          </cell>
          <cell r="E45">
            <v>176</v>
          </cell>
        </row>
        <row r="46">
          <cell r="B46">
            <v>40360</v>
          </cell>
          <cell r="C46">
            <v>416</v>
          </cell>
          <cell r="D46">
            <v>328</v>
          </cell>
          <cell r="E46">
            <v>168</v>
          </cell>
        </row>
        <row r="47">
          <cell r="B47">
            <v>40391</v>
          </cell>
          <cell r="C47">
            <v>416</v>
          </cell>
          <cell r="D47">
            <v>328</v>
          </cell>
          <cell r="E47">
            <v>176</v>
          </cell>
        </row>
        <row r="48">
          <cell r="B48">
            <v>40422</v>
          </cell>
          <cell r="C48">
            <v>400</v>
          </cell>
          <cell r="D48">
            <v>320</v>
          </cell>
          <cell r="E48">
            <v>168</v>
          </cell>
        </row>
        <row r="49">
          <cell r="B49">
            <v>40452</v>
          </cell>
          <cell r="C49">
            <v>416</v>
          </cell>
          <cell r="D49">
            <v>328</v>
          </cell>
          <cell r="E49">
            <v>168</v>
          </cell>
        </row>
        <row r="50">
          <cell r="B50">
            <v>40483</v>
          </cell>
          <cell r="C50">
            <v>400</v>
          </cell>
          <cell r="D50">
            <v>320</v>
          </cell>
          <cell r="E50">
            <v>168</v>
          </cell>
        </row>
        <row r="51">
          <cell r="B51">
            <v>40513</v>
          </cell>
          <cell r="C51">
            <v>416</v>
          </cell>
          <cell r="D51">
            <v>328</v>
          </cell>
          <cell r="E51">
            <v>184</v>
          </cell>
        </row>
        <row r="52">
          <cell r="B52">
            <v>40544</v>
          </cell>
          <cell r="C52">
            <v>400</v>
          </cell>
          <cell r="D52">
            <v>344</v>
          </cell>
          <cell r="E52">
            <v>168</v>
          </cell>
        </row>
        <row r="53">
          <cell r="B53">
            <v>40575</v>
          </cell>
          <cell r="C53">
            <v>384</v>
          </cell>
          <cell r="D53">
            <v>288</v>
          </cell>
          <cell r="E53">
            <v>160</v>
          </cell>
        </row>
        <row r="54">
          <cell r="B54">
            <v>40603</v>
          </cell>
          <cell r="C54">
            <v>432</v>
          </cell>
          <cell r="D54">
            <v>312</v>
          </cell>
          <cell r="E54">
            <v>184</v>
          </cell>
        </row>
        <row r="55">
          <cell r="B55">
            <v>40634</v>
          </cell>
          <cell r="C55">
            <v>416</v>
          </cell>
          <cell r="D55">
            <v>304</v>
          </cell>
          <cell r="E55">
            <v>168</v>
          </cell>
        </row>
        <row r="56">
          <cell r="B56">
            <v>40664</v>
          </cell>
          <cell r="C56">
            <v>400</v>
          </cell>
          <cell r="D56">
            <v>344</v>
          </cell>
          <cell r="E56">
            <v>168</v>
          </cell>
        </row>
        <row r="57">
          <cell r="B57">
            <v>40695</v>
          </cell>
          <cell r="C57">
            <v>416</v>
          </cell>
          <cell r="D57">
            <v>304</v>
          </cell>
          <cell r="E57">
            <v>176</v>
          </cell>
        </row>
        <row r="58">
          <cell r="B58">
            <v>40725</v>
          </cell>
          <cell r="C58">
            <v>400</v>
          </cell>
          <cell r="D58">
            <v>344</v>
          </cell>
          <cell r="E58">
            <v>160</v>
          </cell>
        </row>
        <row r="59">
          <cell r="B59">
            <v>40756</v>
          </cell>
          <cell r="C59">
            <v>432</v>
          </cell>
          <cell r="D59">
            <v>312</v>
          </cell>
          <cell r="E59">
            <v>184</v>
          </cell>
        </row>
        <row r="60">
          <cell r="B60">
            <v>40787</v>
          </cell>
          <cell r="C60">
            <v>400</v>
          </cell>
          <cell r="D60">
            <v>320</v>
          </cell>
          <cell r="E60">
            <v>168</v>
          </cell>
        </row>
        <row r="61">
          <cell r="B61">
            <v>40817</v>
          </cell>
          <cell r="C61">
            <v>416</v>
          </cell>
          <cell r="D61">
            <v>328</v>
          </cell>
          <cell r="E61">
            <v>168</v>
          </cell>
        </row>
        <row r="62">
          <cell r="B62">
            <v>40848</v>
          </cell>
          <cell r="C62">
            <v>400</v>
          </cell>
          <cell r="D62">
            <v>320</v>
          </cell>
          <cell r="E62">
            <v>168</v>
          </cell>
        </row>
        <row r="63">
          <cell r="B63">
            <v>40878</v>
          </cell>
          <cell r="C63">
            <v>416</v>
          </cell>
          <cell r="D63">
            <v>328</v>
          </cell>
          <cell r="E63">
            <v>168</v>
          </cell>
        </row>
        <row r="64">
          <cell r="B64">
            <v>40909</v>
          </cell>
          <cell r="C64">
            <v>400</v>
          </cell>
          <cell r="D64">
            <v>344</v>
          </cell>
          <cell r="E64">
            <v>168</v>
          </cell>
        </row>
        <row r="65">
          <cell r="B65">
            <v>40940</v>
          </cell>
          <cell r="C65">
            <v>400</v>
          </cell>
          <cell r="D65">
            <v>296</v>
          </cell>
          <cell r="E65">
            <v>168</v>
          </cell>
        </row>
        <row r="66">
          <cell r="B66">
            <v>40969</v>
          </cell>
          <cell r="C66">
            <v>432</v>
          </cell>
          <cell r="D66">
            <v>312</v>
          </cell>
          <cell r="E66">
            <v>176</v>
          </cell>
        </row>
        <row r="67">
          <cell r="B67">
            <v>41000</v>
          </cell>
          <cell r="C67">
            <v>400</v>
          </cell>
          <cell r="D67">
            <v>320</v>
          </cell>
          <cell r="E67">
            <v>168</v>
          </cell>
        </row>
        <row r="68">
          <cell r="B68">
            <v>41030</v>
          </cell>
          <cell r="C68">
            <v>416</v>
          </cell>
          <cell r="D68">
            <v>328</v>
          </cell>
          <cell r="E68">
            <v>176</v>
          </cell>
        </row>
        <row r="69">
          <cell r="B69">
            <v>41061</v>
          </cell>
          <cell r="C69">
            <v>416</v>
          </cell>
          <cell r="D69">
            <v>304</v>
          </cell>
          <cell r="E69">
            <v>168</v>
          </cell>
        </row>
        <row r="70">
          <cell r="B70">
            <v>41091</v>
          </cell>
          <cell r="C70">
            <v>400</v>
          </cell>
          <cell r="D70">
            <v>344</v>
          </cell>
          <cell r="E70">
            <v>168</v>
          </cell>
        </row>
        <row r="71">
          <cell r="B71">
            <v>41122</v>
          </cell>
          <cell r="C71">
            <v>432</v>
          </cell>
          <cell r="D71">
            <v>312</v>
          </cell>
          <cell r="E71">
            <v>184</v>
          </cell>
        </row>
        <row r="72">
          <cell r="B72">
            <v>41153</v>
          </cell>
          <cell r="C72">
            <v>384</v>
          </cell>
          <cell r="D72">
            <v>336</v>
          </cell>
          <cell r="E72">
            <v>152</v>
          </cell>
        </row>
        <row r="73">
          <cell r="B73">
            <v>41183</v>
          </cell>
          <cell r="C73">
            <v>432</v>
          </cell>
          <cell r="D73">
            <v>312</v>
          </cell>
          <cell r="E73">
            <v>184</v>
          </cell>
        </row>
        <row r="74">
          <cell r="B74">
            <v>41214</v>
          </cell>
          <cell r="C74">
            <v>400</v>
          </cell>
          <cell r="D74">
            <v>320</v>
          </cell>
          <cell r="E74">
            <v>168</v>
          </cell>
        </row>
        <row r="75">
          <cell r="B75">
            <v>41244</v>
          </cell>
          <cell r="C75">
            <v>400</v>
          </cell>
          <cell r="D75">
            <v>344</v>
          </cell>
          <cell r="E75">
            <v>160</v>
          </cell>
        </row>
        <row r="76">
          <cell r="B76">
            <v>41275</v>
          </cell>
          <cell r="C76">
            <v>416</v>
          </cell>
          <cell r="D76">
            <v>328</v>
          </cell>
          <cell r="E76">
            <v>176</v>
          </cell>
        </row>
        <row r="77">
          <cell r="B77">
            <v>41306</v>
          </cell>
          <cell r="C77">
            <v>384</v>
          </cell>
          <cell r="D77">
            <v>288</v>
          </cell>
          <cell r="E77">
            <v>160</v>
          </cell>
        </row>
        <row r="78">
          <cell r="B78">
            <v>41334</v>
          </cell>
          <cell r="C78">
            <v>416</v>
          </cell>
          <cell r="D78">
            <v>328</v>
          </cell>
          <cell r="E78">
            <v>168</v>
          </cell>
        </row>
        <row r="79">
          <cell r="B79">
            <v>41365</v>
          </cell>
          <cell r="C79">
            <v>416</v>
          </cell>
          <cell r="D79">
            <v>304</v>
          </cell>
          <cell r="E79">
            <v>176</v>
          </cell>
        </row>
        <row r="80">
          <cell r="B80">
            <v>41395</v>
          </cell>
          <cell r="C80">
            <v>416</v>
          </cell>
          <cell r="D80">
            <v>328</v>
          </cell>
          <cell r="E80">
            <v>176</v>
          </cell>
        </row>
        <row r="81">
          <cell r="B81">
            <v>41426</v>
          </cell>
          <cell r="C81">
            <v>400</v>
          </cell>
          <cell r="D81">
            <v>320</v>
          </cell>
          <cell r="E81">
            <v>160</v>
          </cell>
        </row>
        <row r="82">
          <cell r="B82">
            <v>41456</v>
          </cell>
          <cell r="C82">
            <v>416</v>
          </cell>
          <cell r="D82">
            <v>328</v>
          </cell>
          <cell r="E82">
            <v>176</v>
          </cell>
        </row>
        <row r="83">
          <cell r="B83">
            <v>41487</v>
          </cell>
          <cell r="C83">
            <v>432</v>
          </cell>
          <cell r="D83">
            <v>312</v>
          </cell>
          <cell r="E83">
            <v>176</v>
          </cell>
        </row>
        <row r="84">
          <cell r="B84">
            <v>41518</v>
          </cell>
          <cell r="C84">
            <v>384</v>
          </cell>
          <cell r="D84">
            <v>336</v>
          </cell>
          <cell r="E84">
            <v>160</v>
          </cell>
        </row>
        <row r="85">
          <cell r="B85">
            <v>41548</v>
          </cell>
          <cell r="C85">
            <v>432</v>
          </cell>
          <cell r="D85">
            <v>312</v>
          </cell>
          <cell r="E85">
            <v>184</v>
          </cell>
        </row>
        <row r="86">
          <cell r="B86">
            <v>41579</v>
          </cell>
          <cell r="C86">
            <v>400</v>
          </cell>
          <cell r="D86">
            <v>320</v>
          </cell>
          <cell r="E86">
            <v>160</v>
          </cell>
        </row>
        <row r="87">
          <cell r="B87">
            <v>41609</v>
          </cell>
          <cell r="C87">
            <v>400</v>
          </cell>
          <cell r="D87">
            <v>344</v>
          </cell>
          <cell r="E87">
            <v>168</v>
          </cell>
        </row>
        <row r="88">
          <cell r="B88">
            <v>41640</v>
          </cell>
          <cell r="C88">
            <v>416</v>
          </cell>
          <cell r="D88">
            <v>328</v>
          </cell>
          <cell r="E88">
            <v>176</v>
          </cell>
        </row>
        <row r="89">
          <cell r="B89">
            <v>41671</v>
          </cell>
          <cell r="C89">
            <v>384</v>
          </cell>
          <cell r="D89">
            <v>288</v>
          </cell>
          <cell r="E89">
            <v>160</v>
          </cell>
        </row>
        <row r="90">
          <cell r="B90">
            <v>41699</v>
          </cell>
          <cell r="C90">
            <v>416</v>
          </cell>
          <cell r="D90">
            <v>328</v>
          </cell>
          <cell r="E90">
            <v>168</v>
          </cell>
        </row>
        <row r="91">
          <cell r="B91">
            <v>41730</v>
          </cell>
          <cell r="C91">
            <v>416</v>
          </cell>
          <cell r="D91">
            <v>304</v>
          </cell>
          <cell r="E91">
            <v>176</v>
          </cell>
        </row>
        <row r="92">
          <cell r="B92">
            <v>41760</v>
          </cell>
          <cell r="C92">
            <v>416</v>
          </cell>
          <cell r="D92">
            <v>328</v>
          </cell>
          <cell r="E92">
            <v>168</v>
          </cell>
        </row>
        <row r="93">
          <cell r="B93">
            <v>41791</v>
          </cell>
          <cell r="C93">
            <v>400</v>
          </cell>
          <cell r="D93">
            <v>320</v>
          </cell>
          <cell r="E93">
            <v>168</v>
          </cell>
        </row>
        <row r="94">
          <cell r="B94">
            <v>41821</v>
          </cell>
          <cell r="C94">
            <v>416</v>
          </cell>
          <cell r="D94">
            <v>328</v>
          </cell>
          <cell r="E94">
            <v>176</v>
          </cell>
        </row>
        <row r="95">
          <cell r="B95">
            <v>41852</v>
          </cell>
          <cell r="C95">
            <v>416</v>
          </cell>
          <cell r="D95">
            <v>328</v>
          </cell>
          <cell r="E95">
            <v>168</v>
          </cell>
        </row>
        <row r="96">
          <cell r="B96">
            <v>41883</v>
          </cell>
          <cell r="C96">
            <v>400</v>
          </cell>
          <cell r="D96">
            <v>320</v>
          </cell>
          <cell r="E96">
            <v>168</v>
          </cell>
        </row>
        <row r="97">
          <cell r="B97">
            <v>41913</v>
          </cell>
          <cell r="C97">
            <v>432</v>
          </cell>
          <cell r="D97">
            <v>312</v>
          </cell>
          <cell r="E97">
            <v>184</v>
          </cell>
        </row>
        <row r="98">
          <cell r="B98">
            <v>41944</v>
          </cell>
          <cell r="C98">
            <v>384</v>
          </cell>
          <cell r="D98">
            <v>336</v>
          </cell>
          <cell r="E98">
            <v>152</v>
          </cell>
        </row>
        <row r="99">
          <cell r="B99">
            <v>41974</v>
          </cell>
          <cell r="C99">
            <v>416</v>
          </cell>
          <cell r="D99">
            <v>328</v>
          </cell>
          <cell r="E99">
            <v>176</v>
          </cell>
        </row>
        <row r="100">
          <cell r="B100">
            <v>42005</v>
          </cell>
          <cell r="C100">
            <v>416</v>
          </cell>
          <cell r="D100">
            <v>328</v>
          </cell>
          <cell r="E100">
            <v>168</v>
          </cell>
        </row>
        <row r="101">
          <cell r="B101">
            <v>42036</v>
          </cell>
          <cell r="C101">
            <v>384</v>
          </cell>
          <cell r="D101">
            <v>288</v>
          </cell>
          <cell r="E101">
            <v>160</v>
          </cell>
        </row>
        <row r="102">
          <cell r="B102">
            <v>42064</v>
          </cell>
          <cell r="C102">
            <v>416</v>
          </cell>
          <cell r="D102">
            <v>328</v>
          </cell>
          <cell r="E102">
            <v>176</v>
          </cell>
        </row>
        <row r="103">
          <cell r="B103">
            <v>42095</v>
          </cell>
          <cell r="C103">
            <v>416</v>
          </cell>
          <cell r="D103">
            <v>304</v>
          </cell>
          <cell r="E103">
            <v>176</v>
          </cell>
        </row>
        <row r="104">
          <cell r="B104">
            <v>42125</v>
          </cell>
          <cell r="C104">
            <v>400</v>
          </cell>
          <cell r="D104">
            <v>344</v>
          </cell>
          <cell r="E104">
            <v>160</v>
          </cell>
        </row>
        <row r="105">
          <cell r="B105">
            <v>42156</v>
          </cell>
          <cell r="C105">
            <v>416</v>
          </cell>
          <cell r="D105">
            <v>304</v>
          </cell>
          <cell r="E105">
            <v>176</v>
          </cell>
        </row>
        <row r="106">
          <cell r="B106">
            <v>42186</v>
          </cell>
          <cell r="C106">
            <v>416</v>
          </cell>
          <cell r="D106">
            <v>328</v>
          </cell>
          <cell r="E106">
            <v>184</v>
          </cell>
        </row>
        <row r="107">
          <cell r="B107">
            <v>42217</v>
          </cell>
          <cell r="C107">
            <v>416</v>
          </cell>
          <cell r="D107">
            <v>328</v>
          </cell>
          <cell r="E107">
            <v>168</v>
          </cell>
        </row>
        <row r="108">
          <cell r="B108">
            <v>42248</v>
          </cell>
          <cell r="C108">
            <v>400</v>
          </cell>
          <cell r="D108">
            <v>320</v>
          </cell>
          <cell r="E108">
            <v>168</v>
          </cell>
        </row>
        <row r="109">
          <cell r="B109">
            <v>42278</v>
          </cell>
          <cell r="C109">
            <v>432</v>
          </cell>
          <cell r="D109">
            <v>312</v>
          </cell>
          <cell r="E109">
            <v>176</v>
          </cell>
        </row>
        <row r="110">
          <cell r="B110">
            <v>42309</v>
          </cell>
          <cell r="C110">
            <v>384</v>
          </cell>
          <cell r="D110">
            <v>336</v>
          </cell>
          <cell r="E110">
            <v>160</v>
          </cell>
        </row>
        <row r="111">
          <cell r="B111">
            <v>42339</v>
          </cell>
          <cell r="C111">
            <v>416</v>
          </cell>
          <cell r="D111">
            <v>328</v>
          </cell>
          <cell r="E111">
            <v>176</v>
          </cell>
        </row>
        <row r="112">
          <cell r="B112">
            <v>42370</v>
          </cell>
          <cell r="C112">
            <v>400</v>
          </cell>
          <cell r="D112">
            <v>344</v>
          </cell>
          <cell r="E112">
            <v>160</v>
          </cell>
        </row>
        <row r="113">
          <cell r="B113">
            <v>42401</v>
          </cell>
          <cell r="C113">
            <v>400</v>
          </cell>
          <cell r="D113">
            <v>296</v>
          </cell>
          <cell r="E113">
            <v>168</v>
          </cell>
        </row>
        <row r="114">
          <cell r="B114">
            <v>42430</v>
          </cell>
          <cell r="C114">
            <v>432</v>
          </cell>
          <cell r="D114">
            <v>312</v>
          </cell>
          <cell r="E114">
            <v>184</v>
          </cell>
        </row>
        <row r="115">
          <cell r="B115">
            <v>42461</v>
          </cell>
          <cell r="C115">
            <v>416</v>
          </cell>
          <cell r="D115">
            <v>304</v>
          </cell>
          <cell r="E115">
            <v>168</v>
          </cell>
        </row>
        <row r="116">
          <cell r="B116">
            <v>42491</v>
          </cell>
          <cell r="C116">
            <v>400</v>
          </cell>
          <cell r="D116">
            <v>344</v>
          </cell>
          <cell r="E116">
            <v>168</v>
          </cell>
        </row>
        <row r="117">
          <cell r="B117">
            <v>42522</v>
          </cell>
          <cell r="C117">
            <v>416</v>
          </cell>
          <cell r="D117">
            <v>304</v>
          </cell>
          <cell r="E117">
            <v>176</v>
          </cell>
        </row>
        <row r="118">
          <cell r="B118">
            <v>42552</v>
          </cell>
          <cell r="C118">
            <v>400</v>
          </cell>
          <cell r="D118">
            <v>344</v>
          </cell>
          <cell r="E118">
            <v>160</v>
          </cell>
        </row>
        <row r="119">
          <cell r="B119">
            <v>42583</v>
          </cell>
          <cell r="C119">
            <v>432</v>
          </cell>
          <cell r="D119">
            <v>312</v>
          </cell>
          <cell r="E119">
            <v>184</v>
          </cell>
        </row>
        <row r="120">
          <cell r="B120">
            <v>42614</v>
          </cell>
          <cell r="C120">
            <v>400</v>
          </cell>
          <cell r="D120">
            <v>320</v>
          </cell>
          <cell r="E120">
            <v>168</v>
          </cell>
        </row>
        <row r="121">
          <cell r="B121">
            <v>42644</v>
          </cell>
          <cell r="C121">
            <v>416</v>
          </cell>
          <cell r="D121">
            <v>328</v>
          </cell>
          <cell r="E121">
            <v>168</v>
          </cell>
        </row>
        <row r="122">
          <cell r="B122">
            <v>42675</v>
          </cell>
          <cell r="C122">
            <v>400</v>
          </cell>
          <cell r="D122">
            <v>320</v>
          </cell>
          <cell r="E122">
            <v>168</v>
          </cell>
        </row>
        <row r="123">
          <cell r="B123">
            <v>42705</v>
          </cell>
          <cell r="C123">
            <v>416</v>
          </cell>
          <cell r="D123">
            <v>328</v>
          </cell>
          <cell r="E123">
            <v>168</v>
          </cell>
        </row>
        <row r="124">
          <cell r="B124">
            <v>42736</v>
          </cell>
          <cell r="C124">
            <v>400</v>
          </cell>
          <cell r="D124">
            <v>344</v>
          </cell>
          <cell r="E124">
            <v>168</v>
          </cell>
        </row>
        <row r="125">
          <cell r="B125">
            <v>42767</v>
          </cell>
          <cell r="C125">
            <v>384</v>
          </cell>
          <cell r="D125">
            <v>288</v>
          </cell>
          <cell r="E125">
            <v>160</v>
          </cell>
        </row>
        <row r="126">
          <cell r="B126">
            <v>42795</v>
          </cell>
          <cell r="C126">
            <v>432</v>
          </cell>
          <cell r="D126">
            <v>312</v>
          </cell>
          <cell r="E126">
            <v>184</v>
          </cell>
        </row>
        <row r="127">
          <cell r="B127">
            <v>42826</v>
          </cell>
          <cell r="C127">
            <v>400</v>
          </cell>
          <cell r="D127">
            <v>320</v>
          </cell>
          <cell r="E127">
            <v>160</v>
          </cell>
        </row>
        <row r="128">
          <cell r="B128">
            <v>42856</v>
          </cell>
          <cell r="C128">
            <v>416</v>
          </cell>
          <cell r="D128">
            <v>328</v>
          </cell>
          <cell r="E128">
            <v>176</v>
          </cell>
        </row>
        <row r="129">
          <cell r="B129">
            <v>42887</v>
          </cell>
          <cell r="C129">
            <v>416</v>
          </cell>
          <cell r="D129">
            <v>304</v>
          </cell>
          <cell r="E129">
            <v>176</v>
          </cell>
        </row>
        <row r="130">
          <cell r="B130">
            <v>42917</v>
          </cell>
          <cell r="C130">
            <v>400</v>
          </cell>
          <cell r="D130">
            <v>344</v>
          </cell>
          <cell r="E130">
            <v>160</v>
          </cell>
        </row>
        <row r="131">
          <cell r="B131">
            <v>42948</v>
          </cell>
          <cell r="C131">
            <v>432</v>
          </cell>
          <cell r="D131">
            <v>312</v>
          </cell>
          <cell r="E131">
            <v>184</v>
          </cell>
        </row>
        <row r="132">
          <cell r="B132">
            <v>42979</v>
          </cell>
          <cell r="C132">
            <v>400</v>
          </cell>
          <cell r="D132">
            <v>320</v>
          </cell>
          <cell r="E132">
            <v>160</v>
          </cell>
        </row>
        <row r="133">
          <cell r="B133">
            <v>43009</v>
          </cell>
          <cell r="C133">
            <v>416</v>
          </cell>
          <cell r="D133">
            <v>328</v>
          </cell>
          <cell r="E133">
            <v>176</v>
          </cell>
        </row>
        <row r="134">
          <cell r="B134">
            <v>43040</v>
          </cell>
          <cell r="C134">
            <v>400</v>
          </cell>
          <cell r="D134">
            <v>320</v>
          </cell>
          <cell r="E134">
            <v>168</v>
          </cell>
        </row>
        <row r="135">
          <cell r="B135">
            <v>43070</v>
          </cell>
          <cell r="C135">
            <v>400</v>
          </cell>
          <cell r="D135">
            <v>344</v>
          </cell>
          <cell r="E135">
            <v>160</v>
          </cell>
        </row>
        <row r="136">
          <cell r="B136">
            <v>43101</v>
          </cell>
          <cell r="C136">
            <v>416</v>
          </cell>
          <cell r="D136">
            <v>328</v>
          </cell>
          <cell r="E136">
            <v>176</v>
          </cell>
        </row>
        <row r="137">
          <cell r="B137">
            <v>43132</v>
          </cell>
          <cell r="C137">
            <v>384</v>
          </cell>
          <cell r="D137">
            <v>288</v>
          </cell>
          <cell r="E137">
            <v>160</v>
          </cell>
        </row>
        <row r="138">
          <cell r="B138">
            <v>43160</v>
          </cell>
          <cell r="C138">
            <v>432</v>
          </cell>
          <cell r="D138">
            <v>312</v>
          </cell>
          <cell r="E138">
            <v>176</v>
          </cell>
        </row>
        <row r="139">
          <cell r="B139">
            <v>43191</v>
          </cell>
          <cell r="C139">
            <v>400</v>
          </cell>
          <cell r="D139">
            <v>320</v>
          </cell>
          <cell r="E139">
            <v>168</v>
          </cell>
        </row>
        <row r="140">
          <cell r="B140">
            <v>43221</v>
          </cell>
          <cell r="C140">
            <v>416</v>
          </cell>
          <cell r="D140">
            <v>328</v>
          </cell>
          <cell r="E140">
            <v>176</v>
          </cell>
        </row>
        <row r="141">
          <cell r="B141">
            <v>43252</v>
          </cell>
          <cell r="C141">
            <v>416</v>
          </cell>
          <cell r="D141">
            <v>304</v>
          </cell>
          <cell r="E141">
            <v>168</v>
          </cell>
        </row>
        <row r="142">
          <cell r="B142">
            <v>43282</v>
          </cell>
          <cell r="C142">
            <v>400</v>
          </cell>
          <cell r="D142">
            <v>344</v>
          </cell>
          <cell r="E142">
            <v>168</v>
          </cell>
        </row>
        <row r="143">
          <cell r="B143">
            <v>43313</v>
          </cell>
          <cell r="C143">
            <v>432</v>
          </cell>
          <cell r="D143">
            <v>312</v>
          </cell>
          <cell r="E143">
            <v>184</v>
          </cell>
        </row>
        <row r="144">
          <cell r="B144">
            <v>43344</v>
          </cell>
          <cell r="C144">
            <v>384</v>
          </cell>
          <cell r="D144">
            <v>336</v>
          </cell>
          <cell r="E144">
            <v>152</v>
          </cell>
        </row>
        <row r="145">
          <cell r="B145">
            <v>43374</v>
          </cell>
          <cell r="C145">
            <v>432</v>
          </cell>
          <cell r="D145">
            <v>312</v>
          </cell>
          <cell r="E145">
            <v>184</v>
          </cell>
        </row>
        <row r="146">
          <cell r="B146">
            <v>43405</v>
          </cell>
          <cell r="C146">
            <v>400</v>
          </cell>
          <cell r="D146">
            <v>320</v>
          </cell>
          <cell r="E146">
            <v>168</v>
          </cell>
        </row>
        <row r="147">
          <cell r="B147">
            <v>43435</v>
          </cell>
          <cell r="C147">
            <v>400</v>
          </cell>
          <cell r="D147">
            <v>344</v>
          </cell>
          <cell r="E147">
            <v>160</v>
          </cell>
        </row>
        <row r="148">
          <cell r="B148">
            <v>43466</v>
          </cell>
          <cell r="C148">
            <v>416</v>
          </cell>
          <cell r="D148">
            <v>328</v>
          </cell>
          <cell r="E148">
            <v>176</v>
          </cell>
        </row>
        <row r="149">
          <cell r="B149">
            <v>43497</v>
          </cell>
          <cell r="C149">
            <v>384</v>
          </cell>
          <cell r="D149">
            <v>288</v>
          </cell>
          <cell r="E149">
            <v>160</v>
          </cell>
        </row>
        <row r="150">
          <cell r="B150">
            <v>43525</v>
          </cell>
          <cell r="C150">
            <v>416</v>
          </cell>
          <cell r="D150">
            <v>328</v>
          </cell>
          <cell r="E150">
            <v>168</v>
          </cell>
        </row>
        <row r="151">
          <cell r="B151">
            <v>43556</v>
          </cell>
          <cell r="C151">
            <v>416</v>
          </cell>
          <cell r="D151">
            <v>304</v>
          </cell>
          <cell r="E151">
            <v>176</v>
          </cell>
        </row>
        <row r="152">
          <cell r="B152">
            <v>43586</v>
          </cell>
          <cell r="C152">
            <v>416</v>
          </cell>
          <cell r="D152">
            <v>328</v>
          </cell>
          <cell r="E152">
            <v>176</v>
          </cell>
        </row>
        <row r="153">
          <cell r="B153">
            <v>43617</v>
          </cell>
          <cell r="C153">
            <v>400</v>
          </cell>
          <cell r="D153">
            <v>320</v>
          </cell>
          <cell r="E153">
            <v>160</v>
          </cell>
        </row>
        <row r="154">
          <cell r="B154">
            <v>43647</v>
          </cell>
          <cell r="C154">
            <v>416</v>
          </cell>
          <cell r="D154">
            <v>328</v>
          </cell>
          <cell r="E154">
            <v>176</v>
          </cell>
        </row>
        <row r="155">
          <cell r="B155">
            <v>43678</v>
          </cell>
          <cell r="C155">
            <v>432</v>
          </cell>
          <cell r="D155">
            <v>312</v>
          </cell>
          <cell r="E155">
            <v>176</v>
          </cell>
        </row>
        <row r="156">
          <cell r="B156">
            <v>43709</v>
          </cell>
          <cell r="C156">
            <v>384</v>
          </cell>
          <cell r="D156">
            <v>336</v>
          </cell>
          <cell r="E156">
            <v>160</v>
          </cell>
        </row>
        <row r="157">
          <cell r="B157">
            <v>43739</v>
          </cell>
          <cell r="C157">
            <v>432</v>
          </cell>
          <cell r="D157">
            <v>312</v>
          </cell>
          <cell r="E157">
            <v>184</v>
          </cell>
        </row>
        <row r="158">
          <cell r="B158">
            <v>43770</v>
          </cell>
          <cell r="C158">
            <v>400</v>
          </cell>
          <cell r="D158">
            <v>320</v>
          </cell>
          <cell r="E158">
            <v>160</v>
          </cell>
        </row>
        <row r="159">
          <cell r="B159">
            <v>43800</v>
          </cell>
          <cell r="C159">
            <v>400</v>
          </cell>
          <cell r="D159">
            <v>344</v>
          </cell>
          <cell r="E159">
            <v>168</v>
          </cell>
        </row>
        <row r="160">
          <cell r="B160">
            <v>43831</v>
          </cell>
          <cell r="C160">
            <v>416</v>
          </cell>
          <cell r="D160">
            <v>328</v>
          </cell>
          <cell r="E160">
            <v>176</v>
          </cell>
        </row>
        <row r="161">
          <cell r="B161">
            <v>43862</v>
          </cell>
          <cell r="C161">
            <v>400</v>
          </cell>
          <cell r="D161">
            <v>296</v>
          </cell>
          <cell r="E161">
            <v>160</v>
          </cell>
        </row>
        <row r="162">
          <cell r="B162">
            <v>43891</v>
          </cell>
          <cell r="C162">
            <v>416</v>
          </cell>
          <cell r="D162">
            <v>328</v>
          </cell>
          <cell r="E162">
            <v>176</v>
          </cell>
        </row>
        <row r="163">
          <cell r="B163">
            <v>43922</v>
          </cell>
          <cell r="C163">
            <v>416</v>
          </cell>
          <cell r="D163">
            <v>304</v>
          </cell>
          <cell r="E163">
            <v>176</v>
          </cell>
        </row>
        <row r="164">
          <cell r="B164">
            <v>43952</v>
          </cell>
          <cell r="C164">
            <v>400</v>
          </cell>
          <cell r="D164">
            <v>344</v>
          </cell>
          <cell r="E164">
            <v>160</v>
          </cell>
        </row>
        <row r="165">
          <cell r="B165">
            <v>43983</v>
          </cell>
          <cell r="C165">
            <v>416</v>
          </cell>
          <cell r="D165">
            <v>304</v>
          </cell>
          <cell r="E165">
            <v>176</v>
          </cell>
        </row>
        <row r="166">
          <cell r="B166">
            <v>44013</v>
          </cell>
          <cell r="C166">
            <v>416</v>
          </cell>
          <cell r="D166">
            <v>328</v>
          </cell>
          <cell r="E166">
            <v>184</v>
          </cell>
        </row>
        <row r="167">
          <cell r="B167">
            <v>44044</v>
          </cell>
          <cell r="C167">
            <v>416</v>
          </cell>
          <cell r="D167">
            <v>328</v>
          </cell>
          <cell r="E167">
            <v>168</v>
          </cell>
        </row>
        <row r="168">
          <cell r="B168">
            <v>44075</v>
          </cell>
          <cell r="C168">
            <v>400</v>
          </cell>
          <cell r="D168">
            <v>320</v>
          </cell>
          <cell r="E168">
            <v>168</v>
          </cell>
        </row>
        <row r="169">
          <cell r="B169">
            <v>44105</v>
          </cell>
          <cell r="C169">
            <v>432</v>
          </cell>
          <cell r="D169">
            <v>312</v>
          </cell>
          <cell r="E169">
            <v>176</v>
          </cell>
        </row>
        <row r="170">
          <cell r="B170">
            <v>44136</v>
          </cell>
          <cell r="C170">
            <v>384</v>
          </cell>
          <cell r="D170">
            <v>336</v>
          </cell>
          <cell r="E170">
            <v>160</v>
          </cell>
        </row>
        <row r="171">
          <cell r="B171">
            <v>44166</v>
          </cell>
          <cell r="C171">
            <v>416</v>
          </cell>
          <cell r="D171">
            <v>328</v>
          </cell>
          <cell r="E171">
            <v>176</v>
          </cell>
        </row>
        <row r="172">
          <cell r="B172">
            <v>44197</v>
          </cell>
          <cell r="C172">
            <v>400</v>
          </cell>
          <cell r="D172">
            <v>344</v>
          </cell>
          <cell r="E172">
            <v>160</v>
          </cell>
        </row>
        <row r="173">
          <cell r="B173">
            <v>44228</v>
          </cell>
          <cell r="C173">
            <v>384</v>
          </cell>
          <cell r="D173">
            <v>288</v>
          </cell>
          <cell r="E173">
            <v>160</v>
          </cell>
        </row>
        <row r="174">
          <cell r="B174">
            <v>44256</v>
          </cell>
          <cell r="C174">
            <v>432</v>
          </cell>
          <cell r="D174">
            <v>312</v>
          </cell>
          <cell r="E174">
            <v>184</v>
          </cell>
        </row>
        <row r="175">
          <cell r="B175">
            <v>44287</v>
          </cell>
          <cell r="C175">
            <v>416</v>
          </cell>
          <cell r="D175">
            <v>304</v>
          </cell>
          <cell r="E175">
            <v>176</v>
          </cell>
        </row>
        <row r="176">
          <cell r="B176">
            <v>44317</v>
          </cell>
          <cell r="C176">
            <v>400</v>
          </cell>
          <cell r="D176">
            <v>344</v>
          </cell>
          <cell r="E176">
            <v>160</v>
          </cell>
        </row>
        <row r="177">
          <cell r="B177">
            <v>44348</v>
          </cell>
          <cell r="C177">
            <v>416</v>
          </cell>
          <cell r="D177">
            <v>304</v>
          </cell>
          <cell r="E177">
            <v>176</v>
          </cell>
        </row>
        <row r="178">
          <cell r="B178">
            <v>44378</v>
          </cell>
          <cell r="C178">
            <v>416</v>
          </cell>
          <cell r="D178">
            <v>328</v>
          </cell>
          <cell r="E178">
            <v>168</v>
          </cell>
        </row>
        <row r="179">
          <cell r="B179">
            <v>44409</v>
          </cell>
          <cell r="C179">
            <v>416</v>
          </cell>
          <cell r="D179">
            <v>328</v>
          </cell>
          <cell r="E179">
            <v>176</v>
          </cell>
        </row>
        <row r="180">
          <cell r="B180">
            <v>44440</v>
          </cell>
          <cell r="C180">
            <v>400</v>
          </cell>
          <cell r="D180">
            <v>320</v>
          </cell>
          <cell r="E180">
            <v>168</v>
          </cell>
        </row>
        <row r="181">
          <cell r="B181">
            <v>44470</v>
          </cell>
          <cell r="C181">
            <v>416</v>
          </cell>
          <cell r="D181">
            <v>328</v>
          </cell>
          <cell r="E181">
            <v>168</v>
          </cell>
        </row>
        <row r="182">
          <cell r="B182">
            <v>44501</v>
          </cell>
          <cell r="C182">
            <v>400</v>
          </cell>
          <cell r="D182">
            <v>320</v>
          </cell>
          <cell r="E182">
            <v>168</v>
          </cell>
        </row>
        <row r="183">
          <cell r="B183">
            <v>44531</v>
          </cell>
          <cell r="C183">
            <v>416</v>
          </cell>
          <cell r="D183">
            <v>328</v>
          </cell>
          <cell r="E183">
            <v>184</v>
          </cell>
        </row>
        <row r="184">
          <cell r="B184">
            <v>44562</v>
          </cell>
          <cell r="C184">
            <v>400</v>
          </cell>
          <cell r="D184">
            <v>344</v>
          </cell>
          <cell r="E184">
            <v>168</v>
          </cell>
        </row>
        <row r="185">
          <cell r="B185">
            <v>44593</v>
          </cell>
          <cell r="C185">
            <v>384</v>
          </cell>
          <cell r="D185">
            <v>288</v>
          </cell>
          <cell r="E185">
            <v>160</v>
          </cell>
        </row>
        <row r="186">
          <cell r="B186">
            <v>44621</v>
          </cell>
          <cell r="C186">
            <v>432</v>
          </cell>
          <cell r="D186">
            <v>312</v>
          </cell>
          <cell r="E186">
            <v>184</v>
          </cell>
        </row>
        <row r="187">
          <cell r="B187">
            <v>44652</v>
          </cell>
          <cell r="C187">
            <v>416</v>
          </cell>
          <cell r="D187">
            <v>304</v>
          </cell>
          <cell r="E187">
            <v>168</v>
          </cell>
        </row>
        <row r="188">
          <cell r="B188">
            <v>44682</v>
          </cell>
          <cell r="C188">
            <v>400</v>
          </cell>
          <cell r="D188">
            <v>344</v>
          </cell>
          <cell r="E188">
            <v>168</v>
          </cell>
        </row>
        <row r="189">
          <cell r="B189">
            <v>44713</v>
          </cell>
          <cell r="C189">
            <v>416</v>
          </cell>
          <cell r="D189">
            <v>304</v>
          </cell>
          <cell r="E189">
            <v>176</v>
          </cell>
        </row>
        <row r="190">
          <cell r="B190">
            <v>44743</v>
          </cell>
          <cell r="C190">
            <v>400</v>
          </cell>
          <cell r="D190">
            <v>344</v>
          </cell>
          <cell r="E190">
            <v>160</v>
          </cell>
        </row>
        <row r="191">
          <cell r="B191">
            <v>44774</v>
          </cell>
          <cell r="C191">
            <v>432</v>
          </cell>
          <cell r="D191">
            <v>312</v>
          </cell>
          <cell r="E191">
            <v>184</v>
          </cell>
        </row>
        <row r="192">
          <cell r="B192">
            <v>44805</v>
          </cell>
          <cell r="C192">
            <v>400</v>
          </cell>
          <cell r="D192">
            <v>320</v>
          </cell>
          <cell r="E192">
            <v>168</v>
          </cell>
        </row>
        <row r="193">
          <cell r="B193">
            <v>44835</v>
          </cell>
          <cell r="C193">
            <v>416</v>
          </cell>
          <cell r="D193">
            <v>328</v>
          </cell>
          <cell r="E193">
            <v>168</v>
          </cell>
        </row>
        <row r="194">
          <cell r="B194">
            <v>44866</v>
          </cell>
          <cell r="C194">
            <v>400</v>
          </cell>
          <cell r="D194">
            <v>320</v>
          </cell>
          <cell r="E194">
            <v>168</v>
          </cell>
        </row>
        <row r="195">
          <cell r="B195">
            <v>44896</v>
          </cell>
          <cell r="C195">
            <v>416</v>
          </cell>
          <cell r="D195">
            <v>328</v>
          </cell>
          <cell r="E195">
            <v>168</v>
          </cell>
        </row>
        <row r="196">
          <cell r="B196">
            <v>44927</v>
          </cell>
          <cell r="C196">
            <v>400</v>
          </cell>
          <cell r="D196">
            <v>344</v>
          </cell>
          <cell r="E196">
            <v>168</v>
          </cell>
        </row>
        <row r="197">
          <cell r="B197">
            <v>44958</v>
          </cell>
          <cell r="C197">
            <v>384</v>
          </cell>
          <cell r="D197">
            <v>288</v>
          </cell>
          <cell r="E197">
            <v>160</v>
          </cell>
        </row>
        <row r="198">
          <cell r="B198">
            <v>44986</v>
          </cell>
          <cell r="C198">
            <v>432</v>
          </cell>
          <cell r="D198">
            <v>312</v>
          </cell>
          <cell r="E198">
            <v>184</v>
          </cell>
        </row>
        <row r="199">
          <cell r="B199">
            <v>45017</v>
          </cell>
          <cell r="C199">
            <v>400</v>
          </cell>
          <cell r="D199">
            <v>320</v>
          </cell>
          <cell r="E199">
            <v>160</v>
          </cell>
        </row>
        <row r="200">
          <cell r="B200">
            <v>45047</v>
          </cell>
          <cell r="C200">
            <v>416</v>
          </cell>
          <cell r="D200">
            <v>328</v>
          </cell>
          <cell r="E200">
            <v>176</v>
          </cell>
        </row>
        <row r="201">
          <cell r="B201">
            <v>45078</v>
          </cell>
          <cell r="C201">
            <v>416</v>
          </cell>
          <cell r="D201">
            <v>304</v>
          </cell>
          <cell r="E201">
            <v>176</v>
          </cell>
        </row>
        <row r="202">
          <cell r="B202">
            <v>45108</v>
          </cell>
          <cell r="C202">
            <v>400</v>
          </cell>
          <cell r="D202">
            <v>344</v>
          </cell>
          <cell r="E202">
            <v>160</v>
          </cell>
        </row>
        <row r="203">
          <cell r="B203">
            <v>45139</v>
          </cell>
          <cell r="C203">
            <v>432</v>
          </cell>
          <cell r="D203">
            <v>312</v>
          </cell>
          <cell r="E203">
            <v>184</v>
          </cell>
        </row>
        <row r="204">
          <cell r="B204">
            <v>45170</v>
          </cell>
          <cell r="C204">
            <v>400</v>
          </cell>
          <cell r="D204">
            <v>320</v>
          </cell>
          <cell r="E204">
            <v>160</v>
          </cell>
        </row>
        <row r="205">
          <cell r="B205">
            <v>45200</v>
          </cell>
          <cell r="C205">
            <v>416</v>
          </cell>
          <cell r="D205">
            <v>328</v>
          </cell>
          <cell r="E205">
            <v>176</v>
          </cell>
        </row>
        <row r="206">
          <cell r="B206">
            <v>45231</v>
          </cell>
          <cell r="C206">
            <v>400</v>
          </cell>
          <cell r="D206">
            <v>320</v>
          </cell>
          <cell r="E206">
            <v>168</v>
          </cell>
        </row>
        <row r="207">
          <cell r="B207">
            <v>45261</v>
          </cell>
          <cell r="C207">
            <v>400</v>
          </cell>
          <cell r="D207">
            <v>344</v>
          </cell>
          <cell r="E207">
            <v>160</v>
          </cell>
        </row>
        <row r="208">
          <cell r="B208">
            <v>45292</v>
          </cell>
          <cell r="C208">
            <v>416</v>
          </cell>
          <cell r="D208">
            <v>328</v>
          </cell>
          <cell r="E208">
            <v>176</v>
          </cell>
        </row>
        <row r="209">
          <cell r="B209">
            <v>45323</v>
          </cell>
          <cell r="C209">
            <v>400</v>
          </cell>
          <cell r="D209">
            <v>296</v>
          </cell>
          <cell r="E209">
            <v>168</v>
          </cell>
        </row>
        <row r="210">
          <cell r="B210">
            <v>45352</v>
          </cell>
          <cell r="C210">
            <v>416</v>
          </cell>
          <cell r="D210">
            <v>328</v>
          </cell>
          <cell r="E210">
            <v>168</v>
          </cell>
        </row>
        <row r="211">
          <cell r="B211">
            <v>45383</v>
          </cell>
          <cell r="C211">
            <v>416</v>
          </cell>
          <cell r="D211">
            <v>304</v>
          </cell>
          <cell r="E211">
            <v>176</v>
          </cell>
        </row>
        <row r="212">
          <cell r="B212">
            <v>45413</v>
          </cell>
          <cell r="C212">
            <v>416</v>
          </cell>
          <cell r="D212">
            <v>328</v>
          </cell>
          <cell r="E212">
            <v>176</v>
          </cell>
        </row>
        <row r="213">
          <cell r="B213">
            <v>45444</v>
          </cell>
          <cell r="C213">
            <v>400</v>
          </cell>
          <cell r="D213">
            <v>320</v>
          </cell>
          <cell r="E213">
            <v>160</v>
          </cell>
        </row>
        <row r="214">
          <cell r="B214">
            <v>45474</v>
          </cell>
          <cell r="C214">
            <v>416</v>
          </cell>
          <cell r="D214">
            <v>328</v>
          </cell>
          <cell r="E214">
            <v>176</v>
          </cell>
        </row>
        <row r="215">
          <cell r="B215">
            <v>45505</v>
          </cell>
          <cell r="C215">
            <v>432</v>
          </cell>
          <cell r="D215">
            <v>312</v>
          </cell>
          <cell r="E215">
            <v>176</v>
          </cell>
        </row>
        <row r="216">
          <cell r="B216">
            <v>45536</v>
          </cell>
          <cell r="C216">
            <v>384</v>
          </cell>
          <cell r="D216">
            <v>336</v>
          </cell>
          <cell r="E216">
            <v>160</v>
          </cell>
        </row>
        <row r="217">
          <cell r="B217">
            <v>45566</v>
          </cell>
          <cell r="C217">
            <v>432</v>
          </cell>
          <cell r="D217">
            <v>312</v>
          </cell>
          <cell r="E217">
            <v>184</v>
          </cell>
        </row>
        <row r="218">
          <cell r="B218">
            <v>45597</v>
          </cell>
          <cell r="C218">
            <v>400</v>
          </cell>
          <cell r="D218">
            <v>320</v>
          </cell>
          <cell r="E218">
            <v>160</v>
          </cell>
        </row>
        <row r="219">
          <cell r="B219">
            <v>45627</v>
          </cell>
          <cell r="C219">
            <v>400</v>
          </cell>
          <cell r="D219">
            <v>344</v>
          </cell>
          <cell r="E219">
            <v>168</v>
          </cell>
        </row>
        <row r="220">
          <cell r="B220">
            <v>45658</v>
          </cell>
          <cell r="C220">
            <v>416</v>
          </cell>
          <cell r="D220">
            <v>328</v>
          </cell>
          <cell r="E220">
            <v>176</v>
          </cell>
        </row>
        <row r="221">
          <cell r="B221">
            <v>45689</v>
          </cell>
          <cell r="C221">
            <v>384</v>
          </cell>
          <cell r="D221">
            <v>288</v>
          </cell>
          <cell r="E221">
            <v>160</v>
          </cell>
        </row>
        <row r="222">
          <cell r="B222">
            <v>45717</v>
          </cell>
          <cell r="C222">
            <v>416</v>
          </cell>
          <cell r="D222">
            <v>328</v>
          </cell>
          <cell r="E222">
            <v>168</v>
          </cell>
        </row>
        <row r="223">
          <cell r="B223">
            <v>45748</v>
          </cell>
          <cell r="C223">
            <v>416</v>
          </cell>
          <cell r="D223">
            <v>304</v>
          </cell>
          <cell r="E223">
            <v>176</v>
          </cell>
        </row>
        <row r="224">
          <cell r="B224">
            <v>45778</v>
          </cell>
          <cell r="C224">
            <v>416</v>
          </cell>
          <cell r="D224">
            <v>328</v>
          </cell>
          <cell r="E224">
            <v>168</v>
          </cell>
        </row>
        <row r="225">
          <cell r="B225">
            <v>45809</v>
          </cell>
          <cell r="C225">
            <v>400</v>
          </cell>
          <cell r="D225">
            <v>320</v>
          </cell>
          <cell r="E225">
            <v>168</v>
          </cell>
        </row>
        <row r="226">
          <cell r="B226">
            <v>45839</v>
          </cell>
          <cell r="C226">
            <v>416</v>
          </cell>
          <cell r="D226">
            <v>328</v>
          </cell>
          <cell r="E226">
            <v>176</v>
          </cell>
        </row>
        <row r="227">
          <cell r="B227">
            <v>45870</v>
          </cell>
          <cell r="C227">
            <v>416</v>
          </cell>
          <cell r="D227">
            <v>328</v>
          </cell>
          <cell r="E227">
            <v>168</v>
          </cell>
        </row>
        <row r="228">
          <cell r="B228">
            <v>45901</v>
          </cell>
          <cell r="C228">
            <v>400</v>
          </cell>
          <cell r="D228">
            <v>320</v>
          </cell>
          <cell r="E228">
            <v>168</v>
          </cell>
        </row>
        <row r="229">
          <cell r="B229">
            <v>45931</v>
          </cell>
          <cell r="C229">
            <v>432</v>
          </cell>
          <cell r="D229">
            <v>312</v>
          </cell>
          <cell r="E229">
            <v>184</v>
          </cell>
        </row>
        <row r="230">
          <cell r="B230">
            <v>45962</v>
          </cell>
          <cell r="C230">
            <v>384</v>
          </cell>
          <cell r="D230">
            <v>336</v>
          </cell>
          <cell r="E230">
            <v>152</v>
          </cell>
        </row>
        <row r="231">
          <cell r="B231">
            <v>45992</v>
          </cell>
          <cell r="C231">
            <v>416</v>
          </cell>
          <cell r="D231">
            <v>328</v>
          </cell>
          <cell r="E231">
            <v>176</v>
          </cell>
        </row>
        <row r="232">
          <cell r="B232">
            <v>46023</v>
          </cell>
          <cell r="C232">
            <v>416</v>
          </cell>
          <cell r="D232">
            <v>328</v>
          </cell>
          <cell r="E232">
            <v>168</v>
          </cell>
        </row>
        <row r="233">
          <cell r="B233">
            <v>46054</v>
          </cell>
          <cell r="C233">
            <v>384</v>
          </cell>
          <cell r="D233">
            <v>288</v>
          </cell>
          <cell r="E233">
            <v>160</v>
          </cell>
        </row>
        <row r="234">
          <cell r="B234">
            <v>46082</v>
          </cell>
          <cell r="C234">
            <v>416</v>
          </cell>
          <cell r="D234">
            <v>328</v>
          </cell>
          <cell r="E234">
            <v>176</v>
          </cell>
        </row>
        <row r="235">
          <cell r="B235">
            <v>46113</v>
          </cell>
          <cell r="C235">
            <v>416</v>
          </cell>
          <cell r="D235">
            <v>304</v>
          </cell>
          <cell r="E235">
            <v>176</v>
          </cell>
        </row>
        <row r="236">
          <cell r="B236">
            <v>46143</v>
          </cell>
          <cell r="C236">
            <v>400</v>
          </cell>
          <cell r="D236">
            <v>344</v>
          </cell>
          <cell r="E236">
            <v>160</v>
          </cell>
        </row>
        <row r="237">
          <cell r="B237">
            <v>46174</v>
          </cell>
          <cell r="C237">
            <v>416</v>
          </cell>
          <cell r="D237">
            <v>304</v>
          </cell>
          <cell r="E237">
            <v>176</v>
          </cell>
        </row>
        <row r="238">
          <cell r="B238">
            <v>46204</v>
          </cell>
          <cell r="C238">
            <v>416</v>
          </cell>
          <cell r="D238">
            <v>328</v>
          </cell>
          <cell r="E238">
            <v>184</v>
          </cell>
        </row>
        <row r="239">
          <cell r="B239">
            <v>46235</v>
          </cell>
          <cell r="C239">
            <v>416</v>
          </cell>
          <cell r="D239">
            <v>328</v>
          </cell>
          <cell r="E239">
            <v>168</v>
          </cell>
        </row>
        <row r="240">
          <cell r="B240">
            <v>46266</v>
          </cell>
          <cell r="C240">
            <v>400</v>
          </cell>
          <cell r="D240">
            <v>320</v>
          </cell>
          <cell r="E240">
            <v>168</v>
          </cell>
        </row>
        <row r="241">
          <cell r="B241">
            <v>46296</v>
          </cell>
          <cell r="C241">
            <v>432</v>
          </cell>
          <cell r="D241">
            <v>312</v>
          </cell>
          <cell r="E241">
            <v>176</v>
          </cell>
        </row>
        <row r="242">
          <cell r="B242">
            <v>46327</v>
          </cell>
          <cell r="C242">
            <v>384</v>
          </cell>
          <cell r="D242">
            <v>336</v>
          </cell>
          <cell r="E242">
            <v>160</v>
          </cell>
        </row>
        <row r="243">
          <cell r="B243">
            <v>46357</v>
          </cell>
          <cell r="C243">
            <v>416</v>
          </cell>
          <cell r="D243">
            <v>328</v>
          </cell>
          <cell r="E243">
            <v>176</v>
          </cell>
        </row>
        <row r="244">
          <cell r="B244">
            <v>46388</v>
          </cell>
          <cell r="C244">
            <v>400</v>
          </cell>
          <cell r="D244">
            <v>344</v>
          </cell>
          <cell r="E244">
            <v>160</v>
          </cell>
        </row>
        <row r="245">
          <cell r="B245">
            <v>46419</v>
          </cell>
          <cell r="C245">
            <v>384</v>
          </cell>
          <cell r="D245">
            <v>288</v>
          </cell>
          <cell r="E245">
            <v>160</v>
          </cell>
        </row>
        <row r="246">
          <cell r="B246">
            <v>46447</v>
          </cell>
          <cell r="C246">
            <v>432</v>
          </cell>
          <cell r="D246">
            <v>312</v>
          </cell>
          <cell r="E246">
            <v>184</v>
          </cell>
        </row>
        <row r="247">
          <cell r="B247">
            <v>46478</v>
          </cell>
          <cell r="C247">
            <v>416</v>
          </cell>
          <cell r="D247">
            <v>304</v>
          </cell>
          <cell r="E247">
            <v>176</v>
          </cell>
        </row>
        <row r="248">
          <cell r="B248">
            <v>46508</v>
          </cell>
          <cell r="C248">
            <v>400</v>
          </cell>
          <cell r="D248">
            <v>344</v>
          </cell>
          <cell r="E248">
            <v>160</v>
          </cell>
        </row>
        <row r="249">
          <cell r="B249">
            <v>46539</v>
          </cell>
          <cell r="C249">
            <v>416</v>
          </cell>
          <cell r="D249">
            <v>304</v>
          </cell>
          <cell r="E249">
            <v>176</v>
          </cell>
        </row>
        <row r="250">
          <cell r="B250">
            <v>46569</v>
          </cell>
          <cell r="C250">
            <v>416</v>
          </cell>
          <cell r="D250">
            <v>328</v>
          </cell>
          <cell r="E250">
            <v>168</v>
          </cell>
        </row>
        <row r="251">
          <cell r="B251">
            <v>46600</v>
          </cell>
          <cell r="C251">
            <v>416</v>
          </cell>
          <cell r="D251">
            <v>328</v>
          </cell>
          <cell r="E251">
            <v>176</v>
          </cell>
        </row>
        <row r="252">
          <cell r="B252">
            <v>46631</v>
          </cell>
          <cell r="C252">
            <v>400</v>
          </cell>
          <cell r="D252">
            <v>320</v>
          </cell>
          <cell r="E252">
            <v>168</v>
          </cell>
        </row>
        <row r="253">
          <cell r="B253">
            <v>46661</v>
          </cell>
          <cell r="C253">
            <v>416</v>
          </cell>
          <cell r="D253">
            <v>328</v>
          </cell>
          <cell r="E253">
            <v>168</v>
          </cell>
        </row>
        <row r="254">
          <cell r="B254">
            <v>46692</v>
          </cell>
          <cell r="C254">
            <v>400</v>
          </cell>
          <cell r="D254">
            <v>320</v>
          </cell>
          <cell r="E254">
            <v>168</v>
          </cell>
        </row>
        <row r="255">
          <cell r="B255">
            <v>46722</v>
          </cell>
          <cell r="C255">
            <v>416</v>
          </cell>
          <cell r="D255">
            <v>328</v>
          </cell>
          <cell r="E255">
            <v>184</v>
          </cell>
        </row>
        <row r="256">
          <cell r="B256">
            <v>46753</v>
          </cell>
          <cell r="C256">
            <v>400</v>
          </cell>
          <cell r="D256">
            <v>344</v>
          </cell>
          <cell r="E256">
            <v>168</v>
          </cell>
        </row>
        <row r="257">
          <cell r="B257">
            <v>46784</v>
          </cell>
          <cell r="C257">
            <v>400</v>
          </cell>
          <cell r="D257">
            <v>296</v>
          </cell>
          <cell r="E257">
            <v>168</v>
          </cell>
        </row>
        <row r="258">
          <cell r="B258">
            <v>46813</v>
          </cell>
          <cell r="C258">
            <v>432</v>
          </cell>
          <cell r="D258">
            <v>312</v>
          </cell>
          <cell r="E258">
            <v>184</v>
          </cell>
        </row>
        <row r="259">
          <cell r="B259">
            <v>46844</v>
          </cell>
          <cell r="C259">
            <v>400</v>
          </cell>
          <cell r="D259">
            <v>320</v>
          </cell>
          <cell r="E259">
            <v>160</v>
          </cell>
        </row>
        <row r="260">
          <cell r="B260">
            <v>46874</v>
          </cell>
          <cell r="C260">
            <v>416</v>
          </cell>
          <cell r="D260">
            <v>328</v>
          </cell>
          <cell r="E260">
            <v>176</v>
          </cell>
        </row>
        <row r="261">
          <cell r="B261">
            <v>46905</v>
          </cell>
          <cell r="C261">
            <v>416</v>
          </cell>
          <cell r="D261">
            <v>304</v>
          </cell>
          <cell r="E261">
            <v>176</v>
          </cell>
        </row>
        <row r="262">
          <cell r="B262">
            <v>46935</v>
          </cell>
          <cell r="C262">
            <v>400</v>
          </cell>
          <cell r="D262">
            <v>344</v>
          </cell>
          <cell r="E262">
            <v>160</v>
          </cell>
        </row>
        <row r="263">
          <cell r="B263">
            <v>46966</v>
          </cell>
          <cell r="C263">
            <v>432</v>
          </cell>
          <cell r="D263">
            <v>312</v>
          </cell>
          <cell r="E263">
            <v>184</v>
          </cell>
        </row>
        <row r="264">
          <cell r="B264">
            <v>46997</v>
          </cell>
          <cell r="C264">
            <v>400</v>
          </cell>
          <cell r="D264">
            <v>320</v>
          </cell>
          <cell r="E264">
            <v>160</v>
          </cell>
        </row>
        <row r="265">
          <cell r="B265">
            <v>47027</v>
          </cell>
          <cell r="C265">
            <v>416</v>
          </cell>
          <cell r="D265">
            <v>328</v>
          </cell>
          <cell r="E265">
            <v>176</v>
          </cell>
        </row>
        <row r="266">
          <cell r="B266">
            <v>47058</v>
          </cell>
          <cell r="C266">
            <v>400</v>
          </cell>
          <cell r="D266">
            <v>320</v>
          </cell>
          <cell r="E266">
            <v>168</v>
          </cell>
        </row>
        <row r="267">
          <cell r="B267">
            <v>47088</v>
          </cell>
          <cell r="C267">
            <v>400</v>
          </cell>
          <cell r="D267">
            <v>344</v>
          </cell>
          <cell r="E267">
            <v>160</v>
          </cell>
        </row>
        <row r="268">
          <cell r="B268">
            <v>47119</v>
          </cell>
          <cell r="C268">
            <v>416</v>
          </cell>
          <cell r="D268">
            <v>328</v>
          </cell>
          <cell r="E268">
            <v>176</v>
          </cell>
        </row>
        <row r="269">
          <cell r="B269">
            <v>47150</v>
          </cell>
          <cell r="C269">
            <v>384</v>
          </cell>
          <cell r="D269">
            <v>288</v>
          </cell>
          <cell r="E269">
            <v>160</v>
          </cell>
        </row>
        <row r="270">
          <cell r="B270">
            <v>47178</v>
          </cell>
          <cell r="C270">
            <v>432</v>
          </cell>
          <cell r="D270">
            <v>312</v>
          </cell>
          <cell r="E270">
            <v>176</v>
          </cell>
        </row>
        <row r="271">
          <cell r="B271">
            <v>47209</v>
          </cell>
          <cell r="C271">
            <v>400</v>
          </cell>
          <cell r="D271">
            <v>320</v>
          </cell>
          <cell r="E271">
            <v>168</v>
          </cell>
        </row>
        <row r="272">
          <cell r="B272">
            <v>47239</v>
          </cell>
          <cell r="C272">
            <v>416</v>
          </cell>
          <cell r="D272">
            <v>328</v>
          </cell>
          <cell r="E272">
            <v>176</v>
          </cell>
        </row>
        <row r="273">
          <cell r="B273">
            <v>47270</v>
          </cell>
          <cell r="C273">
            <v>416</v>
          </cell>
          <cell r="D273">
            <v>304</v>
          </cell>
          <cell r="E273">
            <v>168</v>
          </cell>
        </row>
        <row r="274">
          <cell r="B274">
            <v>47300</v>
          </cell>
          <cell r="C274">
            <v>400</v>
          </cell>
          <cell r="D274">
            <v>344</v>
          </cell>
          <cell r="E274">
            <v>168</v>
          </cell>
        </row>
        <row r="275">
          <cell r="B275">
            <v>47331</v>
          </cell>
          <cell r="C275">
            <v>432</v>
          </cell>
          <cell r="D275">
            <v>312</v>
          </cell>
          <cell r="E275">
            <v>184</v>
          </cell>
        </row>
        <row r="276">
          <cell r="B276">
            <v>47362</v>
          </cell>
          <cell r="C276">
            <v>384</v>
          </cell>
          <cell r="D276">
            <v>336</v>
          </cell>
          <cell r="E276">
            <v>152</v>
          </cell>
        </row>
        <row r="277">
          <cell r="B277">
            <v>47392</v>
          </cell>
          <cell r="C277">
            <v>432</v>
          </cell>
          <cell r="D277">
            <v>312</v>
          </cell>
          <cell r="E277">
            <v>184</v>
          </cell>
        </row>
        <row r="278">
          <cell r="B278">
            <v>47423</v>
          </cell>
          <cell r="C278">
            <v>400</v>
          </cell>
          <cell r="D278">
            <v>320</v>
          </cell>
          <cell r="E278">
            <v>168</v>
          </cell>
        </row>
        <row r="279">
          <cell r="B279">
            <v>47453</v>
          </cell>
          <cell r="C279">
            <v>400</v>
          </cell>
          <cell r="D279">
            <v>344</v>
          </cell>
          <cell r="E279">
            <v>160</v>
          </cell>
        </row>
        <row r="280">
          <cell r="B280">
            <v>47484</v>
          </cell>
          <cell r="C280">
            <v>416</v>
          </cell>
          <cell r="D280">
            <v>328</v>
          </cell>
          <cell r="E280">
            <v>176</v>
          </cell>
        </row>
        <row r="281">
          <cell r="B281">
            <v>47515</v>
          </cell>
          <cell r="C281">
            <v>384</v>
          </cell>
          <cell r="D281">
            <v>288</v>
          </cell>
          <cell r="E281">
            <v>160</v>
          </cell>
        </row>
        <row r="282">
          <cell r="B282">
            <v>47543</v>
          </cell>
          <cell r="C282">
            <v>416</v>
          </cell>
          <cell r="D282">
            <v>328</v>
          </cell>
          <cell r="E282">
            <v>168</v>
          </cell>
        </row>
        <row r="283">
          <cell r="B283">
            <v>47574</v>
          </cell>
          <cell r="C283">
            <v>416</v>
          </cell>
          <cell r="D283">
            <v>304</v>
          </cell>
          <cell r="E283">
            <v>176</v>
          </cell>
        </row>
        <row r="284">
          <cell r="B284">
            <v>47604</v>
          </cell>
          <cell r="C284">
            <v>416</v>
          </cell>
          <cell r="D284">
            <v>328</v>
          </cell>
          <cell r="E284">
            <v>176</v>
          </cell>
        </row>
        <row r="285">
          <cell r="B285">
            <v>47635</v>
          </cell>
          <cell r="C285">
            <v>400</v>
          </cell>
          <cell r="D285">
            <v>320</v>
          </cell>
          <cell r="E285">
            <v>160</v>
          </cell>
        </row>
        <row r="286">
          <cell r="B286">
            <v>47665</v>
          </cell>
          <cell r="C286">
            <v>416</v>
          </cell>
          <cell r="D286">
            <v>328</v>
          </cell>
          <cell r="E286">
            <v>176</v>
          </cell>
        </row>
        <row r="287">
          <cell r="B287">
            <v>47696</v>
          </cell>
          <cell r="C287">
            <v>432</v>
          </cell>
          <cell r="D287">
            <v>312</v>
          </cell>
          <cell r="E287">
            <v>176</v>
          </cell>
        </row>
        <row r="288">
          <cell r="B288">
            <v>47727</v>
          </cell>
          <cell r="C288">
            <v>384</v>
          </cell>
          <cell r="D288">
            <v>336</v>
          </cell>
          <cell r="E288">
            <v>160</v>
          </cell>
        </row>
        <row r="289">
          <cell r="B289">
            <v>47757</v>
          </cell>
          <cell r="C289">
            <v>432</v>
          </cell>
          <cell r="D289">
            <v>312</v>
          </cell>
          <cell r="E289">
            <v>184</v>
          </cell>
        </row>
        <row r="290">
          <cell r="B290">
            <v>47788</v>
          </cell>
          <cell r="C290">
            <v>400</v>
          </cell>
          <cell r="D290">
            <v>320</v>
          </cell>
          <cell r="E290">
            <v>160</v>
          </cell>
        </row>
        <row r="291">
          <cell r="B291">
            <v>47818</v>
          </cell>
          <cell r="C291">
            <v>400</v>
          </cell>
          <cell r="D291">
            <v>344</v>
          </cell>
          <cell r="E291">
            <v>168</v>
          </cell>
        </row>
        <row r="292">
          <cell r="B292">
            <v>47849</v>
          </cell>
          <cell r="C292">
            <v>416</v>
          </cell>
          <cell r="D292">
            <v>328</v>
          </cell>
          <cell r="E292">
            <v>176</v>
          </cell>
        </row>
        <row r="293">
          <cell r="B293">
            <v>47880</v>
          </cell>
          <cell r="C293">
            <v>384</v>
          </cell>
          <cell r="D293">
            <v>288</v>
          </cell>
          <cell r="E293">
            <v>160</v>
          </cell>
        </row>
        <row r="294">
          <cell r="B294">
            <v>47908</v>
          </cell>
          <cell r="C294">
            <v>416</v>
          </cell>
          <cell r="D294">
            <v>328</v>
          </cell>
          <cell r="E294">
            <v>168</v>
          </cell>
        </row>
        <row r="295">
          <cell r="B295">
            <v>47939</v>
          </cell>
          <cell r="C295">
            <v>416</v>
          </cell>
          <cell r="D295">
            <v>304</v>
          </cell>
          <cell r="E295">
            <v>176</v>
          </cell>
        </row>
        <row r="296">
          <cell r="B296">
            <v>47969</v>
          </cell>
          <cell r="C296">
            <v>416</v>
          </cell>
          <cell r="D296">
            <v>328</v>
          </cell>
          <cell r="E296">
            <v>168</v>
          </cell>
        </row>
        <row r="297">
          <cell r="B297">
            <v>48000</v>
          </cell>
          <cell r="C297">
            <v>400</v>
          </cell>
          <cell r="D297">
            <v>320</v>
          </cell>
          <cell r="E297">
            <v>168</v>
          </cell>
        </row>
        <row r="298">
          <cell r="B298">
            <v>48030</v>
          </cell>
          <cell r="C298">
            <v>416</v>
          </cell>
          <cell r="D298">
            <v>328</v>
          </cell>
          <cell r="E298">
            <v>176</v>
          </cell>
        </row>
        <row r="299">
          <cell r="B299">
            <v>48061</v>
          </cell>
          <cell r="C299">
            <v>416</v>
          </cell>
          <cell r="D299">
            <v>328</v>
          </cell>
          <cell r="E299">
            <v>168</v>
          </cell>
        </row>
        <row r="300">
          <cell r="B300">
            <v>48092</v>
          </cell>
          <cell r="C300">
            <v>400</v>
          </cell>
          <cell r="D300">
            <v>320</v>
          </cell>
          <cell r="E300">
            <v>168</v>
          </cell>
        </row>
        <row r="301">
          <cell r="B301">
            <v>48122</v>
          </cell>
          <cell r="C301">
            <v>432</v>
          </cell>
          <cell r="D301">
            <v>312</v>
          </cell>
          <cell r="E301">
            <v>184</v>
          </cell>
        </row>
        <row r="302">
          <cell r="B302">
            <v>48153</v>
          </cell>
          <cell r="C302">
            <v>384</v>
          </cell>
          <cell r="D302">
            <v>336</v>
          </cell>
          <cell r="E302">
            <v>152</v>
          </cell>
        </row>
        <row r="303">
          <cell r="B303">
            <v>48183</v>
          </cell>
          <cell r="C303">
            <v>416</v>
          </cell>
          <cell r="D303">
            <v>328</v>
          </cell>
          <cell r="E303">
            <v>176</v>
          </cell>
        </row>
        <row r="304">
          <cell r="B304">
            <v>48214</v>
          </cell>
          <cell r="C304">
            <v>416</v>
          </cell>
          <cell r="D304">
            <v>328</v>
          </cell>
          <cell r="E304">
            <v>168</v>
          </cell>
        </row>
        <row r="305">
          <cell r="B305">
            <v>48245</v>
          </cell>
          <cell r="C305">
            <v>384</v>
          </cell>
          <cell r="D305">
            <v>312</v>
          </cell>
          <cell r="E305">
            <v>160</v>
          </cell>
        </row>
        <row r="306">
          <cell r="B306">
            <v>48274</v>
          </cell>
          <cell r="C306">
            <v>432</v>
          </cell>
          <cell r="D306">
            <v>312</v>
          </cell>
          <cell r="E306">
            <v>184</v>
          </cell>
        </row>
        <row r="307">
          <cell r="B307">
            <v>48305</v>
          </cell>
          <cell r="C307">
            <v>416</v>
          </cell>
          <cell r="D307">
            <v>304</v>
          </cell>
          <cell r="E307">
            <v>176</v>
          </cell>
        </row>
        <row r="308">
          <cell r="B308">
            <v>48335</v>
          </cell>
          <cell r="C308">
            <v>400</v>
          </cell>
          <cell r="D308">
            <v>344</v>
          </cell>
          <cell r="E308">
            <v>160</v>
          </cell>
        </row>
        <row r="309">
          <cell r="B309">
            <v>48366</v>
          </cell>
          <cell r="C309">
            <v>416</v>
          </cell>
          <cell r="D309">
            <v>304</v>
          </cell>
          <cell r="E309">
            <v>176</v>
          </cell>
        </row>
        <row r="310">
          <cell r="B310">
            <v>48396</v>
          </cell>
          <cell r="C310">
            <v>416</v>
          </cell>
          <cell r="D310">
            <v>328</v>
          </cell>
          <cell r="E310">
            <v>168</v>
          </cell>
        </row>
        <row r="311">
          <cell r="B311">
            <v>48427</v>
          </cell>
          <cell r="C311">
            <v>416</v>
          </cell>
          <cell r="D311">
            <v>328</v>
          </cell>
          <cell r="E311">
            <v>176</v>
          </cell>
        </row>
        <row r="312">
          <cell r="B312">
            <v>48458</v>
          </cell>
          <cell r="C312">
            <v>400</v>
          </cell>
          <cell r="D312">
            <v>320</v>
          </cell>
          <cell r="E312">
            <v>168</v>
          </cell>
        </row>
        <row r="313">
          <cell r="B313">
            <v>48488</v>
          </cell>
          <cell r="C313">
            <v>416</v>
          </cell>
          <cell r="D313">
            <v>328</v>
          </cell>
          <cell r="E313">
            <v>168</v>
          </cell>
        </row>
        <row r="314">
          <cell r="B314">
            <v>48519</v>
          </cell>
          <cell r="C314">
            <v>400</v>
          </cell>
          <cell r="D314">
            <v>320</v>
          </cell>
          <cell r="E314">
            <v>168</v>
          </cell>
        </row>
        <row r="315">
          <cell r="B315">
            <v>48549</v>
          </cell>
          <cell r="C315">
            <v>416</v>
          </cell>
          <cell r="D315">
            <v>328</v>
          </cell>
          <cell r="E315">
            <v>184</v>
          </cell>
        </row>
        <row r="316">
          <cell r="B316">
            <v>48580</v>
          </cell>
          <cell r="C316">
            <v>400</v>
          </cell>
          <cell r="D316">
            <v>344</v>
          </cell>
          <cell r="E316">
            <v>168</v>
          </cell>
        </row>
        <row r="317">
          <cell r="B317">
            <v>48611</v>
          </cell>
          <cell r="C317">
            <v>384</v>
          </cell>
          <cell r="D317">
            <v>288</v>
          </cell>
          <cell r="E317">
            <v>160</v>
          </cell>
        </row>
        <row r="318">
          <cell r="B318">
            <v>48639</v>
          </cell>
          <cell r="C318">
            <v>432</v>
          </cell>
          <cell r="D318">
            <v>312</v>
          </cell>
          <cell r="E318">
            <v>184</v>
          </cell>
        </row>
        <row r="319">
          <cell r="B319">
            <v>48670</v>
          </cell>
          <cell r="C319">
            <v>416</v>
          </cell>
          <cell r="D319">
            <v>304</v>
          </cell>
          <cell r="E319">
            <v>168</v>
          </cell>
        </row>
        <row r="320">
          <cell r="B320">
            <v>48700</v>
          </cell>
          <cell r="C320">
            <v>400</v>
          </cell>
          <cell r="D320">
            <v>344</v>
          </cell>
          <cell r="E320">
            <v>168</v>
          </cell>
        </row>
        <row r="321">
          <cell r="B321">
            <v>48731</v>
          </cell>
          <cell r="C321">
            <v>416</v>
          </cell>
          <cell r="D321">
            <v>304</v>
          </cell>
          <cell r="E321">
            <v>176</v>
          </cell>
        </row>
        <row r="322">
          <cell r="B322">
            <v>48761</v>
          </cell>
          <cell r="C322">
            <v>400</v>
          </cell>
          <cell r="D322">
            <v>344</v>
          </cell>
          <cell r="E322">
            <v>160</v>
          </cell>
        </row>
        <row r="323">
          <cell r="B323">
            <v>48792</v>
          </cell>
          <cell r="C323">
            <v>432</v>
          </cell>
          <cell r="D323">
            <v>312</v>
          </cell>
          <cell r="E323">
            <v>184</v>
          </cell>
        </row>
        <row r="324">
          <cell r="B324">
            <v>48823</v>
          </cell>
          <cell r="C324">
            <v>400</v>
          </cell>
          <cell r="D324">
            <v>320</v>
          </cell>
          <cell r="E324">
            <v>168</v>
          </cell>
        </row>
        <row r="325">
          <cell r="B325">
            <v>48853</v>
          </cell>
          <cell r="C325">
            <v>416</v>
          </cell>
          <cell r="D325">
            <v>328</v>
          </cell>
          <cell r="E325">
            <v>168</v>
          </cell>
        </row>
        <row r="326">
          <cell r="B326">
            <v>48884</v>
          </cell>
          <cell r="C326">
            <v>400</v>
          </cell>
          <cell r="D326">
            <v>320</v>
          </cell>
          <cell r="E326">
            <v>168</v>
          </cell>
        </row>
        <row r="327">
          <cell r="B327">
            <v>48914</v>
          </cell>
          <cell r="C327">
            <v>416</v>
          </cell>
          <cell r="D327">
            <v>328</v>
          </cell>
          <cell r="E327">
            <v>168</v>
          </cell>
        </row>
        <row r="328">
          <cell r="B328">
            <v>48945</v>
          </cell>
          <cell r="C328">
            <v>400</v>
          </cell>
          <cell r="D328">
            <v>344</v>
          </cell>
          <cell r="E328">
            <v>168</v>
          </cell>
        </row>
        <row r="329">
          <cell r="B329">
            <v>48976</v>
          </cell>
          <cell r="C329">
            <v>384</v>
          </cell>
          <cell r="D329">
            <v>288</v>
          </cell>
          <cell r="E329">
            <v>160</v>
          </cell>
        </row>
        <row r="330">
          <cell r="B330">
            <v>49004</v>
          </cell>
          <cell r="C330">
            <v>432</v>
          </cell>
          <cell r="D330">
            <v>312</v>
          </cell>
          <cell r="E330">
            <v>184</v>
          </cell>
        </row>
        <row r="331">
          <cell r="B331">
            <v>49035</v>
          </cell>
          <cell r="C331">
            <v>400</v>
          </cell>
          <cell r="D331">
            <v>320</v>
          </cell>
          <cell r="E331">
            <v>160</v>
          </cell>
        </row>
        <row r="332">
          <cell r="B332">
            <v>49065</v>
          </cell>
          <cell r="C332">
            <v>416</v>
          </cell>
          <cell r="D332">
            <v>328</v>
          </cell>
          <cell r="E332">
            <v>176</v>
          </cell>
        </row>
        <row r="333">
          <cell r="B333">
            <v>49096</v>
          </cell>
          <cell r="C333">
            <v>416</v>
          </cell>
          <cell r="D333">
            <v>304</v>
          </cell>
          <cell r="E333">
            <v>176</v>
          </cell>
        </row>
        <row r="334">
          <cell r="B334">
            <v>49126</v>
          </cell>
          <cell r="C334">
            <v>400</v>
          </cell>
          <cell r="D334">
            <v>344</v>
          </cell>
          <cell r="E334">
            <v>160</v>
          </cell>
        </row>
        <row r="335">
          <cell r="B335">
            <v>49157</v>
          </cell>
          <cell r="C335">
            <v>432</v>
          </cell>
          <cell r="D335">
            <v>312</v>
          </cell>
          <cell r="E335">
            <v>184</v>
          </cell>
        </row>
        <row r="336">
          <cell r="B336">
            <v>49188</v>
          </cell>
          <cell r="C336">
            <v>400</v>
          </cell>
          <cell r="D336">
            <v>320</v>
          </cell>
          <cell r="E336">
            <v>160</v>
          </cell>
        </row>
        <row r="337">
          <cell r="B337">
            <v>49218</v>
          </cell>
          <cell r="C337">
            <v>416</v>
          </cell>
          <cell r="D337">
            <v>328</v>
          </cell>
          <cell r="E337">
            <v>176</v>
          </cell>
        </row>
        <row r="338">
          <cell r="B338">
            <v>49249</v>
          </cell>
          <cell r="C338">
            <v>400</v>
          </cell>
          <cell r="D338">
            <v>320</v>
          </cell>
          <cell r="E338">
            <v>168</v>
          </cell>
        </row>
        <row r="339">
          <cell r="B339">
            <v>49279</v>
          </cell>
          <cell r="C339">
            <v>400</v>
          </cell>
          <cell r="D339">
            <v>344</v>
          </cell>
          <cell r="E339">
            <v>160</v>
          </cell>
        </row>
        <row r="340">
          <cell r="B340">
            <v>49310</v>
          </cell>
          <cell r="C340">
            <v>416</v>
          </cell>
          <cell r="D340">
            <v>328</v>
          </cell>
          <cell r="E340">
            <v>176</v>
          </cell>
        </row>
        <row r="341">
          <cell r="B341">
            <v>49341</v>
          </cell>
          <cell r="C341">
            <v>384</v>
          </cell>
          <cell r="D341">
            <v>288</v>
          </cell>
          <cell r="E341">
            <v>160</v>
          </cell>
        </row>
        <row r="342">
          <cell r="B342">
            <v>49369</v>
          </cell>
          <cell r="C342">
            <v>432</v>
          </cell>
          <cell r="D342">
            <v>312</v>
          </cell>
          <cell r="E342">
            <v>176</v>
          </cell>
        </row>
        <row r="343">
          <cell r="B343">
            <v>49400</v>
          </cell>
          <cell r="C343">
            <v>400</v>
          </cell>
          <cell r="D343">
            <v>320</v>
          </cell>
          <cell r="E343">
            <v>168</v>
          </cell>
        </row>
        <row r="344">
          <cell r="B344">
            <v>49430</v>
          </cell>
          <cell r="C344">
            <v>416</v>
          </cell>
          <cell r="D344">
            <v>328</v>
          </cell>
          <cell r="E344">
            <v>176</v>
          </cell>
        </row>
        <row r="345">
          <cell r="B345">
            <v>49461</v>
          </cell>
          <cell r="C345">
            <v>416</v>
          </cell>
          <cell r="D345">
            <v>304</v>
          </cell>
          <cell r="E345">
            <v>168</v>
          </cell>
        </row>
        <row r="346">
          <cell r="B346">
            <v>49491</v>
          </cell>
          <cell r="C346">
            <v>400</v>
          </cell>
          <cell r="D346">
            <v>344</v>
          </cell>
          <cell r="E346">
            <v>168</v>
          </cell>
        </row>
        <row r="347">
          <cell r="B347">
            <v>49522</v>
          </cell>
          <cell r="C347">
            <v>432</v>
          </cell>
          <cell r="D347">
            <v>312</v>
          </cell>
          <cell r="E347">
            <v>184</v>
          </cell>
        </row>
        <row r="348">
          <cell r="B348">
            <v>49553</v>
          </cell>
          <cell r="C348">
            <v>384</v>
          </cell>
          <cell r="D348">
            <v>336</v>
          </cell>
          <cell r="E348">
            <v>152</v>
          </cell>
        </row>
        <row r="349">
          <cell r="B349">
            <v>49583</v>
          </cell>
          <cell r="C349">
            <v>432</v>
          </cell>
          <cell r="D349">
            <v>312</v>
          </cell>
          <cell r="E349">
            <v>184</v>
          </cell>
        </row>
        <row r="350">
          <cell r="B350">
            <v>49614</v>
          </cell>
          <cell r="C350">
            <v>400</v>
          </cell>
          <cell r="D350">
            <v>320</v>
          </cell>
          <cell r="E350">
            <v>168</v>
          </cell>
        </row>
        <row r="351">
          <cell r="B351">
            <v>49644</v>
          </cell>
          <cell r="C351">
            <v>400</v>
          </cell>
          <cell r="D351">
            <v>344</v>
          </cell>
          <cell r="E351">
            <v>160</v>
          </cell>
        </row>
        <row r="352">
          <cell r="B352">
            <v>49675</v>
          </cell>
          <cell r="C352">
            <v>416</v>
          </cell>
          <cell r="D352">
            <v>328</v>
          </cell>
          <cell r="E352">
            <v>176</v>
          </cell>
        </row>
        <row r="353">
          <cell r="B353">
            <v>49706</v>
          </cell>
          <cell r="C353">
            <v>400</v>
          </cell>
          <cell r="D353">
            <v>296</v>
          </cell>
          <cell r="E353">
            <v>168</v>
          </cell>
        </row>
        <row r="354">
          <cell r="B354">
            <v>49735</v>
          </cell>
          <cell r="C354">
            <v>416</v>
          </cell>
          <cell r="D354">
            <v>328</v>
          </cell>
          <cell r="E354">
            <v>168</v>
          </cell>
        </row>
        <row r="355">
          <cell r="B355">
            <v>49766</v>
          </cell>
          <cell r="C355">
            <v>416</v>
          </cell>
          <cell r="D355">
            <v>304</v>
          </cell>
          <cell r="E355">
            <v>176</v>
          </cell>
        </row>
        <row r="356">
          <cell r="B356">
            <v>49796</v>
          </cell>
          <cell r="C356">
            <v>416</v>
          </cell>
          <cell r="D356">
            <v>328</v>
          </cell>
          <cell r="E356">
            <v>168</v>
          </cell>
        </row>
        <row r="357">
          <cell r="B357">
            <v>49827</v>
          </cell>
          <cell r="C357">
            <v>400</v>
          </cell>
          <cell r="D357">
            <v>320</v>
          </cell>
          <cell r="E357">
            <v>168</v>
          </cell>
        </row>
        <row r="358">
          <cell r="B358">
            <v>49857</v>
          </cell>
          <cell r="C358">
            <v>416</v>
          </cell>
          <cell r="D358">
            <v>328</v>
          </cell>
          <cell r="E358">
            <v>176</v>
          </cell>
        </row>
        <row r="359">
          <cell r="B359">
            <v>49888</v>
          </cell>
          <cell r="C359">
            <v>416</v>
          </cell>
          <cell r="D359">
            <v>328</v>
          </cell>
          <cell r="E359">
            <v>168</v>
          </cell>
        </row>
        <row r="360">
          <cell r="B360">
            <v>49919</v>
          </cell>
          <cell r="C360">
            <v>400</v>
          </cell>
          <cell r="D360">
            <v>320</v>
          </cell>
          <cell r="E360">
            <v>168</v>
          </cell>
        </row>
        <row r="361">
          <cell r="B361">
            <v>49949</v>
          </cell>
          <cell r="C361">
            <v>432</v>
          </cell>
          <cell r="D361">
            <v>312</v>
          </cell>
          <cell r="E361">
            <v>184</v>
          </cell>
        </row>
        <row r="362">
          <cell r="B362">
            <v>49980</v>
          </cell>
          <cell r="C362">
            <v>384</v>
          </cell>
          <cell r="D362">
            <v>336</v>
          </cell>
          <cell r="E362">
            <v>152</v>
          </cell>
        </row>
        <row r="363">
          <cell r="B363">
            <v>50010</v>
          </cell>
          <cell r="C363">
            <v>416</v>
          </cell>
          <cell r="D363">
            <v>328</v>
          </cell>
          <cell r="E363">
            <v>176</v>
          </cell>
        </row>
        <row r="364">
          <cell r="B364">
            <v>50041</v>
          </cell>
          <cell r="C364">
            <v>416</v>
          </cell>
          <cell r="D364">
            <v>328</v>
          </cell>
          <cell r="E364">
            <v>168</v>
          </cell>
        </row>
        <row r="365">
          <cell r="B365">
            <v>50072</v>
          </cell>
          <cell r="C365">
            <v>384</v>
          </cell>
          <cell r="D365">
            <v>288</v>
          </cell>
          <cell r="E365">
            <v>160</v>
          </cell>
        </row>
        <row r="366">
          <cell r="B366">
            <v>50100</v>
          </cell>
          <cell r="C366">
            <v>416</v>
          </cell>
          <cell r="D366">
            <v>328</v>
          </cell>
          <cell r="E366">
            <v>176</v>
          </cell>
        </row>
        <row r="367">
          <cell r="B367">
            <v>50131</v>
          </cell>
          <cell r="C367">
            <v>416</v>
          </cell>
          <cell r="D367">
            <v>304</v>
          </cell>
          <cell r="E367">
            <v>176</v>
          </cell>
        </row>
        <row r="368">
          <cell r="B368">
            <v>50161</v>
          </cell>
          <cell r="C368">
            <v>400</v>
          </cell>
          <cell r="D368">
            <v>344</v>
          </cell>
          <cell r="E368">
            <v>160</v>
          </cell>
        </row>
        <row r="369">
          <cell r="B369">
            <v>50192</v>
          </cell>
          <cell r="C369">
            <v>416</v>
          </cell>
          <cell r="D369">
            <v>304</v>
          </cell>
          <cell r="E369">
            <v>176</v>
          </cell>
        </row>
        <row r="370">
          <cell r="B370">
            <v>50222</v>
          </cell>
          <cell r="C370">
            <v>416</v>
          </cell>
          <cell r="D370">
            <v>328</v>
          </cell>
          <cell r="E370">
            <v>184</v>
          </cell>
        </row>
        <row r="371">
          <cell r="B371">
            <v>50253</v>
          </cell>
          <cell r="C371">
            <v>416</v>
          </cell>
          <cell r="D371">
            <v>328</v>
          </cell>
          <cell r="E371">
            <v>168</v>
          </cell>
        </row>
        <row r="372">
          <cell r="B372">
            <v>50284</v>
          </cell>
          <cell r="C372">
            <v>400</v>
          </cell>
          <cell r="D372">
            <v>320</v>
          </cell>
          <cell r="E372">
            <v>168</v>
          </cell>
        </row>
        <row r="373">
          <cell r="B373">
            <v>50314</v>
          </cell>
          <cell r="C373">
            <v>432</v>
          </cell>
          <cell r="D373">
            <v>312</v>
          </cell>
          <cell r="E373">
            <v>176</v>
          </cell>
        </row>
        <row r="374">
          <cell r="B374">
            <v>50345</v>
          </cell>
          <cell r="C374">
            <v>384</v>
          </cell>
          <cell r="D374">
            <v>336</v>
          </cell>
          <cell r="E374">
            <v>160</v>
          </cell>
        </row>
        <row r="375">
          <cell r="B375">
            <v>50375</v>
          </cell>
          <cell r="C375">
            <v>416</v>
          </cell>
          <cell r="D375">
            <v>328</v>
          </cell>
          <cell r="E375">
            <v>176</v>
          </cell>
        </row>
        <row r="376">
          <cell r="B376">
            <v>50406</v>
          </cell>
          <cell r="C376">
            <v>400</v>
          </cell>
          <cell r="D376">
            <v>344</v>
          </cell>
          <cell r="E376">
            <v>160</v>
          </cell>
        </row>
        <row r="377">
          <cell r="B377">
            <v>50437</v>
          </cell>
          <cell r="C377">
            <v>384</v>
          </cell>
          <cell r="D377">
            <v>288</v>
          </cell>
          <cell r="E377">
            <v>160</v>
          </cell>
        </row>
        <row r="378">
          <cell r="B378">
            <v>50465</v>
          </cell>
          <cell r="C378">
            <v>432</v>
          </cell>
          <cell r="D378">
            <v>312</v>
          </cell>
          <cell r="E378">
            <v>184</v>
          </cell>
        </row>
        <row r="379">
          <cell r="B379">
            <v>50496</v>
          </cell>
          <cell r="C379">
            <v>416</v>
          </cell>
          <cell r="D379">
            <v>304</v>
          </cell>
          <cell r="E379">
            <v>176</v>
          </cell>
        </row>
        <row r="380">
          <cell r="B380">
            <v>50526</v>
          </cell>
          <cell r="C380">
            <v>400</v>
          </cell>
          <cell r="D380">
            <v>344</v>
          </cell>
          <cell r="E380">
            <v>160</v>
          </cell>
        </row>
        <row r="381">
          <cell r="B381">
            <v>50557</v>
          </cell>
          <cell r="C381">
            <v>416</v>
          </cell>
          <cell r="D381">
            <v>304</v>
          </cell>
          <cell r="E381">
            <v>176</v>
          </cell>
        </row>
        <row r="382">
          <cell r="B382">
            <v>50587</v>
          </cell>
          <cell r="C382">
            <v>416</v>
          </cell>
          <cell r="D382">
            <v>328</v>
          </cell>
          <cell r="E382">
            <v>168</v>
          </cell>
        </row>
        <row r="383">
          <cell r="B383">
            <v>50618</v>
          </cell>
          <cell r="C383">
            <v>416</v>
          </cell>
          <cell r="D383">
            <v>328</v>
          </cell>
          <cell r="E383">
            <v>176</v>
          </cell>
        </row>
        <row r="384">
          <cell r="B384">
            <v>50649</v>
          </cell>
          <cell r="C384">
            <v>400</v>
          </cell>
          <cell r="D384">
            <v>320</v>
          </cell>
          <cell r="E384">
            <v>168</v>
          </cell>
        </row>
        <row r="385">
          <cell r="B385">
            <v>50679</v>
          </cell>
          <cell r="C385">
            <v>416</v>
          </cell>
          <cell r="D385">
            <v>328</v>
          </cell>
          <cell r="E385">
            <v>168</v>
          </cell>
        </row>
        <row r="386">
          <cell r="B386">
            <v>50710</v>
          </cell>
          <cell r="C386">
            <v>400</v>
          </cell>
          <cell r="D386">
            <v>320</v>
          </cell>
          <cell r="E386">
            <v>168</v>
          </cell>
        </row>
        <row r="387">
          <cell r="B387">
            <v>50740</v>
          </cell>
          <cell r="C387">
            <v>416</v>
          </cell>
          <cell r="D387">
            <v>328</v>
          </cell>
          <cell r="E387">
            <v>184</v>
          </cell>
        </row>
        <row r="388">
          <cell r="B388">
            <v>50771</v>
          </cell>
          <cell r="C388">
            <v>400</v>
          </cell>
          <cell r="D388">
            <v>344</v>
          </cell>
          <cell r="E388">
            <v>168</v>
          </cell>
        </row>
        <row r="389">
          <cell r="B389">
            <v>50802</v>
          </cell>
          <cell r="C389">
            <v>384</v>
          </cell>
          <cell r="D389">
            <v>288</v>
          </cell>
          <cell r="E389">
            <v>160</v>
          </cell>
        </row>
        <row r="390">
          <cell r="B390">
            <v>50830</v>
          </cell>
          <cell r="C390">
            <v>432</v>
          </cell>
          <cell r="D390">
            <v>312</v>
          </cell>
          <cell r="E390">
            <v>184</v>
          </cell>
        </row>
        <row r="391">
          <cell r="B391">
            <v>50861</v>
          </cell>
          <cell r="C391">
            <v>416</v>
          </cell>
          <cell r="D391">
            <v>304</v>
          </cell>
          <cell r="E391">
            <v>168</v>
          </cell>
        </row>
        <row r="392">
          <cell r="B392">
            <v>50891</v>
          </cell>
          <cell r="C392">
            <v>400</v>
          </cell>
          <cell r="D392">
            <v>344</v>
          </cell>
          <cell r="E392">
            <v>168</v>
          </cell>
        </row>
        <row r="393">
          <cell r="B393">
            <v>50922</v>
          </cell>
          <cell r="C393">
            <v>416</v>
          </cell>
          <cell r="D393">
            <v>304</v>
          </cell>
          <cell r="E393">
            <v>176</v>
          </cell>
        </row>
        <row r="394">
          <cell r="B394">
            <v>50952</v>
          </cell>
          <cell r="C394">
            <v>400</v>
          </cell>
          <cell r="D394">
            <v>344</v>
          </cell>
          <cell r="E394">
            <v>160</v>
          </cell>
        </row>
        <row r="395">
          <cell r="B395">
            <v>50983</v>
          </cell>
          <cell r="C395">
            <v>432</v>
          </cell>
          <cell r="D395">
            <v>312</v>
          </cell>
          <cell r="E395">
            <v>184</v>
          </cell>
        </row>
        <row r="396">
          <cell r="B396">
            <v>51014</v>
          </cell>
          <cell r="C396">
            <v>400</v>
          </cell>
          <cell r="D396">
            <v>320</v>
          </cell>
          <cell r="E396">
            <v>168</v>
          </cell>
        </row>
        <row r="397">
          <cell r="B397">
            <v>51044</v>
          </cell>
          <cell r="C397">
            <v>416</v>
          </cell>
          <cell r="D397">
            <v>328</v>
          </cell>
          <cell r="E397">
            <v>168</v>
          </cell>
        </row>
        <row r="398">
          <cell r="B398">
            <v>51075</v>
          </cell>
          <cell r="C398">
            <v>400</v>
          </cell>
          <cell r="D398">
            <v>320</v>
          </cell>
          <cell r="E398">
            <v>168</v>
          </cell>
        </row>
        <row r="399">
          <cell r="B399">
            <v>51105</v>
          </cell>
          <cell r="C399">
            <v>416</v>
          </cell>
          <cell r="D399">
            <v>328</v>
          </cell>
          <cell r="E399">
            <v>168</v>
          </cell>
        </row>
        <row r="400">
          <cell r="B400">
            <v>51136</v>
          </cell>
          <cell r="C400">
            <v>400</v>
          </cell>
          <cell r="D400">
            <v>344</v>
          </cell>
          <cell r="E400">
            <v>168</v>
          </cell>
        </row>
        <row r="401">
          <cell r="B401">
            <v>51167</v>
          </cell>
          <cell r="C401">
            <v>400</v>
          </cell>
          <cell r="D401">
            <v>296</v>
          </cell>
          <cell r="E401">
            <v>168</v>
          </cell>
        </row>
        <row r="402">
          <cell r="B402">
            <v>51196</v>
          </cell>
          <cell r="C402">
            <v>432</v>
          </cell>
          <cell r="D402">
            <v>312</v>
          </cell>
          <cell r="E402">
            <v>176</v>
          </cell>
        </row>
        <row r="403">
          <cell r="B403">
            <v>51227</v>
          </cell>
          <cell r="C403">
            <v>400</v>
          </cell>
          <cell r="D403">
            <v>320</v>
          </cell>
          <cell r="E403">
            <v>168</v>
          </cell>
        </row>
        <row r="404">
          <cell r="B404">
            <v>51257</v>
          </cell>
          <cell r="C404">
            <v>416</v>
          </cell>
          <cell r="D404">
            <v>328</v>
          </cell>
          <cell r="E404">
            <v>176</v>
          </cell>
        </row>
        <row r="405">
          <cell r="B405">
            <v>51288</v>
          </cell>
          <cell r="C405">
            <v>416</v>
          </cell>
          <cell r="D405">
            <v>304</v>
          </cell>
          <cell r="E405">
            <v>168</v>
          </cell>
        </row>
        <row r="406">
          <cell r="B406">
            <v>51318</v>
          </cell>
          <cell r="C406">
            <v>400</v>
          </cell>
          <cell r="D406">
            <v>344</v>
          </cell>
          <cell r="E406">
            <v>168</v>
          </cell>
        </row>
        <row r="407">
          <cell r="B407">
            <v>51349</v>
          </cell>
          <cell r="C407">
            <v>432</v>
          </cell>
          <cell r="D407">
            <v>312</v>
          </cell>
          <cell r="E407">
            <v>184</v>
          </cell>
        </row>
        <row r="408">
          <cell r="B408">
            <v>51380</v>
          </cell>
          <cell r="C408">
            <v>384</v>
          </cell>
          <cell r="D408">
            <v>336</v>
          </cell>
          <cell r="E408">
            <v>152</v>
          </cell>
        </row>
        <row r="409">
          <cell r="B409">
            <v>51410</v>
          </cell>
          <cell r="C409">
            <v>432</v>
          </cell>
          <cell r="D409">
            <v>312</v>
          </cell>
          <cell r="E409">
            <v>184</v>
          </cell>
        </row>
        <row r="410">
          <cell r="B410">
            <v>51441</v>
          </cell>
          <cell r="C410">
            <v>400</v>
          </cell>
          <cell r="D410">
            <v>320</v>
          </cell>
          <cell r="E410">
            <v>168</v>
          </cell>
        </row>
        <row r="411">
          <cell r="B411">
            <v>51471</v>
          </cell>
          <cell r="C411">
            <v>400</v>
          </cell>
          <cell r="D411">
            <v>344</v>
          </cell>
          <cell r="E411">
            <v>160</v>
          </cell>
        </row>
        <row r="412">
          <cell r="B412">
            <v>51502</v>
          </cell>
          <cell r="C412">
            <v>416</v>
          </cell>
          <cell r="D412">
            <v>328</v>
          </cell>
          <cell r="E412">
            <v>176</v>
          </cell>
        </row>
        <row r="413">
          <cell r="B413">
            <v>51533</v>
          </cell>
          <cell r="C413">
            <v>384</v>
          </cell>
          <cell r="D413">
            <v>288</v>
          </cell>
          <cell r="E413">
            <v>160</v>
          </cell>
        </row>
        <row r="414">
          <cell r="B414">
            <v>51561</v>
          </cell>
          <cell r="C414">
            <v>416</v>
          </cell>
          <cell r="D414">
            <v>328</v>
          </cell>
          <cell r="E414">
            <v>168</v>
          </cell>
        </row>
        <row r="415">
          <cell r="B415">
            <v>51592</v>
          </cell>
          <cell r="C415">
            <v>416</v>
          </cell>
          <cell r="D415">
            <v>304</v>
          </cell>
          <cell r="E415">
            <v>176</v>
          </cell>
        </row>
        <row r="416">
          <cell r="B416">
            <v>51622</v>
          </cell>
          <cell r="C416">
            <v>416</v>
          </cell>
          <cell r="D416">
            <v>328</v>
          </cell>
          <cell r="E416">
            <v>176</v>
          </cell>
        </row>
        <row r="417">
          <cell r="B417">
            <v>51653</v>
          </cell>
          <cell r="C417">
            <v>400</v>
          </cell>
          <cell r="D417">
            <v>320</v>
          </cell>
          <cell r="E417">
            <v>160</v>
          </cell>
        </row>
        <row r="418">
          <cell r="B418">
            <v>51683</v>
          </cell>
          <cell r="C418">
            <v>416</v>
          </cell>
          <cell r="D418">
            <v>328</v>
          </cell>
          <cell r="E418">
            <v>176</v>
          </cell>
        </row>
        <row r="419">
          <cell r="B419">
            <v>51714</v>
          </cell>
          <cell r="C419">
            <v>432</v>
          </cell>
          <cell r="D419">
            <v>312</v>
          </cell>
          <cell r="E419">
            <v>176</v>
          </cell>
        </row>
        <row r="420">
          <cell r="B420">
            <v>51745</v>
          </cell>
          <cell r="C420">
            <v>384</v>
          </cell>
          <cell r="D420">
            <v>336</v>
          </cell>
          <cell r="E420">
            <v>160</v>
          </cell>
        </row>
        <row r="421">
          <cell r="B421">
            <v>51775</v>
          </cell>
          <cell r="C421">
            <v>432</v>
          </cell>
          <cell r="D421">
            <v>312</v>
          </cell>
          <cell r="E421">
            <v>184</v>
          </cell>
        </row>
        <row r="422">
          <cell r="B422">
            <v>51806</v>
          </cell>
          <cell r="C422">
            <v>400</v>
          </cell>
          <cell r="D422">
            <v>320</v>
          </cell>
          <cell r="E422">
            <v>160</v>
          </cell>
        </row>
        <row r="423">
          <cell r="B423">
            <v>51836</v>
          </cell>
          <cell r="C423">
            <v>400</v>
          </cell>
          <cell r="D423">
            <v>344</v>
          </cell>
          <cell r="E423">
            <v>168</v>
          </cell>
        </row>
        <row r="424">
          <cell r="B424">
            <v>51867</v>
          </cell>
          <cell r="C424">
            <v>416</v>
          </cell>
          <cell r="D424">
            <v>328</v>
          </cell>
          <cell r="E424">
            <v>176</v>
          </cell>
        </row>
        <row r="425">
          <cell r="B425">
            <v>51898</v>
          </cell>
          <cell r="C425">
            <v>384</v>
          </cell>
          <cell r="D425">
            <v>288</v>
          </cell>
          <cell r="E425">
            <v>160</v>
          </cell>
        </row>
        <row r="426">
          <cell r="B426">
            <v>51926</v>
          </cell>
          <cell r="C426">
            <v>416</v>
          </cell>
          <cell r="D426">
            <v>328</v>
          </cell>
          <cell r="E426">
            <v>168</v>
          </cell>
        </row>
        <row r="427">
          <cell r="B427">
            <v>51957</v>
          </cell>
          <cell r="C427">
            <v>416</v>
          </cell>
          <cell r="D427">
            <v>304</v>
          </cell>
          <cell r="E427">
            <v>176</v>
          </cell>
        </row>
        <row r="428">
          <cell r="B428">
            <v>51987</v>
          </cell>
          <cell r="C428">
            <v>416</v>
          </cell>
          <cell r="D428">
            <v>328</v>
          </cell>
          <cell r="E428">
            <v>168</v>
          </cell>
        </row>
        <row r="429">
          <cell r="B429">
            <v>52018</v>
          </cell>
          <cell r="C429">
            <v>400</v>
          </cell>
          <cell r="D429">
            <v>320</v>
          </cell>
          <cell r="E429">
            <v>168</v>
          </cell>
        </row>
        <row r="430">
          <cell r="B430">
            <v>52048</v>
          </cell>
          <cell r="C430">
            <v>416</v>
          </cell>
          <cell r="D430">
            <v>328</v>
          </cell>
          <cell r="E430">
            <v>176</v>
          </cell>
        </row>
        <row r="431">
          <cell r="B431">
            <v>52079</v>
          </cell>
          <cell r="C431">
            <v>416</v>
          </cell>
          <cell r="D431">
            <v>328</v>
          </cell>
          <cell r="E431">
            <v>168</v>
          </cell>
        </row>
        <row r="432">
          <cell r="B432">
            <v>52110</v>
          </cell>
          <cell r="C432">
            <v>400</v>
          </cell>
          <cell r="D432">
            <v>320</v>
          </cell>
          <cell r="E432">
            <v>168</v>
          </cell>
        </row>
        <row r="433">
          <cell r="B433">
            <v>52140</v>
          </cell>
          <cell r="C433">
            <v>432</v>
          </cell>
          <cell r="D433">
            <v>312</v>
          </cell>
          <cell r="E433">
            <v>184</v>
          </cell>
        </row>
        <row r="434">
          <cell r="B434">
            <v>52171</v>
          </cell>
          <cell r="C434">
            <v>384</v>
          </cell>
          <cell r="D434">
            <v>336</v>
          </cell>
          <cell r="E434">
            <v>152</v>
          </cell>
        </row>
        <row r="435">
          <cell r="B435">
            <v>52201</v>
          </cell>
          <cell r="C435">
            <v>416</v>
          </cell>
          <cell r="D435">
            <v>328</v>
          </cell>
          <cell r="E435">
            <v>176</v>
          </cell>
        </row>
        <row r="436">
          <cell r="B436">
            <v>52232</v>
          </cell>
          <cell r="C436">
            <v>416</v>
          </cell>
          <cell r="D436">
            <v>328</v>
          </cell>
          <cell r="E436">
            <v>168</v>
          </cell>
        </row>
        <row r="437">
          <cell r="B437">
            <v>52263</v>
          </cell>
          <cell r="C437">
            <v>384</v>
          </cell>
          <cell r="D437">
            <v>288</v>
          </cell>
          <cell r="E437">
            <v>160</v>
          </cell>
        </row>
        <row r="438">
          <cell r="B438">
            <v>52291</v>
          </cell>
          <cell r="C438">
            <v>416</v>
          </cell>
          <cell r="D438">
            <v>328</v>
          </cell>
          <cell r="E438">
            <v>176</v>
          </cell>
        </row>
        <row r="439">
          <cell r="B439">
            <v>52322</v>
          </cell>
          <cell r="C439">
            <v>416</v>
          </cell>
          <cell r="D439">
            <v>304</v>
          </cell>
          <cell r="E439">
            <v>176</v>
          </cell>
        </row>
        <row r="440">
          <cell r="B440">
            <v>52352</v>
          </cell>
          <cell r="C440">
            <v>400</v>
          </cell>
          <cell r="D440">
            <v>344</v>
          </cell>
          <cell r="E440">
            <v>160</v>
          </cell>
        </row>
        <row r="441">
          <cell r="B441">
            <v>52383</v>
          </cell>
          <cell r="C441">
            <v>416</v>
          </cell>
          <cell r="D441">
            <v>304</v>
          </cell>
          <cell r="E441">
            <v>176</v>
          </cell>
        </row>
        <row r="442">
          <cell r="B442">
            <v>52413</v>
          </cell>
          <cell r="C442">
            <v>416</v>
          </cell>
          <cell r="D442">
            <v>328</v>
          </cell>
          <cell r="E442">
            <v>184</v>
          </cell>
        </row>
        <row r="443">
          <cell r="B443">
            <v>52444</v>
          </cell>
          <cell r="C443">
            <v>416</v>
          </cell>
          <cell r="D443">
            <v>328</v>
          </cell>
          <cell r="E443">
            <v>168</v>
          </cell>
        </row>
        <row r="444">
          <cell r="B444">
            <v>52475</v>
          </cell>
          <cell r="C444">
            <v>400</v>
          </cell>
          <cell r="D444">
            <v>320</v>
          </cell>
          <cell r="E444">
            <v>168</v>
          </cell>
        </row>
        <row r="445">
          <cell r="B445">
            <v>52505</v>
          </cell>
          <cell r="C445">
            <v>432</v>
          </cell>
          <cell r="D445">
            <v>312</v>
          </cell>
          <cell r="E445">
            <v>176</v>
          </cell>
        </row>
        <row r="446">
          <cell r="B446">
            <v>52536</v>
          </cell>
          <cell r="C446">
            <v>384</v>
          </cell>
          <cell r="D446">
            <v>336</v>
          </cell>
          <cell r="E446">
            <v>160</v>
          </cell>
        </row>
        <row r="447">
          <cell r="B447">
            <v>52566</v>
          </cell>
          <cell r="C447">
            <v>416</v>
          </cell>
          <cell r="D447">
            <v>328</v>
          </cell>
          <cell r="E447">
            <v>176</v>
          </cell>
        </row>
        <row r="448">
          <cell r="B448">
            <v>52597</v>
          </cell>
          <cell r="C448">
            <v>400</v>
          </cell>
          <cell r="D448">
            <v>344</v>
          </cell>
          <cell r="E448">
            <v>160</v>
          </cell>
        </row>
        <row r="449">
          <cell r="B449">
            <v>52628</v>
          </cell>
          <cell r="C449">
            <v>400</v>
          </cell>
          <cell r="D449">
            <v>296</v>
          </cell>
          <cell r="E449">
            <v>168</v>
          </cell>
        </row>
        <row r="450">
          <cell r="B450">
            <v>52657</v>
          </cell>
          <cell r="C450">
            <v>432</v>
          </cell>
          <cell r="D450">
            <v>312</v>
          </cell>
          <cell r="E450">
            <v>184</v>
          </cell>
        </row>
        <row r="451">
          <cell r="B451">
            <v>52688</v>
          </cell>
          <cell r="C451">
            <v>416</v>
          </cell>
          <cell r="D451">
            <v>304</v>
          </cell>
          <cell r="E451">
            <v>168</v>
          </cell>
        </row>
        <row r="452">
          <cell r="B452">
            <v>52718</v>
          </cell>
          <cell r="C452">
            <v>400</v>
          </cell>
          <cell r="D452">
            <v>344</v>
          </cell>
          <cell r="E452">
            <v>168</v>
          </cell>
        </row>
        <row r="453">
          <cell r="B453">
            <v>52749</v>
          </cell>
          <cell r="C453">
            <v>416</v>
          </cell>
          <cell r="D453">
            <v>304</v>
          </cell>
          <cell r="E453">
            <v>176</v>
          </cell>
        </row>
        <row r="454">
          <cell r="B454">
            <v>52779</v>
          </cell>
          <cell r="C454">
            <v>400</v>
          </cell>
          <cell r="D454">
            <v>344</v>
          </cell>
          <cell r="E454">
            <v>160</v>
          </cell>
        </row>
        <row r="455">
          <cell r="B455">
            <v>52810</v>
          </cell>
          <cell r="C455">
            <v>432</v>
          </cell>
          <cell r="D455">
            <v>312</v>
          </cell>
          <cell r="E455">
            <v>184</v>
          </cell>
        </row>
        <row r="456">
          <cell r="B456">
            <v>52841</v>
          </cell>
          <cell r="C456">
            <v>400</v>
          </cell>
          <cell r="D456">
            <v>320</v>
          </cell>
          <cell r="E456">
            <v>168</v>
          </cell>
        </row>
        <row r="457">
          <cell r="B457">
            <v>52871</v>
          </cell>
          <cell r="C457">
            <v>416</v>
          </cell>
          <cell r="D457">
            <v>328</v>
          </cell>
          <cell r="E457">
            <v>168</v>
          </cell>
        </row>
        <row r="458">
          <cell r="B458">
            <v>52902</v>
          </cell>
          <cell r="C458">
            <v>400</v>
          </cell>
          <cell r="D458">
            <v>320</v>
          </cell>
          <cell r="E458">
            <v>168</v>
          </cell>
        </row>
        <row r="459">
          <cell r="B459">
            <v>52932</v>
          </cell>
          <cell r="C459">
            <v>416</v>
          </cell>
          <cell r="D459">
            <v>328</v>
          </cell>
          <cell r="E459">
            <v>168</v>
          </cell>
        </row>
        <row r="460">
          <cell r="B460">
            <v>52963</v>
          </cell>
          <cell r="C460">
            <v>400</v>
          </cell>
          <cell r="D460">
            <v>344</v>
          </cell>
          <cell r="E460">
            <v>168</v>
          </cell>
        </row>
        <row r="461">
          <cell r="B461">
            <v>52994</v>
          </cell>
          <cell r="C461">
            <v>384</v>
          </cell>
          <cell r="D461">
            <v>288</v>
          </cell>
          <cell r="E461">
            <v>160</v>
          </cell>
        </row>
        <row r="462">
          <cell r="B462">
            <v>53022</v>
          </cell>
          <cell r="C462">
            <v>432</v>
          </cell>
          <cell r="D462">
            <v>312</v>
          </cell>
          <cell r="E462">
            <v>184</v>
          </cell>
        </row>
        <row r="463">
          <cell r="B463">
            <v>53053</v>
          </cell>
          <cell r="C463">
            <v>400</v>
          </cell>
          <cell r="D463">
            <v>320</v>
          </cell>
          <cell r="E463">
            <v>160</v>
          </cell>
        </row>
        <row r="464">
          <cell r="B464">
            <v>53083</v>
          </cell>
          <cell r="C464">
            <v>416</v>
          </cell>
          <cell r="D464">
            <v>328</v>
          </cell>
          <cell r="E464">
            <v>176</v>
          </cell>
        </row>
        <row r="465">
          <cell r="B465">
            <v>53114</v>
          </cell>
          <cell r="C465">
            <v>416</v>
          </cell>
          <cell r="D465">
            <v>304</v>
          </cell>
          <cell r="E465">
            <v>176</v>
          </cell>
        </row>
        <row r="466">
          <cell r="B466">
            <v>53144</v>
          </cell>
          <cell r="C466">
            <v>400</v>
          </cell>
          <cell r="D466">
            <v>344</v>
          </cell>
          <cell r="E466">
            <v>160</v>
          </cell>
        </row>
        <row r="467">
          <cell r="B467">
            <v>53175</v>
          </cell>
          <cell r="C467">
            <v>432</v>
          </cell>
          <cell r="D467">
            <v>312</v>
          </cell>
          <cell r="E467">
            <v>184</v>
          </cell>
        </row>
        <row r="468">
          <cell r="B468">
            <v>53206</v>
          </cell>
          <cell r="C468">
            <v>400</v>
          </cell>
          <cell r="D468">
            <v>320</v>
          </cell>
          <cell r="E468">
            <v>160</v>
          </cell>
        </row>
        <row r="469">
          <cell r="B469">
            <v>53236</v>
          </cell>
          <cell r="C469">
            <v>416</v>
          </cell>
          <cell r="D469">
            <v>328</v>
          </cell>
          <cell r="E469">
            <v>176</v>
          </cell>
        </row>
        <row r="470">
          <cell r="B470">
            <v>53267</v>
          </cell>
          <cell r="C470">
            <v>400</v>
          </cell>
          <cell r="D470">
            <v>320</v>
          </cell>
          <cell r="E470">
            <v>168</v>
          </cell>
        </row>
        <row r="471">
          <cell r="B471">
            <v>53297</v>
          </cell>
          <cell r="C471">
            <v>400</v>
          </cell>
          <cell r="D471">
            <v>344</v>
          </cell>
          <cell r="E471">
            <v>160</v>
          </cell>
        </row>
        <row r="472">
          <cell r="B472">
            <v>53328</v>
          </cell>
          <cell r="C472">
            <v>416</v>
          </cell>
          <cell r="D472">
            <v>328</v>
          </cell>
          <cell r="E472">
            <v>176</v>
          </cell>
        </row>
        <row r="473">
          <cell r="B473">
            <v>53359</v>
          </cell>
          <cell r="C473">
            <v>384</v>
          </cell>
          <cell r="D473">
            <v>288</v>
          </cell>
          <cell r="E473">
            <v>160</v>
          </cell>
        </row>
        <row r="474">
          <cell r="B474">
            <v>53387</v>
          </cell>
          <cell r="C474">
            <v>432</v>
          </cell>
          <cell r="D474">
            <v>312</v>
          </cell>
          <cell r="E474">
            <v>176</v>
          </cell>
        </row>
        <row r="475">
          <cell r="B475">
            <v>53418</v>
          </cell>
          <cell r="C475">
            <v>400</v>
          </cell>
          <cell r="D475">
            <v>320</v>
          </cell>
          <cell r="E475">
            <v>168</v>
          </cell>
        </row>
        <row r="476">
          <cell r="B476">
            <v>53448</v>
          </cell>
          <cell r="C476">
            <v>416</v>
          </cell>
          <cell r="D476">
            <v>328</v>
          </cell>
          <cell r="E476">
            <v>176</v>
          </cell>
        </row>
        <row r="477">
          <cell r="B477">
            <v>53479</v>
          </cell>
          <cell r="C477">
            <v>416</v>
          </cell>
          <cell r="D477">
            <v>304</v>
          </cell>
          <cell r="E477">
            <v>168</v>
          </cell>
        </row>
        <row r="478">
          <cell r="B478">
            <v>53509</v>
          </cell>
          <cell r="C478">
            <v>400</v>
          </cell>
          <cell r="D478">
            <v>344</v>
          </cell>
          <cell r="E478">
            <v>168</v>
          </cell>
        </row>
        <row r="479">
          <cell r="B479">
            <v>53540</v>
          </cell>
          <cell r="C479">
            <v>432</v>
          </cell>
          <cell r="D479">
            <v>312</v>
          </cell>
          <cell r="E479">
            <v>184</v>
          </cell>
        </row>
        <row r="480">
          <cell r="B480">
            <v>53571</v>
          </cell>
          <cell r="C480">
            <v>384</v>
          </cell>
          <cell r="D480">
            <v>336</v>
          </cell>
          <cell r="E480">
            <v>152</v>
          </cell>
        </row>
        <row r="481">
          <cell r="B481">
            <v>53601</v>
          </cell>
          <cell r="C481">
            <v>432</v>
          </cell>
          <cell r="D481">
            <v>312</v>
          </cell>
          <cell r="E481">
            <v>184</v>
          </cell>
        </row>
        <row r="482">
          <cell r="B482">
            <v>53632</v>
          </cell>
          <cell r="C482">
            <v>400</v>
          </cell>
          <cell r="D482">
            <v>320</v>
          </cell>
          <cell r="E482">
            <v>168</v>
          </cell>
        </row>
        <row r="483">
          <cell r="B483">
            <v>53662</v>
          </cell>
          <cell r="C483">
            <v>400</v>
          </cell>
          <cell r="D483">
            <v>344</v>
          </cell>
          <cell r="E483">
            <v>160</v>
          </cell>
        </row>
        <row r="484">
          <cell r="B484">
            <v>53693</v>
          </cell>
          <cell r="C484">
            <v>416</v>
          </cell>
          <cell r="D484">
            <v>328</v>
          </cell>
          <cell r="E484">
            <v>176</v>
          </cell>
        </row>
        <row r="485">
          <cell r="B485">
            <v>53724</v>
          </cell>
          <cell r="C485">
            <v>384</v>
          </cell>
          <cell r="D485">
            <v>288</v>
          </cell>
          <cell r="E485">
            <v>160</v>
          </cell>
        </row>
        <row r="486">
          <cell r="B486">
            <v>53752</v>
          </cell>
          <cell r="C486">
            <v>416</v>
          </cell>
          <cell r="D486">
            <v>328</v>
          </cell>
          <cell r="E486">
            <v>168</v>
          </cell>
        </row>
        <row r="487">
          <cell r="B487">
            <v>53783</v>
          </cell>
          <cell r="C487">
            <v>416</v>
          </cell>
          <cell r="D487">
            <v>304</v>
          </cell>
          <cell r="E487">
            <v>176</v>
          </cell>
        </row>
        <row r="488">
          <cell r="B488">
            <v>53813</v>
          </cell>
          <cell r="C488">
            <v>416</v>
          </cell>
          <cell r="D488">
            <v>328</v>
          </cell>
          <cell r="E488">
            <v>176</v>
          </cell>
        </row>
        <row r="489">
          <cell r="B489">
            <v>53844</v>
          </cell>
          <cell r="C489">
            <v>400</v>
          </cell>
          <cell r="D489">
            <v>320</v>
          </cell>
          <cell r="E489">
            <v>160</v>
          </cell>
        </row>
        <row r="490">
          <cell r="B490">
            <v>53874</v>
          </cell>
          <cell r="C490">
            <v>416</v>
          </cell>
          <cell r="D490">
            <v>328</v>
          </cell>
          <cell r="E490">
            <v>176</v>
          </cell>
        </row>
        <row r="491">
          <cell r="B491">
            <v>53905</v>
          </cell>
          <cell r="C491">
            <v>432</v>
          </cell>
          <cell r="D491">
            <v>312</v>
          </cell>
          <cell r="E491">
            <v>176</v>
          </cell>
        </row>
        <row r="492">
          <cell r="B492">
            <v>53936</v>
          </cell>
          <cell r="C492">
            <v>384</v>
          </cell>
          <cell r="D492">
            <v>336</v>
          </cell>
          <cell r="E492">
            <v>160</v>
          </cell>
        </row>
        <row r="493">
          <cell r="B493">
            <v>53966</v>
          </cell>
          <cell r="C493">
            <v>432</v>
          </cell>
          <cell r="D493">
            <v>312</v>
          </cell>
          <cell r="E493">
            <v>184</v>
          </cell>
        </row>
        <row r="494">
          <cell r="B494">
            <v>53997</v>
          </cell>
          <cell r="C494">
            <v>400</v>
          </cell>
          <cell r="D494">
            <v>320</v>
          </cell>
          <cell r="E494">
            <v>160</v>
          </cell>
        </row>
        <row r="495">
          <cell r="B495">
            <v>54027</v>
          </cell>
          <cell r="C495">
            <v>400</v>
          </cell>
          <cell r="D495">
            <v>344</v>
          </cell>
          <cell r="E495">
            <v>168</v>
          </cell>
        </row>
        <row r="496">
          <cell r="B496">
            <v>54058</v>
          </cell>
          <cell r="C496">
            <v>416</v>
          </cell>
          <cell r="D496">
            <v>328</v>
          </cell>
          <cell r="E496">
            <v>176</v>
          </cell>
        </row>
        <row r="497">
          <cell r="B497">
            <v>54089</v>
          </cell>
          <cell r="C497">
            <v>400</v>
          </cell>
          <cell r="D497">
            <v>296</v>
          </cell>
          <cell r="E497">
            <v>160</v>
          </cell>
        </row>
        <row r="498">
          <cell r="B498">
            <v>54118</v>
          </cell>
          <cell r="C498">
            <v>416</v>
          </cell>
          <cell r="D498">
            <v>328</v>
          </cell>
          <cell r="E498">
            <v>176</v>
          </cell>
        </row>
        <row r="499">
          <cell r="B499">
            <v>54149</v>
          </cell>
          <cell r="C499">
            <v>416</v>
          </cell>
          <cell r="D499">
            <v>304</v>
          </cell>
          <cell r="E499">
            <v>176</v>
          </cell>
        </row>
        <row r="500">
          <cell r="B500">
            <v>54179</v>
          </cell>
          <cell r="C500">
            <v>400</v>
          </cell>
          <cell r="D500">
            <v>344</v>
          </cell>
          <cell r="E500">
            <v>160</v>
          </cell>
        </row>
        <row r="501">
          <cell r="B501">
            <v>54210</v>
          </cell>
          <cell r="C501">
            <v>416</v>
          </cell>
          <cell r="D501">
            <v>304</v>
          </cell>
          <cell r="E501">
            <v>176</v>
          </cell>
        </row>
        <row r="502">
          <cell r="B502">
            <v>54240</v>
          </cell>
          <cell r="C502">
            <v>416</v>
          </cell>
          <cell r="D502">
            <v>328</v>
          </cell>
          <cell r="E502">
            <v>184</v>
          </cell>
        </row>
        <row r="503">
          <cell r="B503">
            <v>54271</v>
          </cell>
          <cell r="C503">
            <v>416</v>
          </cell>
          <cell r="D503">
            <v>328</v>
          </cell>
          <cell r="E503">
            <v>168</v>
          </cell>
        </row>
        <row r="504">
          <cell r="B504">
            <v>54302</v>
          </cell>
          <cell r="C504">
            <v>400</v>
          </cell>
          <cell r="D504">
            <v>320</v>
          </cell>
          <cell r="E504">
            <v>168</v>
          </cell>
        </row>
        <row r="505">
          <cell r="B505">
            <v>54332</v>
          </cell>
          <cell r="C505">
            <v>432</v>
          </cell>
          <cell r="D505">
            <v>312</v>
          </cell>
          <cell r="E505">
            <v>176</v>
          </cell>
        </row>
        <row r="506">
          <cell r="B506">
            <v>54363</v>
          </cell>
          <cell r="C506">
            <v>384</v>
          </cell>
          <cell r="D506">
            <v>336</v>
          </cell>
          <cell r="E506">
            <v>160</v>
          </cell>
        </row>
        <row r="507">
          <cell r="B507">
            <v>54393</v>
          </cell>
          <cell r="C507">
            <v>416</v>
          </cell>
          <cell r="D507">
            <v>328</v>
          </cell>
          <cell r="E507">
            <v>176</v>
          </cell>
        </row>
        <row r="508">
          <cell r="B508">
            <v>54424</v>
          </cell>
          <cell r="C508">
            <v>400</v>
          </cell>
          <cell r="D508">
            <v>344</v>
          </cell>
          <cell r="E508">
            <v>160</v>
          </cell>
        </row>
        <row r="509">
          <cell r="B509">
            <v>54455</v>
          </cell>
          <cell r="C509">
            <v>384</v>
          </cell>
          <cell r="D509">
            <v>288</v>
          </cell>
          <cell r="E509">
            <v>160</v>
          </cell>
        </row>
        <row r="510">
          <cell r="B510">
            <v>54483</v>
          </cell>
          <cell r="C510">
            <v>432</v>
          </cell>
          <cell r="D510">
            <v>312</v>
          </cell>
          <cell r="E510">
            <v>184</v>
          </cell>
        </row>
        <row r="511">
          <cell r="B511">
            <v>54514</v>
          </cell>
          <cell r="C511">
            <v>416</v>
          </cell>
          <cell r="D511">
            <v>304</v>
          </cell>
          <cell r="E511">
            <v>176</v>
          </cell>
        </row>
        <row r="512">
          <cell r="B512">
            <v>54544</v>
          </cell>
          <cell r="C512">
            <v>400</v>
          </cell>
          <cell r="D512">
            <v>344</v>
          </cell>
          <cell r="E512">
            <v>160</v>
          </cell>
        </row>
        <row r="513">
          <cell r="B513">
            <v>54575</v>
          </cell>
          <cell r="C513">
            <v>416</v>
          </cell>
          <cell r="D513">
            <v>304</v>
          </cell>
          <cell r="E513">
            <v>176</v>
          </cell>
        </row>
        <row r="514">
          <cell r="B514">
            <v>54605</v>
          </cell>
          <cell r="C514">
            <v>416</v>
          </cell>
          <cell r="D514">
            <v>328</v>
          </cell>
          <cell r="E514">
            <v>168</v>
          </cell>
        </row>
        <row r="515">
          <cell r="B515">
            <v>54636</v>
          </cell>
          <cell r="C515">
            <v>416</v>
          </cell>
          <cell r="D515">
            <v>328</v>
          </cell>
          <cell r="E515">
            <v>176</v>
          </cell>
        </row>
        <row r="516">
          <cell r="B516">
            <v>54667</v>
          </cell>
          <cell r="C516">
            <v>400</v>
          </cell>
          <cell r="D516">
            <v>320</v>
          </cell>
          <cell r="E516">
            <v>168</v>
          </cell>
        </row>
        <row r="517">
          <cell r="B517">
            <v>54697</v>
          </cell>
          <cell r="C517">
            <v>416</v>
          </cell>
          <cell r="D517">
            <v>328</v>
          </cell>
          <cell r="E517">
            <v>168</v>
          </cell>
        </row>
        <row r="518">
          <cell r="B518">
            <v>54728</v>
          </cell>
          <cell r="C518">
            <v>400</v>
          </cell>
          <cell r="D518">
            <v>320</v>
          </cell>
          <cell r="E518">
            <v>168</v>
          </cell>
        </row>
        <row r="519">
          <cell r="B519">
            <v>54758</v>
          </cell>
          <cell r="C519">
            <v>416</v>
          </cell>
          <cell r="D519">
            <v>328</v>
          </cell>
          <cell r="E519">
            <v>184</v>
          </cell>
        </row>
        <row r="520">
          <cell r="B520">
            <v>54789</v>
          </cell>
          <cell r="C520">
            <v>400</v>
          </cell>
          <cell r="D520">
            <v>344</v>
          </cell>
          <cell r="E520">
            <v>168</v>
          </cell>
        </row>
        <row r="521">
          <cell r="B521">
            <v>54820</v>
          </cell>
          <cell r="C521">
            <v>384</v>
          </cell>
          <cell r="D521">
            <v>288</v>
          </cell>
          <cell r="E521">
            <v>160</v>
          </cell>
        </row>
        <row r="522">
          <cell r="B522">
            <v>54848</v>
          </cell>
          <cell r="C522">
            <v>432</v>
          </cell>
          <cell r="D522">
            <v>312</v>
          </cell>
          <cell r="E522">
            <v>184</v>
          </cell>
        </row>
        <row r="523">
          <cell r="B523">
            <v>54879</v>
          </cell>
          <cell r="C523">
            <v>416</v>
          </cell>
          <cell r="D523">
            <v>304</v>
          </cell>
          <cell r="E523">
            <v>168</v>
          </cell>
        </row>
        <row r="524">
          <cell r="B524">
            <v>54909</v>
          </cell>
          <cell r="C524">
            <v>400</v>
          </cell>
          <cell r="D524">
            <v>344</v>
          </cell>
          <cell r="E524">
            <v>168</v>
          </cell>
        </row>
        <row r="525">
          <cell r="B525">
            <v>54940</v>
          </cell>
          <cell r="C525">
            <v>416</v>
          </cell>
          <cell r="D525">
            <v>304</v>
          </cell>
          <cell r="E525">
            <v>176</v>
          </cell>
        </row>
        <row r="526">
          <cell r="B526">
            <v>54970</v>
          </cell>
          <cell r="C526">
            <v>400</v>
          </cell>
          <cell r="D526">
            <v>344</v>
          </cell>
          <cell r="E526">
            <v>160</v>
          </cell>
        </row>
        <row r="527">
          <cell r="B527">
            <v>55001</v>
          </cell>
          <cell r="C527">
            <v>432</v>
          </cell>
          <cell r="D527">
            <v>312</v>
          </cell>
          <cell r="E527">
            <v>184</v>
          </cell>
        </row>
        <row r="528">
          <cell r="B528">
            <v>55032</v>
          </cell>
          <cell r="C528">
            <v>400</v>
          </cell>
          <cell r="D528">
            <v>320</v>
          </cell>
          <cell r="E528">
            <v>168</v>
          </cell>
        </row>
        <row r="529">
          <cell r="B529">
            <v>55062</v>
          </cell>
          <cell r="C529">
            <v>416</v>
          </cell>
          <cell r="D529">
            <v>328</v>
          </cell>
          <cell r="E529">
            <v>168</v>
          </cell>
        </row>
        <row r="530">
          <cell r="B530">
            <v>55093</v>
          </cell>
          <cell r="C530">
            <v>400</v>
          </cell>
          <cell r="D530">
            <v>320</v>
          </cell>
          <cell r="E530">
            <v>168</v>
          </cell>
        </row>
        <row r="531">
          <cell r="B531">
            <v>55123</v>
          </cell>
          <cell r="C531">
            <v>416</v>
          </cell>
          <cell r="D531">
            <v>328</v>
          </cell>
          <cell r="E531">
            <v>168</v>
          </cell>
        </row>
        <row r="532">
          <cell r="B532">
            <v>55154</v>
          </cell>
          <cell r="C532">
            <v>400</v>
          </cell>
          <cell r="D532">
            <v>344</v>
          </cell>
          <cell r="E532">
            <v>168</v>
          </cell>
        </row>
        <row r="533">
          <cell r="B533">
            <v>55185</v>
          </cell>
          <cell r="C533">
            <v>384</v>
          </cell>
          <cell r="D533">
            <v>288</v>
          </cell>
          <cell r="E533">
            <v>160</v>
          </cell>
        </row>
        <row r="534">
          <cell r="B534">
            <v>55213</v>
          </cell>
          <cell r="C534">
            <v>432</v>
          </cell>
          <cell r="D534">
            <v>312</v>
          </cell>
          <cell r="E534">
            <v>184</v>
          </cell>
        </row>
        <row r="535">
          <cell r="B535">
            <v>55244</v>
          </cell>
          <cell r="C535">
            <v>400</v>
          </cell>
          <cell r="D535">
            <v>320</v>
          </cell>
          <cell r="E535">
            <v>160</v>
          </cell>
        </row>
        <row r="536">
          <cell r="B536">
            <v>55274</v>
          </cell>
          <cell r="C536">
            <v>416</v>
          </cell>
          <cell r="D536">
            <v>328</v>
          </cell>
          <cell r="E536">
            <v>176</v>
          </cell>
        </row>
        <row r="537">
          <cell r="B537">
            <v>55305</v>
          </cell>
          <cell r="C537">
            <v>416</v>
          </cell>
          <cell r="D537">
            <v>304</v>
          </cell>
          <cell r="E537">
            <v>176</v>
          </cell>
        </row>
        <row r="538">
          <cell r="B538">
            <v>55335</v>
          </cell>
          <cell r="C538">
            <v>400</v>
          </cell>
          <cell r="D538">
            <v>344</v>
          </cell>
          <cell r="E538">
            <v>160</v>
          </cell>
        </row>
        <row r="539">
          <cell r="B539">
            <v>55366</v>
          </cell>
          <cell r="C539">
            <v>432</v>
          </cell>
          <cell r="D539">
            <v>312</v>
          </cell>
          <cell r="E539">
            <v>184</v>
          </cell>
        </row>
        <row r="540">
          <cell r="B540">
            <v>55397</v>
          </cell>
          <cell r="C540">
            <v>400</v>
          </cell>
          <cell r="D540">
            <v>320</v>
          </cell>
          <cell r="E540">
            <v>160</v>
          </cell>
        </row>
        <row r="541">
          <cell r="B541">
            <v>55427</v>
          </cell>
          <cell r="C541">
            <v>416</v>
          </cell>
          <cell r="D541">
            <v>328</v>
          </cell>
          <cell r="E541">
            <v>176</v>
          </cell>
        </row>
        <row r="542">
          <cell r="B542">
            <v>55458</v>
          </cell>
          <cell r="C542">
            <v>400</v>
          </cell>
          <cell r="D542">
            <v>320</v>
          </cell>
          <cell r="E542">
            <v>168</v>
          </cell>
        </row>
        <row r="543">
          <cell r="B543">
            <v>55488</v>
          </cell>
          <cell r="C543">
            <v>400</v>
          </cell>
          <cell r="D543">
            <v>344</v>
          </cell>
          <cell r="E543">
            <v>160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PivSource"/>
      <sheetName val="Data"/>
    </sheetNames>
    <sheetDataSet>
      <sheetData sheetId="0" refreshError="1">
        <row r="30">
          <cell r="B30">
            <v>1.0125</v>
          </cell>
        </row>
      </sheetData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T Table 2"/>
      <sheetName val="TEB TABLE CHANGE"/>
      <sheetName val="TEB TABLE AUG"/>
      <sheetName val="TEB TABLE JUL"/>
      <sheetName val="TEB TABLE JUN"/>
      <sheetName val="TEB TABLE MAY"/>
      <sheetName val="Summary"/>
      <sheetName val="Pres Slides MkII"/>
      <sheetName val="Bar Chart Data MkII"/>
      <sheetName val="Rates Inputs"/>
      <sheetName val="2008 Walk Change"/>
      <sheetName val="2008 Walk AUG"/>
      <sheetName val="2008 Walk JUL"/>
      <sheetName val="2008 Walk JUN"/>
      <sheetName val="2008 Walk MAY"/>
      <sheetName val="Inputs Change"/>
      <sheetName val="BA Detail"/>
      <sheetName val="Inputs Aug"/>
      <sheetName val="Inputs Jul"/>
      <sheetName val="Inputs Jun"/>
      <sheetName val="Inputs May"/>
      <sheetName val="AvgRate"/>
      <sheetName val="Switches"/>
      <sheetName val="ThroughputScen"/>
      <sheetName val="CurrentDataSet"/>
      <sheetName val="AYvolumes"/>
      <sheetName val="Transportation_Alloc_Facto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Page"/>
      <sheetName val="Data Definitions"/>
      <sheetName val="Project Information"/>
      <sheetName val="Annex-Interconnection"/>
      <sheetName val="Attestation"/>
      <sheetName val="Choices"/>
    </sheetNames>
    <sheetDataSet>
      <sheetData sheetId="0"/>
      <sheetData sheetId="1"/>
      <sheetData sheetId="2"/>
      <sheetData sheetId="3"/>
      <sheetData sheetId="4"/>
      <sheetData sheetId="5">
        <row r="2">
          <cell r="A2" t="str">
            <v>Alberta Electric System Operator (AESO)</v>
          </cell>
          <cell r="B2" t="str">
            <v>Bundled</v>
          </cell>
          <cell r="E2" t="str">
            <v>Not yet submitted for approval</v>
          </cell>
          <cell r="F2" t="str">
            <v>Barstow</v>
          </cell>
          <cell r="G2" t="str">
            <v>Not Yet Begun</v>
          </cell>
          <cell r="I2" t="str">
            <v>PPA - Solicitation</v>
          </cell>
          <cell r="J2" t="str">
            <v>PG&amp;E</v>
          </cell>
          <cell r="K2" t="str">
            <v>Yes</v>
          </cell>
          <cell r="N2" t="str">
            <v>In Development</v>
          </cell>
          <cell r="O2" t="str">
            <v>Not Yet Seeking Financing</v>
          </cell>
          <cell r="Q2" t="str">
            <v>Not started</v>
          </cell>
          <cell r="T2" t="str">
            <v>Under Negotiation</v>
          </cell>
          <cell r="U2" t="str">
            <v>Category 0</v>
          </cell>
          <cell r="AA2" t="str">
            <v>Not Yet Filed</v>
          </cell>
          <cell r="AB2" t="str">
            <v>Not Yet Filed</v>
          </cell>
          <cell r="AC2" t="str">
            <v>Not Yet Filed</v>
          </cell>
          <cell r="AD2" t="str">
            <v>Biodiesel</v>
          </cell>
          <cell r="AG2" t="str">
            <v>Yes</v>
          </cell>
          <cell r="AO2" t="str">
            <v>USA</v>
          </cell>
          <cell r="AV2" t="str">
            <v>Solar: Fixed Tilt</v>
          </cell>
          <cell r="AW2" t="str">
            <v>Not Started</v>
          </cell>
          <cell r="AX2" t="str">
            <v>RAM 1</v>
          </cell>
          <cell r="AY2" t="str">
            <v>Utility</v>
          </cell>
        </row>
        <row r="3">
          <cell r="A3" t="str">
            <v>Arizona Public Service Company (AZPS)</v>
          </cell>
          <cell r="B3" t="str">
            <v>REC Only</v>
          </cell>
          <cell r="E3" t="str">
            <v>Pending approval</v>
          </cell>
          <cell r="F3" t="str">
            <v>Baja</v>
          </cell>
          <cell r="G3" t="str">
            <v>Under Construction</v>
          </cell>
          <cell r="I3" t="str">
            <v>PPA - Bilateral</v>
          </cell>
          <cell r="J3" t="str">
            <v>SCE</v>
          </cell>
          <cell r="K3" t="str">
            <v>No</v>
          </cell>
          <cell r="N3" t="str">
            <v>Online-Test Energy</v>
          </cell>
          <cell r="O3" t="str">
            <v>Seeking Financing</v>
          </cell>
          <cell r="Q3" t="str">
            <v>Developer has submitted its Interconnection Request Application</v>
          </cell>
          <cell r="T3" t="str">
            <v>In Development</v>
          </cell>
          <cell r="U3" t="str">
            <v>Category 1</v>
          </cell>
          <cell r="AA3" t="str">
            <v>Filed - Study Tendered</v>
          </cell>
          <cell r="AB3" t="str">
            <v>Filed - Study Tendered</v>
          </cell>
          <cell r="AC3" t="str">
            <v>Filed - Study Tendered</v>
          </cell>
          <cell r="AD3" t="str">
            <v>Biogas</v>
          </cell>
          <cell r="AG3" t="str">
            <v>No</v>
          </cell>
          <cell r="AO3" t="str">
            <v>Canada</v>
          </cell>
          <cell r="AV3" t="str">
            <v>Solar: Tracking (1 Axis)</v>
          </cell>
          <cell r="AW3" t="str">
            <v>Under Negotiation</v>
          </cell>
          <cell r="AX3" t="str">
            <v>RAM 2</v>
          </cell>
          <cell r="AY3" t="str">
            <v>Counterparty</v>
          </cell>
        </row>
        <row r="4">
          <cell r="A4" t="str">
            <v>Arlington Valley LLC (DEAA)</v>
          </cell>
          <cell r="E4" t="str">
            <v>Approved</v>
          </cell>
          <cell r="F4" t="str">
            <v>Carrizo North</v>
          </cell>
          <cell r="G4" t="str">
            <v>Complete</v>
          </cell>
          <cell r="I4" t="str">
            <v>PSA - Bilateral</v>
          </cell>
          <cell r="J4" t="str">
            <v>SDG&amp;E</v>
          </cell>
          <cell r="K4" t="str">
            <v>Prime</v>
          </cell>
          <cell r="N4" t="str">
            <v>Online-Partially Delivering</v>
          </cell>
          <cell r="O4" t="str">
            <v>Partial Financing Secured</v>
          </cell>
          <cell r="Q4" t="str">
            <v>Developer has submitted requirements for maintaining queue position</v>
          </cell>
          <cell r="T4" t="str">
            <v>Online</v>
          </cell>
          <cell r="U4" t="str">
            <v>Category 2</v>
          </cell>
          <cell r="AA4" t="str">
            <v>Filed - Study in Progress</v>
          </cell>
          <cell r="AB4" t="str">
            <v>Filed - Study in Progress</v>
          </cell>
          <cell r="AC4" t="str">
            <v>Filed - Study in Progress</v>
          </cell>
          <cell r="AD4" t="str">
            <v>Biomass</v>
          </cell>
          <cell r="AO4" t="str">
            <v>Multiple</v>
          </cell>
          <cell r="AV4" t="str">
            <v>Solar: Tracking (2 Axis)</v>
          </cell>
          <cell r="AW4" t="str">
            <v>Signed</v>
          </cell>
          <cell r="AX4" t="str">
            <v>RAM 3</v>
          </cell>
          <cell r="AY4" t="str">
            <v>Mutual</v>
          </cell>
        </row>
        <row r="5">
          <cell r="A5" t="str">
            <v>Avista Corporation (AVA)</v>
          </cell>
          <cell r="E5" t="str">
            <v>No approval needed</v>
          </cell>
          <cell r="F5" t="str">
            <v>Carrizo South</v>
          </cell>
          <cell r="G5" t="str">
            <v>Unknown</v>
          </cell>
          <cell r="I5" t="str">
            <v>FIT - 1969</v>
          </cell>
          <cell r="J5" t="str">
            <v>Other</v>
          </cell>
          <cell r="N5" t="str">
            <v>Online-Fully Delivering</v>
          </cell>
          <cell r="O5" t="str">
            <v>All Financing Secured</v>
          </cell>
          <cell r="Q5" t="str">
            <v>Project accepted through Fast Track Process</v>
          </cell>
          <cell r="T5" t="str">
            <v>Expired</v>
          </cell>
          <cell r="U5" t="str">
            <v>Category 3</v>
          </cell>
          <cell r="AA5" t="str">
            <v>Filed - Re-Study Required</v>
          </cell>
          <cell r="AB5" t="str">
            <v>Filed - Re-Study Required</v>
          </cell>
          <cell r="AC5" t="str">
            <v>Filed - Re-Study Required</v>
          </cell>
          <cell r="AD5" t="str">
            <v>Conduit hydro</v>
          </cell>
          <cell r="AO5" t="str">
            <v>TBD</v>
          </cell>
          <cell r="AV5" t="str">
            <v>Hydro: Run-of-River</v>
          </cell>
          <cell r="AW5" t="str">
            <v>Self-Perform</v>
          </cell>
          <cell r="AX5" t="str">
            <v>RAM 4</v>
          </cell>
        </row>
        <row r="6">
          <cell r="A6" t="str">
            <v>Balancing Authority of Northern (BANC)</v>
          </cell>
          <cell r="E6" t="str">
            <v>Approved-Amendment pending approval</v>
          </cell>
          <cell r="F6" t="str">
            <v>Cuyama</v>
          </cell>
          <cell r="I6" t="str">
            <v>FIT - ReMAT</v>
          </cell>
          <cell r="N6" t="str">
            <v>Expired</v>
          </cell>
          <cell r="O6" t="str">
            <v>N/A-No Financing Required</v>
          </cell>
          <cell r="Q6" t="str">
            <v>Project has technical scoping meeting</v>
          </cell>
          <cell r="T6" t="str">
            <v>Terminated</v>
          </cell>
          <cell r="AA6" t="str">
            <v>Complete</v>
          </cell>
          <cell r="AB6" t="str">
            <v>Complete</v>
          </cell>
          <cell r="AC6" t="str">
            <v>Complete</v>
          </cell>
          <cell r="AD6" t="str">
            <v>Digester gas</v>
          </cell>
          <cell r="AV6" t="str">
            <v>Hydro: Reservoir</v>
          </cell>
          <cell r="AW6" t="str">
            <v>N/A</v>
          </cell>
          <cell r="AX6" t="str">
            <v>RAM 5</v>
          </cell>
        </row>
        <row r="7">
          <cell r="A7" t="str">
            <v>Bonneville Power Administration (BPAT)</v>
          </cell>
          <cell r="E7" t="str">
            <v>Advice letter withdrawn</v>
          </cell>
          <cell r="F7" t="str">
            <v>Fairmont</v>
          </cell>
          <cell r="I7" t="str">
            <v>FIT - SB1122</v>
          </cell>
          <cell r="N7" t="str">
            <v>Terminated</v>
          </cell>
          <cell r="O7" t="str">
            <v>Unknown</v>
          </cell>
          <cell r="Q7" t="str">
            <v>Project is undergoing Phase I Study</v>
          </cell>
          <cell r="AA7" t="str">
            <v>Waived</v>
          </cell>
          <cell r="AB7" t="str">
            <v>Waived</v>
          </cell>
          <cell r="AC7" t="str">
            <v>Waived</v>
          </cell>
          <cell r="AD7" t="str">
            <v>Geothermal</v>
          </cell>
          <cell r="AV7" t="str">
            <v>Hydro: Unknown</v>
          </cell>
          <cell r="AW7" t="str">
            <v>Unknown</v>
          </cell>
        </row>
        <row r="8">
          <cell r="A8" t="str">
            <v>British Columbia Hydro Authority (BCHA)</v>
          </cell>
          <cell r="E8" t="str">
            <v>Rejected</v>
          </cell>
          <cell r="F8" t="str">
            <v>Imperial East</v>
          </cell>
          <cell r="I8" t="str">
            <v>PV PPA Programs</v>
          </cell>
          <cell r="Q8" t="str">
            <v>Developer has received results of Phase I Interconnection Study</v>
          </cell>
          <cell r="AA8" t="str">
            <v>Withdrawn</v>
          </cell>
          <cell r="AB8" t="str">
            <v>Withdrawn</v>
          </cell>
          <cell r="AC8" t="str">
            <v>Withdrawn</v>
          </cell>
          <cell r="AD8" t="str">
            <v>Hybrid</v>
          </cell>
          <cell r="AV8" t="str">
            <v>N/A</v>
          </cell>
        </row>
        <row r="9">
          <cell r="A9" t="str">
            <v>California Independent System Operator (CAISO)</v>
          </cell>
          <cell r="F9" t="str">
            <v>Imperial North</v>
          </cell>
          <cell r="I9" t="str">
            <v>Renewable Standard Contract (RSC)</v>
          </cell>
          <cell r="Q9" t="str">
            <v>Developer filed application for Phase II Interconnection study</v>
          </cell>
          <cell r="AA9" t="str">
            <v>Unknown</v>
          </cell>
          <cell r="AB9" t="str">
            <v>Unknown</v>
          </cell>
          <cell r="AC9" t="str">
            <v>Unknown</v>
          </cell>
          <cell r="AD9" t="str">
            <v>Landfill gas</v>
          </cell>
        </row>
        <row r="10">
          <cell r="A10" t="str">
            <v>Comision Federal de Electricidad (CFE)</v>
          </cell>
          <cell r="F10" t="str">
            <v>Imperial South</v>
          </cell>
          <cell r="I10" t="str">
            <v>Utility-Owned Generation (UOG)</v>
          </cell>
          <cell r="Q10" t="str">
            <v>(GIDAP) ISO performs reassesment study based on developer decisions from phase I results</v>
          </cell>
          <cell r="AA10" t="str">
            <v>N/A</v>
          </cell>
          <cell r="AB10" t="str">
            <v>N/A</v>
          </cell>
          <cell r="AC10" t="str">
            <v>N/A</v>
          </cell>
          <cell r="AD10" t="str">
            <v>Muni solid waste</v>
          </cell>
        </row>
        <row r="11">
          <cell r="A11" t="str">
            <v>El Paso Electric Company (EPE)</v>
          </cell>
          <cell r="F11" t="str">
            <v>Inyokern</v>
          </cell>
          <cell r="I11" t="str">
            <v>Renewable Auction Mechanism (RAM)</v>
          </cell>
          <cell r="Q11" t="str">
            <v>Project is undergoing Phase II Interconnection Study</v>
          </cell>
          <cell r="AD11" t="str">
            <v>Ocean/tidal</v>
          </cell>
        </row>
        <row r="12">
          <cell r="A12" t="str">
            <v>Gila River Power LP (GRMA)</v>
          </cell>
          <cell r="F12" t="str">
            <v>Iron Mountain</v>
          </cell>
          <cell r="I12" t="str">
            <v>QF Standard Contract</v>
          </cell>
          <cell r="Q12" t="str">
            <v>Developer has received results of Phase II interconnection study</v>
          </cell>
          <cell r="AD12" t="str">
            <v>Small hydro</v>
          </cell>
        </row>
        <row r="13">
          <cell r="A13" t="str">
            <v>Griffith Energy LLC (GRIF)</v>
          </cell>
          <cell r="F13" t="str">
            <v>Kramer</v>
          </cell>
          <cell r="I13" t="str">
            <v>QF CHP</v>
          </cell>
          <cell r="Q13" t="str">
            <v>(GIDAP) Developer has received results and  submitted affidavits attesting to progress on specified milestones</v>
          </cell>
          <cell r="AD13" t="str">
            <v>Solar PV - Rooftop</v>
          </cell>
        </row>
        <row r="14">
          <cell r="A14" t="str">
            <v>Idaho Power Company (IPCO)</v>
          </cell>
          <cell r="F14" t="str">
            <v>Lassen North</v>
          </cell>
          <cell r="Q14" t="str">
            <v>(GIDAP) CAISO provides TP Deliverability allocation results to customers for eligible projects</v>
          </cell>
          <cell r="AD14" t="str">
            <v>Solar PV - Ground mount</v>
          </cell>
        </row>
        <row r="15">
          <cell r="A15" t="str">
            <v>Imperial Irrigation District (IID)</v>
          </cell>
          <cell r="F15" t="str">
            <v>Lassen South</v>
          </cell>
          <cell r="Q15" t="str">
            <v>Project is negotiating its GIA</v>
          </cell>
          <cell r="AD15" t="str">
            <v>Solar Thermal - No Storage</v>
          </cell>
        </row>
        <row r="16">
          <cell r="A16" t="str">
            <v>Lassen Municipal Utility District (LMUD)</v>
          </cell>
          <cell r="F16" t="str">
            <v>Mountain Pass</v>
          </cell>
          <cell r="Q16" t="str">
            <v>GIA executed and developer has posted 2nd IFS</v>
          </cell>
          <cell r="AD16" t="str">
            <v>Solar Thermal - With Storage (molten salt)</v>
          </cell>
        </row>
        <row r="17">
          <cell r="A17" t="str">
            <v>Los Angeles Department of Water and Power (LDWP)</v>
          </cell>
          <cell r="F17" t="str">
            <v>N/A</v>
          </cell>
          <cell r="Q17" t="str">
            <v>Project makes third financial posting at start of construction activities</v>
          </cell>
          <cell r="AD17" t="str">
            <v>Space solar</v>
          </cell>
        </row>
        <row r="18">
          <cell r="A18" t="str">
            <v>Missouri Region (Colorado)</v>
          </cell>
          <cell r="F18" t="str">
            <v>Needles</v>
          </cell>
          <cell r="Q18" t="str">
            <v>Self Perform</v>
          </cell>
          <cell r="AD18" t="str">
            <v>Wind</v>
          </cell>
        </row>
        <row r="19">
          <cell r="A19" t="str">
            <v>NaturEner Power Watch LLC (GWA)</v>
          </cell>
          <cell r="F19" t="str">
            <v>Nevada N</v>
          </cell>
          <cell r="Q19" t="str">
            <v>Complete</v>
          </cell>
          <cell r="AD19" t="str">
            <v>Various</v>
          </cell>
        </row>
        <row r="20">
          <cell r="A20" t="str">
            <v>Nevada Power Company (NEVP)</v>
          </cell>
          <cell r="F20" t="str">
            <v>Nevada C</v>
          </cell>
          <cell r="Q20" t="str">
            <v>Withdrawn</v>
          </cell>
        </row>
        <row r="21">
          <cell r="A21" t="str">
            <v>New Harquahala Generating Company (HGMA)</v>
          </cell>
          <cell r="F21" t="str">
            <v>NonCREZ</v>
          </cell>
          <cell r="Q21" t="str">
            <v>Unknown</v>
          </cell>
        </row>
        <row r="22">
          <cell r="A22" t="str">
            <v>NorthWestern Energy (NWMT)</v>
          </cell>
          <cell r="F22" t="str">
            <v>Owens Valley</v>
          </cell>
          <cell r="Q22" t="str">
            <v>N/A</v>
          </cell>
        </row>
        <row r="23">
          <cell r="A23" t="str">
            <v>PacifiCorp East (PACE)</v>
          </cell>
          <cell r="F23" t="str">
            <v>Palm Springs</v>
          </cell>
        </row>
        <row r="24">
          <cell r="A24" t="str">
            <v>PacifiCorp West (PACW)</v>
          </cell>
          <cell r="F24" t="str">
            <v>Pisgah</v>
          </cell>
        </row>
        <row r="25">
          <cell r="A25" t="str">
            <v>Portland General Electric Company (PGE)</v>
          </cell>
          <cell r="F25" t="str">
            <v>Riverside East</v>
          </cell>
        </row>
        <row r="26">
          <cell r="A26" t="str">
            <v>Public Service Company of Colorado (PSCO)</v>
          </cell>
          <cell r="F26" t="str">
            <v>Round Mountain</v>
          </cell>
        </row>
        <row r="27">
          <cell r="A27" t="str">
            <v>Public Service Company of New Mexico (PNM)</v>
          </cell>
          <cell r="F27" t="str">
            <v>San Bernardino - Bakersfield</v>
          </cell>
        </row>
        <row r="28">
          <cell r="A28" t="str">
            <v>PUD No. 1 of Chelan County (CHPD)</v>
          </cell>
          <cell r="F28" t="str">
            <v>San Bernardino - Lucerne</v>
          </cell>
        </row>
        <row r="29">
          <cell r="A29" t="str">
            <v>PUD No. 1 of Douglas County (DOPD)</v>
          </cell>
          <cell r="F29" t="str">
            <v>San Diego North Central</v>
          </cell>
        </row>
        <row r="30">
          <cell r="A30" t="str">
            <v>PUD No. 2 of Grant County (GCPD)</v>
          </cell>
          <cell r="F30" t="str">
            <v>San Diego South</v>
          </cell>
        </row>
        <row r="31">
          <cell r="A31" t="str">
            <v>Puget Sound Energy (PSEI)</v>
          </cell>
          <cell r="F31" t="str">
            <v>Santa Barbara</v>
          </cell>
        </row>
        <row r="32">
          <cell r="A32" t="str">
            <v>Salt River Project (SRP)</v>
          </cell>
          <cell r="F32" t="str">
            <v>Solano</v>
          </cell>
        </row>
        <row r="33">
          <cell r="A33" t="str">
            <v>Seattle City Light (SCL)</v>
          </cell>
          <cell r="F33" t="str">
            <v>TBD</v>
          </cell>
        </row>
        <row r="34">
          <cell r="A34" t="str">
            <v>Sierra Pacific Power Company (SPPC)</v>
          </cell>
          <cell r="F34" t="str">
            <v>Tehachapi</v>
          </cell>
        </row>
        <row r="35">
          <cell r="A35" t="str">
            <v>City of Tacoma Department of Public Utilities (TPWR)</v>
          </cell>
          <cell r="F35" t="str">
            <v>Twenty-nine Palms</v>
          </cell>
        </row>
        <row r="36">
          <cell r="A36" t="str">
            <v>Tucson Electric Power Company (TEPC)</v>
          </cell>
          <cell r="F36" t="str">
            <v>Unidentified</v>
          </cell>
        </row>
        <row r="37">
          <cell r="A37" t="str">
            <v>Turlock Irrigation District (TIDC)</v>
          </cell>
          <cell r="F37" t="str">
            <v>Unknown</v>
          </cell>
        </row>
        <row r="38">
          <cell r="A38" t="str">
            <v>Western Area Power Administration (WACM)</v>
          </cell>
          <cell r="F38" t="str">
            <v>Victorville</v>
          </cell>
        </row>
        <row r="39">
          <cell r="A39" t="str">
            <v>Unknown</v>
          </cell>
          <cell r="F39" t="str">
            <v>Westlands</v>
          </cell>
        </row>
        <row r="40">
          <cell r="A40" t="str">
            <v>Western Area Power Administration (WALC)</v>
          </cell>
        </row>
        <row r="41">
          <cell r="A41" t="str">
            <v>Western Area Power Administration (WAUW)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Outputs &gt;&gt;"/>
      <sheetName val="REVbyCOMP-Bdld+DA-CCA+DL"/>
      <sheetName val="REVbyCOMP-Residential"/>
      <sheetName val="T Results"/>
      <sheetName val="B Results"/>
      <sheetName val="DA,CCA Results"/>
      <sheetName val="DL Results"/>
      <sheetName val="Rate Comparison"/>
      <sheetName val="Bill Comp"/>
      <sheetName val="App Table_Rates_Legal"/>
      <sheetName val="Prelim I PCIA Rates PABA_PUBA"/>
      <sheetName val="Prelim Stmt I GEN Rates PABA"/>
      <sheetName val="LED Rates"/>
      <sheetName val="Stlgt. Rates"/>
      <sheetName val="Billing Table_Rounded"/>
      <sheetName val="Billing Table_Rounded_noHUS"/>
      <sheetName val="x{Upload Rates}"/>
      <sheetName val="Billing Table_noHUS"/>
      <sheetName val="Billing Table"/>
      <sheetName val="TMNBC_Rates"/>
      <sheetName val="PCIA Rates"/>
      <sheetName val="Comparison Table"/>
      <sheetName val="Comparison Table_I-R-Check"/>
      <sheetName val="Comparison Table_Delta"/>
      <sheetName val="Comparison Table_%"/>
      <sheetName val="OUT_New_AG_ProposedR_Unround"/>
      <sheetName val="Calculations &gt;&gt;"/>
      <sheetName val="Min Bill kWh Conversion"/>
      <sheetName val="Inputs &gt;&gt;"/>
      <sheetName val="OUT_C&amp;I_REV_NEUTRAL_PROP_RR"/>
      <sheetName val="OUT_PROPOSED_RATES_REVENUES"/>
      <sheetName val="OUT_PROPOSED_RES_RATES_REVENUES"/>
      <sheetName val="OUT_REVENUE_ALLOCATION"/>
      <sheetName val="OUT_AG_AND_C&amp;I_PROP_BD_PR_PRR"/>
      <sheetName val="OUT_PRELIM_I_RATES"/>
      <sheetName val="OUT_FFS_RATES"/>
      <sheetName val="OUT_PROP_PDP_RATES"/>
      <sheetName val="OUT_FERA_CSI_EXEMPT_FACTORS"/>
      <sheetName val="OUT_RES_PROP_BD_PR_PRR"/>
      <sheetName val="IN_RES_PROPOSED_BDS"/>
      <sheetName val="IN_MIN_BILL_CM_RATES"/>
      <sheetName val="IN_BQS"/>
      <sheetName val="IN_RATE_FACTORS"/>
      <sheetName val="IN_RRQ_TABLE"/>
      <sheetName val="OUT_VALIDATION_EXPL_VARIANCE"/>
      <sheetName val="OUT_AG_AND_C&amp;I_BD_PR_PRR"/>
      <sheetName val="OUT_RES_BD_PR_PRR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5">
          <cell r="AI15">
            <v>-0.34948926968134419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Page"/>
      <sheetName val="Contents"/>
      <sheetName val="ESF_Mon"/>
      <sheetName val="ESF_Ann"/>
      <sheetName val="ECF_Mon"/>
      <sheetName val="ECF_Ann"/>
      <sheetName val="Forecast_export"/>
      <sheetName val="Ag_Exp"/>
      <sheetName val="PA INT BART"/>
      <sheetName val="MonFacs"/>
      <sheetName val="Adjustments"/>
      <sheetName val="Elecfix"/>
      <sheetName val="ESF_Ann_Compare"/>
      <sheetName val="Model Documentation"/>
      <sheetName val="Charts for Presentation"/>
      <sheetName val="ESF_Mon (Calen)"/>
    </sheetNames>
    <sheetDataSet>
      <sheetData sheetId="0"/>
      <sheetData sheetId="1"/>
      <sheetData sheetId="2">
        <row r="6">
          <cell r="B6">
            <v>2009</v>
          </cell>
          <cell r="C6">
            <v>2009</v>
          </cell>
          <cell r="D6">
            <v>2009</v>
          </cell>
          <cell r="E6">
            <v>2009</v>
          </cell>
          <cell r="F6">
            <v>2009</v>
          </cell>
          <cell r="G6">
            <v>2009</v>
          </cell>
          <cell r="H6">
            <v>2009</v>
          </cell>
          <cell r="I6">
            <v>2009</v>
          </cell>
          <cell r="J6">
            <v>2009</v>
          </cell>
          <cell r="K6">
            <v>2009</v>
          </cell>
          <cell r="L6">
            <v>2009</v>
          </cell>
          <cell r="M6">
            <v>2009</v>
          </cell>
          <cell r="N6">
            <v>2010</v>
          </cell>
          <cell r="O6">
            <v>2010</v>
          </cell>
          <cell r="P6">
            <v>2010</v>
          </cell>
          <cell r="Q6">
            <v>2010</v>
          </cell>
          <cell r="R6">
            <v>2010</v>
          </cell>
          <cell r="S6">
            <v>2010</v>
          </cell>
          <cell r="T6">
            <v>2010</v>
          </cell>
          <cell r="U6">
            <v>2010</v>
          </cell>
          <cell r="V6">
            <v>2010</v>
          </cell>
          <cell r="W6">
            <v>2010</v>
          </cell>
          <cell r="X6">
            <v>2010</v>
          </cell>
          <cell r="Y6">
            <v>2010</v>
          </cell>
          <cell r="Z6">
            <v>2011</v>
          </cell>
          <cell r="AA6">
            <v>2011</v>
          </cell>
          <cell r="AB6">
            <v>2011</v>
          </cell>
          <cell r="AC6">
            <v>2011</v>
          </cell>
          <cell r="AD6">
            <v>2011</v>
          </cell>
          <cell r="AE6">
            <v>2011</v>
          </cell>
          <cell r="AF6">
            <v>2011</v>
          </cell>
          <cell r="AG6">
            <v>2011</v>
          </cell>
          <cell r="AH6">
            <v>2011</v>
          </cell>
          <cell r="AI6">
            <v>2011</v>
          </cell>
          <cell r="AJ6">
            <v>2011</v>
          </cell>
          <cell r="AK6">
            <v>2011</v>
          </cell>
          <cell r="AL6">
            <v>2012</v>
          </cell>
          <cell r="AM6">
            <v>2012</v>
          </cell>
          <cell r="AN6">
            <v>2012</v>
          </cell>
          <cell r="AO6">
            <v>2012</v>
          </cell>
          <cell r="AP6">
            <v>2012</v>
          </cell>
          <cell r="AQ6">
            <v>2012</v>
          </cell>
          <cell r="AR6">
            <v>2012</v>
          </cell>
          <cell r="AS6">
            <v>2012</v>
          </cell>
          <cell r="AT6">
            <v>2012</v>
          </cell>
          <cell r="AU6">
            <v>2012</v>
          </cell>
          <cell r="AV6">
            <v>2012</v>
          </cell>
          <cell r="AW6">
            <v>2012</v>
          </cell>
          <cell r="AX6">
            <v>2013</v>
          </cell>
          <cell r="AY6">
            <v>2013</v>
          </cell>
          <cell r="AZ6">
            <v>2013</v>
          </cell>
          <cell r="BA6">
            <v>2013</v>
          </cell>
          <cell r="BB6">
            <v>2013</v>
          </cell>
          <cell r="BC6">
            <v>2013</v>
          </cell>
          <cell r="BD6">
            <v>2013</v>
          </cell>
          <cell r="BE6">
            <v>2013</v>
          </cell>
          <cell r="BF6">
            <v>2013</v>
          </cell>
          <cell r="BG6">
            <v>2013</v>
          </cell>
          <cell r="BH6">
            <v>2013</v>
          </cell>
          <cell r="BI6">
            <v>2013</v>
          </cell>
          <cell r="BJ6">
            <v>2014</v>
          </cell>
          <cell r="BK6">
            <v>2014</v>
          </cell>
          <cell r="BL6">
            <v>2014</v>
          </cell>
          <cell r="BM6">
            <v>2014</v>
          </cell>
          <cell r="BN6">
            <v>2014</v>
          </cell>
          <cell r="BO6">
            <v>2014</v>
          </cell>
          <cell r="BP6">
            <v>2014</v>
          </cell>
          <cell r="BQ6">
            <v>2014</v>
          </cell>
          <cell r="BR6">
            <v>2014</v>
          </cell>
          <cell r="BS6">
            <v>2014</v>
          </cell>
          <cell r="BT6">
            <v>2014</v>
          </cell>
          <cell r="BU6">
            <v>2014</v>
          </cell>
          <cell r="BV6">
            <v>2015</v>
          </cell>
          <cell r="BW6">
            <v>2015</v>
          </cell>
          <cell r="BX6">
            <v>2015</v>
          </cell>
          <cell r="BY6">
            <v>2015</v>
          </cell>
          <cell r="BZ6">
            <v>2015</v>
          </cell>
          <cell r="CA6">
            <v>2015</v>
          </cell>
          <cell r="CB6">
            <v>2015</v>
          </cell>
          <cell r="CC6">
            <v>2015</v>
          </cell>
          <cell r="CD6">
            <v>2015</v>
          </cell>
          <cell r="CE6">
            <v>2015</v>
          </cell>
          <cell r="CF6">
            <v>2015</v>
          </cell>
          <cell r="CG6">
            <v>2015</v>
          </cell>
          <cell r="CH6">
            <v>2016</v>
          </cell>
          <cell r="CI6">
            <v>2016</v>
          </cell>
          <cell r="CJ6">
            <v>2016</v>
          </cell>
          <cell r="CK6">
            <v>2016</v>
          </cell>
          <cell r="CL6">
            <v>2016</v>
          </cell>
          <cell r="CM6">
            <v>2016</v>
          </cell>
          <cell r="CN6">
            <v>2016</v>
          </cell>
          <cell r="CO6">
            <v>2016</v>
          </cell>
          <cell r="CP6">
            <v>2016</v>
          </cell>
          <cell r="CQ6">
            <v>2016</v>
          </cell>
          <cell r="CR6">
            <v>2016</v>
          </cell>
          <cell r="CS6">
            <v>2016</v>
          </cell>
          <cell r="CT6">
            <v>2017</v>
          </cell>
          <cell r="CU6">
            <v>2017</v>
          </cell>
          <cell r="CV6">
            <v>2017</v>
          </cell>
          <cell r="CW6">
            <v>2017</v>
          </cell>
          <cell r="CX6">
            <v>2017</v>
          </cell>
          <cell r="CY6">
            <v>2017</v>
          </cell>
          <cell r="CZ6">
            <v>2017</v>
          </cell>
          <cell r="DA6">
            <v>2017</v>
          </cell>
          <cell r="DB6">
            <v>2017</v>
          </cell>
          <cell r="DC6">
            <v>2017</v>
          </cell>
          <cell r="DD6">
            <v>2017</v>
          </cell>
          <cell r="DE6">
            <v>2017</v>
          </cell>
          <cell r="DF6">
            <v>2018</v>
          </cell>
          <cell r="DG6">
            <v>2018</v>
          </cell>
          <cell r="DH6">
            <v>2018</v>
          </cell>
          <cell r="DI6">
            <v>2018</v>
          </cell>
          <cell r="DJ6">
            <v>2018</v>
          </cell>
          <cell r="DK6">
            <v>2018</v>
          </cell>
          <cell r="DL6">
            <v>2018</v>
          </cell>
          <cell r="DM6">
            <v>2018</v>
          </cell>
          <cell r="DN6">
            <v>2018</v>
          </cell>
          <cell r="DO6">
            <v>2018</v>
          </cell>
          <cell r="DP6">
            <v>2018</v>
          </cell>
          <cell r="DQ6">
            <v>2018</v>
          </cell>
          <cell r="DR6">
            <v>2019</v>
          </cell>
          <cell r="DS6">
            <v>2019</v>
          </cell>
          <cell r="DT6">
            <v>2019</v>
          </cell>
          <cell r="DU6">
            <v>2019</v>
          </cell>
          <cell r="DV6">
            <v>2019</v>
          </cell>
          <cell r="DW6">
            <v>2019</v>
          </cell>
          <cell r="DX6">
            <v>2019</v>
          </cell>
          <cell r="DY6">
            <v>2019</v>
          </cell>
          <cell r="DZ6">
            <v>2019</v>
          </cell>
          <cell r="EA6">
            <v>2019</v>
          </cell>
          <cell r="EB6">
            <v>2019</v>
          </cell>
          <cell r="EC6">
            <v>2019</v>
          </cell>
          <cell r="ED6">
            <v>2020</v>
          </cell>
          <cell r="EE6">
            <v>2020</v>
          </cell>
          <cell r="EF6">
            <v>2020</v>
          </cell>
          <cell r="EG6">
            <v>2020</v>
          </cell>
          <cell r="EH6">
            <v>2020</v>
          </cell>
          <cell r="EI6">
            <v>2020</v>
          </cell>
          <cell r="EJ6">
            <v>2020</v>
          </cell>
          <cell r="EK6">
            <v>2020</v>
          </cell>
          <cell r="EL6">
            <v>2020</v>
          </cell>
          <cell r="EM6">
            <v>2020</v>
          </cell>
          <cell r="EN6">
            <v>2020</v>
          </cell>
          <cell r="EO6">
            <v>2020</v>
          </cell>
          <cell r="EP6">
            <v>2021</v>
          </cell>
          <cell r="EQ6">
            <v>2021</v>
          </cell>
          <cell r="ER6">
            <v>2021</v>
          </cell>
          <cell r="ES6">
            <v>2021</v>
          </cell>
          <cell r="ET6">
            <v>2021</v>
          </cell>
          <cell r="EU6">
            <v>2021</v>
          </cell>
          <cell r="EV6">
            <v>2021</v>
          </cell>
          <cell r="EW6">
            <v>2021</v>
          </cell>
          <cell r="EX6">
            <v>2021</v>
          </cell>
          <cell r="EY6">
            <v>2021</v>
          </cell>
          <cell r="EZ6">
            <v>2021</v>
          </cell>
          <cell r="FA6">
            <v>2021</v>
          </cell>
          <cell r="FB6">
            <v>2022</v>
          </cell>
          <cell r="FC6">
            <v>2022</v>
          </cell>
          <cell r="FD6">
            <v>2022</v>
          </cell>
          <cell r="FE6">
            <v>2022</v>
          </cell>
          <cell r="FF6">
            <v>2022</v>
          </cell>
          <cell r="FG6">
            <v>2022</v>
          </cell>
          <cell r="FH6">
            <v>2022</v>
          </cell>
          <cell r="FI6">
            <v>2022</v>
          </cell>
          <cell r="FJ6">
            <v>2022</v>
          </cell>
          <cell r="FK6">
            <v>2022</v>
          </cell>
          <cell r="FL6">
            <v>2022</v>
          </cell>
          <cell r="FM6">
            <v>2022</v>
          </cell>
          <cell r="FN6">
            <v>2023</v>
          </cell>
          <cell r="FO6">
            <v>2023</v>
          </cell>
          <cell r="FP6">
            <v>2023</v>
          </cell>
          <cell r="FQ6">
            <v>2023</v>
          </cell>
          <cell r="FR6">
            <v>2023</v>
          </cell>
          <cell r="FS6">
            <v>2023</v>
          </cell>
          <cell r="FT6">
            <v>2023</v>
          </cell>
          <cell r="FU6">
            <v>2023</v>
          </cell>
          <cell r="FV6">
            <v>2023</v>
          </cell>
          <cell r="FW6">
            <v>2023</v>
          </cell>
          <cell r="FX6">
            <v>2023</v>
          </cell>
          <cell r="FY6">
            <v>2023</v>
          </cell>
          <cell r="FZ6">
            <v>2024</v>
          </cell>
          <cell r="GA6">
            <v>2024</v>
          </cell>
          <cell r="GB6">
            <v>2024</v>
          </cell>
          <cell r="GC6">
            <v>2024</v>
          </cell>
          <cell r="GD6">
            <v>2024</v>
          </cell>
          <cell r="GE6">
            <v>2024</v>
          </cell>
          <cell r="GF6">
            <v>2024</v>
          </cell>
          <cell r="GG6">
            <v>2024</v>
          </cell>
          <cell r="GH6">
            <v>2024</v>
          </cell>
          <cell r="GI6">
            <v>2024</v>
          </cell>
          <cell r="GJ6">
            <v>2024</v>
          </cell>
          <cell r="GK6">
            <v>2024</v>
          </cell>
          <cell r="GL6">
            <v>2025</v>
          </cell>
          <cell r="GM6">
            <v>2025</v>
          </cell>
          <cell r="GN6">
            <v>2025</v>
          </cell>
          <cell r="GO6">
            <v>2025</v>
          </cell>
          <cell r="GP6">
            <v>2025</v>
          </cell>
          <cell r="GQ6">
            <v>2025</v>
          </cell>
          <cell r="GR6">
            <v>2025</v>
          </cell>
          <cell r="GS6">
            <v>2025</v>
          </cell>
          <cell r="GT6">
            <v>2025</v>
          </cell>
          <cell r="GU6">
            <v>2025</v>
          </cell>
          <cell r="GV6">
            <v>2025</v>
          </cell>
          <cell r="GW6">
            <v>2025</v>
          </cell>
          <cell r="GX6">
            <v>2026</v>
          </cell>
          <cell r="GY6">
            <v>2026</v>
          </cell>
          <cell r="GZ6">
            <v>2026</v>
          </cell>
          <cell r="HA6">
            <v>2026</v>
          </cell>
          <cell r="HB6">
            <v>2026</v>
          </cell>
          <cell r="HC6">
            <v>2026</v>
          </cell>
          <cell r="HD6">
            <v>2026</v>
          </cell>
          <cell r="HE6">
            <v>2026</v>
          </cell>
          <cell r="HF6">
            <v>2026</v>
          </cell>
          <cell r="HG6">
            <v>2026</v>
          </cell>
          <cell r="HH6">
            <v>2026</v>
          </cell>
          <cell r="HI6">
            <v>2026</v>
          </cell>
          <cell r="HJ6">
            <v>2027</v>
          </cell>
          <cell r="HK6">
            <v>2027</v>
          </cell>
          <cell r="HL6">
            <v>2027</v>
          </cell>
          <cell r="HM6">
            <v>2027</v>
          </cell>
          <cell r="HN6">
            <v>2027</v>
          </cell>
          <cell r="HO6">
            <v>2027</v>
          </cell>
          <cell r="HP6">
            <v>2027</v>
          </cell>
          <cell r="HQ6">
            <v>2027</v>
          </cell>
          <cell r="HR6">
            <v>2027</v>
          </cell>
          <cell r="HS6">
            <v>2027</v>
          </cell>
          <cell r="HT6">
            <v>2027</v>
          </cell>
          <cell r="HU6">
            <v>2027</v>
          </cell>
          <cell r="HV6">
            <v>2028</v>
          </cell>
          <cell r="HW6">
            <v>2028</v>
          </cell>
          <cell r="HX6">
            <v>2028</v>
          </cell>
          <cell r="HY6">
            <v>2028</v>
          </cell>
          <cell r="HZ6">
            <v>2028</v>
          </cell>
          <cell r="IA6">
            <v>2028</v>
          </cell>
          <cell r="IB6">
            <v>2028</v>
          </cell>
          <cell r="IC6">
            <v>2028</v>
          </cell>
          <cell r="ID6">
            <v>2028</v>
          </cell>
          <cell r="IE6">
            <v>2028</v>
          </cell>
          <cell r="IF6">
            <v>2028</v>
          </cell>
          <cell r="IG6">
            <v>2028</v>
          </cell>
          <cell r="IH6">
            <v>2029</v>
          </cell>
          <cell r="II6">
            <v>2029</v>
          </cell>
          <cell r="IJ6">
            <v>2029</v>
          </cell>
          <cell r="IK6">
            <v>2029</v>
          </cell>
          <cell r="IL6">
            <v>2029</v>
          </cell>
          <cell r="IM6">
            <v>2029</v>
          </cell>
          <cell r="IN6">
            <v>2029</v>
          </cell>
          <cell r="IO6">
            <v>2029</v>
          </cell>
          <cell r="IP6">
            <v>2029</v>
          </cell>
          <cell r="IQ6">
            <v>2029</v>
          </cell>
          <cell r="IR6">
            <v>2029</v>
          </cell>
          <cell r="IS6">
            <v>2029</v>
          </cell>
          <cell r="IT6">
            <v>2030</v>
          </cell>
          <cell r="IU6">
            <v>2030</v>
          </cell>
          <cell r="IV6">
            <v>2030</v>
          </cell>
          <cell r="IW6">
            <v>2030</v>
          </cell>
          <cell r="IX6">
            <v>2030</v>
          </cell>
          <cell r="IY6">
            <v>2030</v>
          </cell>
          <cell r="IZ6">
            <v>2030</v>
          </cell>
          <cell r="JA6">
            <v>2030</v>
          </cell>
          <cell r="JB6">
            <v>2030</v>
          </cell>
          <cell r="JC6">
            <v>2030</v>
          </cell>
          <cell r="JD6">
            <v>2030</v>
          </cell>
          <cell r="JE6">
            <v>2030</v>
          </cell>
          <cell r="JF6">
            <v>2031</v>
          </cell>
          <cell r="JG6">
            <v>2031</v>
          </cell>
          <cell r="JH6">
            <v>2031</v>
          </cell>
          <cell r="JI6">
            <v>2031</v>
          </cell>
          <cell r="JJ6">
            <v>2031</v>
          </cell>
          <cell r="JK6">
            <v>2031</v>
          </cell>
          <cell r="JL6">
            <v>2031</v>
          </cell>
          <cell r="JM6">
            <v>2031</v>
          </cell>
          <cell r="JN6">
            <v>2031</v>
          </cell>
          <cell r="JO6">
            <v>2031</v>
          </cell>
          <cell r="JP6">
            <v>2031</v>
          </cell>
          <cell r="JQ6">
            <v>2031</v>
          </cell>
          <cell r="JR6">
            <v>2032</v>
          </cell>
          <cell r="JS6">
            <v>2032</v>
          </cell>
          <cell r="JT6">
            <v>2032</v>
          </cell>
          <cell r="JU6">
            <v>2032</v>
          </cell>
          <cell r="JV6">
            <v>2032</v>
          </cell>
          <cell r="JW6">
            <v>2032</v>
          </cell>
          <cell r="JX6">
            <v>2032</v>
          </cell>
          <cell r="JY6">
            <v>2032</v>
          </cell>
          <cell r="JZ6">
            <v>2032</v>
          </cell>
          <cell r="KA6">
            <v>2032</v>
          </cell>
          <cell r="KB6">
            <v>2032</v>
          </cell>
          <cell r="KC6">
            <v>2032</v>
          </cell>
          <cell r="KD6">
            <v>2033</v>
          </cell>
          <cell r="KE6">
            <v>2033</v>
          </cell>
          <cell r="KF6">
            <v>2033</v>
          </cell>
          <cell r="KG6">
            <v>2033</v>
          </cell>
          <cell r="KH6">
            <v>2033</v>
          </cell>
          <cell r="KI6">
            <v>2033</v>
          </cell>
          <cell r="KJ6">
            <v>2033</v>
          </cell>
          <cell r="KK6">
            <v>2033</v>
          </cell>
          <cell r="KL6">
            <v>2033</v>
          </cell>
          <cell r="KM6">
            <v>2033</v>
          </cell>
          <cell r="KN6">
            <v>2033</v>
          </cell>
          <cell r="KO6">
            <v>2033</v>
          </cell>
          <cell r="KP6">
            <v>2034</v>
          </cell>
          <cell r="KQ6">
            <v>2034</v>
          </cell>
          <cell r="KR6">
            <v>2034</v>
          </cell>
          <cell r="KS6">
            <v>2034</v>
          </cell>
          <cell r="KT6">
            <v>2034</v>
          </cell>
          <cell r="KU6">
            <v>2034</v>
          </cell>
          <cell r="KV6">
            <v>2034</v>
          </cell>
          <cell r="KW6">
            <v>2034</v>
          </cell>
          <cell r="KX6">
            <v>2034</v>
          </cell>
          <cell r="KY6">
            <v>2034</v>
          </cell>
          <cell r="KZ6">
            <v>2034</v>
          </cell>
          <cell r="LA6">
            <v>2034</v>
          </cell>
        </row>
        <row r="47">
          <cell r="B47">
            <v>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8517.1350000000002</v>
          </cell>
          <cell r="BK47">
            <v>8091.2849999999999</v>
          </cell>
          <cell r="BL47">
            <v>8292.6919999999991</v>
          </cell>
          <cell r="BM47">
            <v>8221.232</v>
          </cell>
          <cell r="BN47">
            <v>43879.603854053901</v>
          </cell>
          <cell r="BO47">
            <v>44808.12124192396</v>
          </cell>
          <cell r="BP47">
            <v>45059.693857680009</v>
          </cell>
          <cell r="BQ47">
            <v>44996.01534400128</v>
          </cell>
          <cell r="BR47">
            <v>47868.21111445882</v>
          </cell>
          <cell r="BS47">
            <v>46258.412992994708</v>
          </cell>
          <cell r="BT47">
            <v>46088.544312082857</v>
          </cell>
          <cell r="BU47">
            <v>44071.771300576242</v>
          </cell>
          <cell r="BV47">
            <v>41479.895302596844</v>
          </cell>
          <cell r="BW47">
            <v>41947.960052822862</v>
          </cell>
          <cell r="BX47">
            <v>41877.957515351722</v>
          </cell>
          <cell r="BY47">
            <v>42380.139688317657</v>
          </cell>
          <cell r="BZ47">
            <v>43907.551458759779</v>
          </cell>
          <cell r="CA47">
            <v>44838.655358923963</v>
          </cell>
          <cell r="CB47">
            <v>45090.50322168001</v>
          </cell>
          <cell r="CC47">
            <v>45026.606671001275</v>
          </cell>
          <cell r="CD47">
            <v>47900.519981658821</v>
          </cell>
          <cell r="CE47">
            <v>46287.538804994707</v>
          </cell>
          <cell r="CF47">
            <v>46113.765261082852</v>
          </cell>
          <cell r="CG47">
            <v>44098.843681376238</v>
          </cell>
          <cell r="CH47">
            <v>41604.334988504634</v>
          </cell>
          <cell r="CI47">
            <v>42073.803932981318</v>
          </cell>
          <cell r="CJ47">
            <v>42003.591387897774</v>
          </cell>
          <cell r="CK47">
            <v>42507.280107382612</v>
          </cell>
          <cell r="CL47">
            <v>44039.274113136053</v>
          </cell>
          <cell r="CM47">
            <v>44973.171325000731</v>
          </cell>
          <cell r="CN47">
            <v>45225.774731345038</v>
          </cell>
          <cell r="CO47">
            <v>45161.686491014276</v>
          </cell>
          <cell r="CP47">
            <v>48044.221541603794</v>
          </cell>
          <cell r="CQ47">
            <v>46426.40142140969</v>
          </cell>
          <cell r="CR47">
            <v>46252.1065568661</v>
          </cell>
          <cell r="CS47">
            <v>44231.140212420367</v>
          </cell>
          <cell r="CT47">
            <v>41729.147993470142</v>
          </cell>
          <cell r="CU47">
            <v>42200.025344780261</v>
          </cell>
          <cell r="CV47">
            <v>42129.60216206147</v>
          </cell>
          <cell r="CW47">
            <v>42634.801947704749</v>
          </cell>
          <cell r="CX47">
            <v>44171.391935475462</v>
          </cell>
          <cell r="CY47">
            <v>45108.090838975724</v>
          </cell>
          <cell r="CZ47">
            <v>45361.452055539077</v>
          </cell>
          <cell r="DA47">
            <v>45297.171550487321</v>
          </cell>
          <cell r="DB47">
            <v>48188.3542062286</v>
          </cell>
          <cell r="DC47">
            <v>46565.680625673915</v>
          </cell>
          <cell r="DD47">
            <v>46390.862876536688</v>
          </cell>
          <cell r="DE47">
            <v>44363.833633057628</v>
          </cell>
          <cell r="DF47">
            <v>41854.335437450543</v>
          </cell>
          <cell r="DG47">
            <v>42326.625420814598</v>
          </cell>
          <cell r="DH47">
            <v>42255.990968547645</v>
          </cell>
          <cell r="DI47">
            <v>42762.706353547859</v>
          </cell>
          <cell r="DJ47">
            <v>44303.906111281874</v>
          </cell>
          <cell r="DK47">
            <v>45243.415111492643</v>
          </cell>
          <cell r="DL47">
            <v>45497.536411705689</v>
          </cell>
          <cell r="DM47">
            <v>45433.063065138776</v>
          </cell>
          <cell r="DN47">
            <v>48332.919268847283</v>
          </cell>
          <cell r="DO47">
            <v>46705.377667550929</v>
          </cell>
          <cell r="DP47">
            <v>46530.0354651663</v>
          </cell>
          <cell r="DQ47">
            <v>44496.925133956793</v>
          </cell>
          <cell r="DR47">
            <v>41979.898443762897</v>
          </cell>
          <cell r="DS47">
            <v>42453.605297077032</v>
          </cell>
          <cell r="DT47">
            <v>42382.758941453285</v>
          </cell>
          <cell r="DU47">
            <v>42890.994472608501</v>
          </cell>
          <cell r="DV47">
            <v>44436.81782961572</v>
          </cell>
          <cell r="DW47">
            <v>45379.145356827117</v>
          </cell>
          <cell r="DX47">
            <v>45634.029020940805</v>
          </cell>
          <cell r="DY47">
            <v>45569.362254334192</v>
          </cell>
          <cell r="DZ47">
            <v>48477.918026653817</v>
          </cell>
          <cell r="EA47">
            <v>46845.493800553581</v>
          </cell>
          <cell r="EB47">
            <v>46669.625571561788</v>
          </cell>
          <cell r="EC47">
            <v>44630.415909358657</v>
          </cell>
          <cell r="ED47">
            <v>42105.838139094179</v>
          </cell>
          <cell r="EE47">
            <v>42580.966112968264</v>
          </cell>
          <cell r="EF47">
            <v>42509.907218277636</v>
          </cell>
          <cell r="EG47">
            <v>43019.66745602632</v>
          </cell>
          <cell r="EH47">
            <v>44570.128283104568</v>
          </cell>
          <cell r="EI47">
            <v>45515.282792897589</v>
          </cell>
          <cell r="EJ47">
            <v>45770.93110800362</v>
          </cell>
          <cell r="EK47">
            <v>45706.070341097184</v>
          </cell>
          <cell r="EL47">
            <v>48623.351780733778</v>
          </cell>
          <cell r="EM47">
            <v>46986.030281955231</v>
          </cell>
          <cell r="EN47">
            <v>46809.634448276469</v>
          </cell>
          <cell r="EO47">
            <v>44764.307157086725</v>
          </cell>
          <cell r="EP47">
            <v>42232.155653511458</v>
          </cell>
          <cell r="EQ47">
            <v>42708.709011307161</v>
          </cell>
          <cell r="ER47">
            <v>42637.436939932464</v>
          </cell>
          <cell r="ES47">
            <v>43148.726458394398</v>
          </cell>
          <cell r="ET47">
            <v>44703.838667953874</v>
          </cell>
          <cell r="EU47">
            <v>45651.828641276283</v>
          </cell>
          <cell r="EV47">
            <v>45908.243901327623</v>
          </cell>
          <cell r="EW47">
            <v>45843.188552120468</v>
          </cell>
          <cell r="EX47">
            <v>48769.221836075973</v>
          </cell>
          <cell r="EY47">
            <v>47126.988372801097</v>
          </cell>
          <cell r="EZ47">
            <v>46950.063351621298</v>
          </cell>
          <cell r="FA47">
            <v>44898.600078557982</v>
          </cell>
          <cell r="FB47">
            <v>42358.852120471987</v>
          </cell>
          <cell r="FC47">
            <v>42836.835138341077</v>
          </cell>
          <cell r="FD47">
            <v>42765.349250752253</v>
          </cell>
          <cell r="FE47">
            <v>43278.172637769574</v>
          </cell>
          <cell r="FF47">
            <v>44837.950183957728</v>
          </cell>
          <cell r="FG47">
            <v>45788.78412720011</v>
          </cell>
          <cell r="FH47">
            <v>46045.968633031604</v>
          </cell>
          <cell r="FI47">
            <v>45980.718117776822</v>
          </cell>
          <cell r="FJ47">
            <v>48915.529501584198</v>
          </cell>
          <cell r="FK47">
            <v>47268.369337919496</v>
          </cell>
          <cell r="FL47">
            <v>47090.913541676156</v>
          </cell>
          <cell r="FM47">
            <v>45033.295878793651</v>
          </cell>
          <cell r="FN47">
            <v>42485.928676833399</v>
          </cell>
          <cell r="FO47">
            <v>42965.345643756096</v>
          </cell>
          <cell r="FP47">
            <v>42893.645298504503</v>
          </cell>
          <cell r="FQ47">
            <v>43408.007155682877</v>
          </cell>
          <cell r="FR47">
            <v>44972.464034509598</v>
          </cell>
          <cell r="FS47">
            <v>45926.150479581702</v>
          </cell>
          <cell r="FT47">
            <v>46184.10653893069</v>
          </cell>
          <cell r="FU47">
            <v>46118.660272130146</v>
          </cell>
          <cell r="FV47">
            <v>49062.276090088941</v>
          </cell>
          <cell r="FW47">
            <v>47410.174445933255</v>
          </cell>
          <cell r="FX47">
            <v>47232.186282301176</v>
          </cell>
          <cell r="FY47">
            <v>45168.395766430025</v>
          </cell>
          <cell r="FZ47">
            <v>42613.386462863898</v>
          </cell>
          <cell r="GA47">
            <v>43094.241680687366</v>
          </cell>
          <cell r="GB47">
            <v>43022.32623440001</v>
          </cell>
          <cell r="GC47">
            <v>43538.231177149915</v>
          </cell>
          <cell r="GD47">
            <v>45107.381426613123</v>
          </cell>
          <cell r="GE47">
            <v>46063.928931020448</v>
          </cell>
          <cell r="GF47">
            <v>46322.658858547475</v>
          </cell>
          <cell r="GG47">
            <v>46257.016252946531</v>
          </cell>
          <cell r="GH47">
            <v>49209.462918359204</v>
          </cell>
          <cell r="GI47">
            <v>47552.404969271047</v>
          </cell>
          <cell r="GJ47">
            <v>47373.882841148079</v>
          </cell>
          <cell r="GK47">
            <v>45303.900953729302</v>
          </cell>
          <cell r="GL47">
            <v>42741.226622252485</v>
          </cell>
          <cell r="GM47">
            <v>43223.524405729419</v>
          </cell>
          <cell r="GN47">
            <v>43151.393213103205</v>
          </cell>
          <cell r="GO47">
            <v>43668.845870681362</v>
          </cell>
          <cell r="GP47">
            <v>45242.703570892962</v>
          </cell>
          <cell r="GQ47">
            <v>46202.120717813501</v>
          </cell>
          <cell r="GR47">
            <v>46461.626835123112</v>
          </cell>
          <cell r="GS47">
            <v>46395.787301705364</v>
          </cell>
          <cell r="GT47">
            <v>49357.091307114271</v>
          </cell>
          <cell r="GU47">
            <v>47695.06218417886</v>
          </cell>
          <cell r="GV47">
            <v>47516.004489671512</v>
          </cell>
          <cell r="GW47">
            <v>45439.812656590489</v>
          </cell>
          <cell r="GX47">
            <v>42869.450302119236</v>
          </cell>
          <cell r="GY47">
            <v>43353.194978946602</v>
          </cell>
          <cell r="GZ47">
            <v>43280.847392742515</v>
          </cell>
          <cell r="HA47">
            <v>43799.852408293402</v>
          </cell>
          <cell r="HB47">
            <v>45378.431681605631</v>
          </cell>
          <cell r="HC47">
            <v>46340.727079966935</v>
          </cell>
          <cell r="HD47">
            <v>46601.011715628469</v>
          </cell>
          <cell r="HE47">
            <v>46534.974663610468</v>
          </cell>
          <cell r="HF47">
            <v>49505.162581035613</v>
          </cell>
          <cell r="HG47">
            <v>47838.147370731393</v>
          </cell>
          <cell r="HH47">
            <v>47658.55250314052</v>
          </cell>
          <cell r="HI47">
            <v>45576.132094560257</v>
          </cell>
          <cell r="HJ47">
            <v>42998.05865302559</v>
          </cell>
          <cell r="HK47">
            <v>43483.254563883434</v>
          </cell>
          <cell r="HL47">
            <v>43410.689934920731</v>
          </cell>
          <cell r="HM47">
            <v>43931.251965518277</v>
          </cell>
          <cell r="HN47">
            <v>45514.566976650443</v>
          </cell>
          <cell r="HO47">
            <v>46479.749261206831</v>
          </cell>
          <cell r="HP47">
            <v>46740.814750775353</v>
          </cell>
          <cell r="HQ47">
            <v>46674.5795876013</v>
          </cell>
          <cell r="HR47">
            <v>49653.678068778718</v>
          </cell>
          <cell r="HS47">
            <v>47981.66181284358</v>
          </cell>
          <cell r="HT47">
            <v>47801.528160649934</v>
          </cell>
          <cell r="HU47">
            <v>45712.86049084393</v>
          </cell>
          <cell r="HV47">
            <v>43127.052828984662</v>
          </cell>
          <cell r="HW47">
            <v>43613.704327575084</v>
          </cell>
          <cell r="HX47">
            <v>43540.922004725486</v>
          </cell>
          <cell r="HY47">
            <v>44063.045721414834</v>
          </cell>
          <cell r="HZ47">
            <v>45651.110677580393</v>
          </cell>
          <cell r="IA47">
            <v>46619.188508990454</v>
          </cell>
          <cell r="IB47">
            <v>46881.037195027675</v>
          </cell>
          <cell r="IC47">
            <v>46814.6033263641</v>
          </cell>
          <cell r="ID47">
            <v>49802.639102985049</v>
          </cell>
          <cell r="IE47">
            <v>48125.606798282104</v>
          </cell>
          <cell r="IF47">
            <v>47944.932745131875</v>
          </cell>
          <cell r="IG47">
            <v>45849.999072316452</v>
          </cell>
          <cell r="IH47">
            <v>43256.43398747161</v>
          </cell>
          <cell r="II47">
            <v>43744.545440557806</v>
          </cell>
          <cell r="IJ47">
            <v>43671.54477073966</v>
          </cell>
          <cell r="IK47">
            <v>44195.234858579068</v>
          </cell>
          <cell r="IL47">
            <v>45788.064009613125</v>
          </cell>
          <cell r="IM47">
            <v>46759.046074517413</v>
          </cell>
          <cell r="IN47">
            <v>47021.680306612747</v>
          </cell>
          <cell r="IO47">
            <v>46955.047136343179</v>
          </cell>
          <cell r="IP47">
            <v>49952.04702029399</v>
          </cell>
          <cell r="IQ47">
            <v>48269.983618676946</v>
          </cell>
          <cell r="IR47">
            <v>48088.767543367263</v>
          </cell>
          <cell r="IS47">
            <v>45987.549069533401</v>
          </cell>
          <cell r="IT47">
            <v>43386.203289434023</v>
          </cell>
          <cell r="IU47">
            <v>43875.779076879466</v>
          </cell>
          <cell r="IV47">
            <v>43802.559405051878</v>
          </cell>
          <cell r="IW47">
            <v>44327.820563154804</v>
          </cell>
          <cell r="IX47">
            <v>45925.42820164196</v>
          </cell>
          <cell r="IY47">
            <v>46899.323212740965</v>
          </cell>
          <cell r="IZ47">
            <v>47162.745347532582</v>
          </cell>
          <cell r="JA47">
            <v>47095.912277752206</v>
          </cell>
          <cell r="JB47">
            <v>50101.903161354872</v>
          </cell>
          <cell r="JC47">
            <v>48414.793569532972</v>
          </cell>
          <cell r="JD47">
            <v>48233.033845997357</v>
          </cell>
          <cell r="JE47">
            <v>46125.511716741988</v>
          </cell>
          <cell r="JF47">
            <v>43516.361899302319</v>
          </cell>
          <cell r="JG47">
            <v>44007.406414110104</v>
          </cell>
          <cell r="JH47">
            <v>43933.967083267024</v>
          </cell>
          <cell r="JI47">
            <v>44460.804024844263</v>
          </cell>
          <cell r="JJ47">
            <v>46063.204486246883</v>
          </cell>
          <cell r="JK47">
            <v>47040.021182379183</v>
          </cell>
          <cell r="JL47">
            <v>47304.233583575173</v>
          </cell>
          <cell r="JM47">
            <v>47237.200014585454</v>
          </cell>
          <cell r="JN47">
            <v>50252.208870838927</v>
          </cell>
          <cell r="JO47">
            <v>48560.03795024156</v>
          </cell>
          <cell r="JP47">
            <v>48377.732947535347</v>
          </cell>
          <cell r="JQ47">
            <v>46263.888251892211</v>
          </cell>
          <cell r="JR47">
            <v>43646.910985000221</v>
          </cell>
          <cell r="JS47">
            <v>44139.428633352429</v>
          </cell>
          <cell r="JT47">
            <v>44065.768984516821</v>
          </cell>
          <cell r="JU47">
            <v>44594.18643691879</v>
          </cell>
          <cell r="JV47">
            <v>46201.39409970562</v>
          </cell>
          <cell r="JW47">
            <v>47181.141245926316</v>
          </cell>
          <cell r="JX47">
            <v>47446.1462843259</v>
          </cell>
          <cell r="JY47">
            <v>47378.911614629207</v>
          </cell>
          <cell r="JZ47">
            <v>50402.965497451441</v>
          </cell>
          <cell r="KA47">
            <v>48705.718064092282</v>
          </cell>
          <cell r="KB47">
            <v>48522.866146377943</v>
          </cell>
          <cell r="KC47">
            <v>46402.679916647881</v>
          </cell>
          <cell r="KD47">
            <v>43777.851717955215</v>
          </cell>
          <cell r="KE47">
            <v>44271.846919252479</v>
          </cell>
          <cell r="KF47">
            <v>44197.966291470366</v>
          </cell>
          <cell r="KG47">
            <v>44727.968996229538</v>
          </cell>
          <cell r="KH47">
            <v>46339.99828200473</v>
          </cell>
          <cell r="KI47">
            <v>47322.684669664086</v>
          </cell>
          <cell r="KJ47">
            <v>47588.484723178874</v>
          </cell>
          <cell r="KK47">
            <v>47521.048349473087</v>
          </cell>
          <cell r="KL47">
            <v>50554.174393943787</v>
          </cell>
          <cell r="KM47">
            <v>48851.835218284556</v>
          </cell>
          <cell r="KN47">
            <v>48668.434744817074</v>
          </cell>
          <cell r="KO47">
            <v>46541.887956397826</v>
          </cell>
          <cell r="KP47">
            <v>43909.185273109077</v>
          </cell>
          <cell r="KQ47">
            <v>44404.662460010237</v>
          </cell>
          <cell r="KR47">
            <v>44330.560190344782</v>
          </cell>
          <cell r="KS47">
            <v>44862.152903218222</v>
          </cell>
          <cell r="KT47">
            <v>46479.018276850737</v>
          </cell>
          <cell r="KU47">
            <v>47464.652723673076</v>
          </cell>
          <cell r="KV47">
            <v>47731.250177348404</v>
          </cell>
          <cell r="KW47">
            <v>47663.611494521501</v>
          </cell>
          <cell r="KX47">
            <v>50705.83691712562</v>
          </cell>
          <cell r="KY47">
            <v>48998.390723939403</v>
          </cell>
          <cell r="KZ47">
            <v>48814.440049051518</v>
          </cell>
          <cell r="LA47">
            <v>46681.513620267011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423.37947059405946</v>
          </cell>
          <cell r="BK48">
            <v>414.44393504950489</v>
          </cell>
          <cell r="BL48">
            <v>414.43877485148516</v>
          </cell>
          <cell r="BM48">
            <v>377.50241196078429</v>
          </cell>
          <cell r="BN48">
            <v>397.94883178217827</v>
          </cell>
          <cell r="BO48">
            <v>437.63280435643566</v>
          </cell>
          <cell r="BP48">
            <v>418.94276089108911</v>
          </cell>
          <cell r="BQ48">
            <v>421.30233392156862</v>
          </cell>
          <cell r="BR48">
            <v>414.50635712871286</v>
          </cell>
          <cell r="BS48">
            <v>266.69052843137257</v>
          </cell>
          <cell r="BT48">
            <v>570.03535000000011</v>
          </cell>
          <cell r="BU48">
            <v>413.41518940594062</v>
          </cell>
          <cell r="BV48">
            <v>424.64960900584157</v>
          </cell>
          <cell r="BW48">
            <v>415.68726685465333</v>
          </cell>
          <cell r="BX48">
            <v>415.68209117603959</v>
          </cell>
          <cell r="BY48">
            <v>378.6349191966666</v>
          </cell>
          <cell r="BZ48">
            <v>399.14267827752479</v>
          </cell>
          <cell r="CA48">
            <v>438.94570276950492</v>
          </cell>
          <cell r="CB48">
            <v>420.19958917376232</v>
          </cell>
          <cell r="CC48">
            <v>422.56624092333328</v>
          </cell>
          <cell r="CD48">
            <v>415.74987620009898</v>
          </cell>
          <cell r="CE48">
            <v>267.49060001666663</v>
          </cell>
          <cell r="CF48">
            <v>571.74545605000003</v>
          </cell>
          <cell r="CG48">
            <v>414.65543497415842</v>
          </cell>
          <cell r="CH48">
            <v>425.92355783285905</v>
          </cell>
          <cell r="CI48">
            <v>416.93432865521726</v>
          </cell>
          <cell r="CJ48">
            <v>416.92913744956769</v>
          </cell>
          <cell r="CK48">
            <v>379.77082395425657</v>
          </cell>
          <cell r="CL48">
            <v>400.34010631235731</v>
          </cell>
          <cell r="CM48">
            <v>440.26253987781337</v>
          </cell>
          <cell r="CN48">
            <v>421.46018794128355</v>
          </cell>
          <cell r="CO48">
            <v>423.83393964610326</v>
          </cell>
          <cell r="CP48">
            <v>416.99712582869921</v>
          </cell>
          <cell r="CQ48">
            <v>268.29307181671658</v>
          </cell>
          <cell r="CR48">
            <v>573.46069241814996</v>
          </cell>
          <cell r="CS48">
            <v>415.89940127908085</v>
          </cell>
          <cell r="CT48">
            <v>427.20132850635758</v>
          </cell>
          <cell r="CU48">
            <v>418.18513164118286</v>
          </cell>
          <cell r="CV48">
            <v>418.17992486191633</v>
          </cell>
          <cell r="CW48">
            <v>380.91013642611932</v>
          </cell>
          <cell r="CX48">
            <v>401.54112663129433</v>
          </cell>
          <cell r="CY48">
            <v>441.58332749744676</v>
          </cell>
          <cell r="CZ48">
            <v>422.72456850510736</v>
          </cell>
          <cell r="DA48">
            <v>425.10544146504151</v>
          </cell>
          <cell r="DB48">
            <v>418.24811720618527</v>
          </cell>
          <cell r="DC48">
            <v>269.09795103216669</v>
          </cell>
          <cell r="DD48">
            <v>575.18107449540435</v>
          </cell>
          <cell r="DE48">
            <v>417.14709948291807</v>
          </cell>
          <cell r="DF48">
            <v>428.48293249187662</v>
          </cell>
          <cell r="DG48">
            <v>419.43968703610636</v>
          </cell>
          <cell r="DH48">
            <v>419.43446463650201</v>
          </cell>
          <cell r="DI48">
            <v>382.05286683539765</v>
          </cell>
          <cell r="DJ48">
            <v>402.74575001118819</v>
          </cell>
          <cell r="DK48">
            <v>442.90807747993904</v>
          </cell>
          <cell r="DL48">
            <v>423.99274221062262</v>
          </cell>
          <cell r="DM48">
            <v>426.38075778943659</v>
          </cell>
          <cell r="DN48">
            <v>419.50286155780378</v>
          </cell>
          <cell r="DO48">
            <v>269.90524488526319</v>
          </cell>
          <cell r="DP48">
            <v>576.90661771889052</v>
          </cell>
          <cell r="DQ48">
            <v>418.39854078136676</v>
          </cell>
          <cell r="DR48">
            <v>429.76838128935219</v>
          </cell>
          <cell r="DS48">
            <v>420.69800609721466</v>
          </cell>
          <cell r="DT48">
            <v>420.69276803041146</v>
          </cell>
          <cell r="DU48">
            <v>383.19902543590382</v>
          </cell>
          <cell r="DV48">
            <v>403.9539872612217</v>
          </cell>
          <cell r="DW48">
            <v>444.23680171237879</v>
          </cell>
          <cell r="DX48">
            <v>425.26472043725443</v>
          </cell>
          <cell r="DY48">
            <v>427.65990006280487</v>
          </cell>
          <cell r="DZ48">
            <v>420.76137014247718</v>
          </cell>
          <cell r="EA48">
            <v>270.71496061991894</v>
          </cell>
          <cell r="EB48">
            <v>578.63733757204716</v>
          </cell>
          <cell r="EC48">
            <v>419.65373640371081</v>
          </cell>
          <cell r="ED48">
            <v>431.05768643322023</v>
          </cell>
          <cell r="EE48">
            <v>421.96010011550624</v>
          </cell>
          <cell r="EF48">
            <v>421.95484633450263</v>
          </cell>
          <cell r="EG48">
            <v>384.34862251221148</v>
          </cell>
          <cell r="EH48">
            <v>405.1658492230053</v>
          </cell>
          <cell r="EI48">
            <v>445.5695121175159</v>
          </cell>
          <cell r="EJ48">
            <v>426.54051459856612</v>
          </cell>
          <cell r="EK48">
            <v>428.94287976299324</v>
          </cell>
          <cell r="EL48">
            <v>422.02365425290458</v>
          </cell>
          <cell r="EM48">
            <v>271.52710550177869</v>
          </cell>
          <cell r="EN48">
            <v>580.37324958476324</v>
          </cell>
          <cell r="EO48">
            <v>420.91269761292187</v>
          </cell>
          <cell r="EP48">
            <v>432.35085949251982</v>
          </cell>
          <cell r="EQ48">
            <v>423.22598041585269</v>
          </cell>
          <cell r="ER48">
            <v>423.22071087350611</v>
          </cell>
          <cell r="ES48">
            <v>385.50166837974808</v>
          </cell>
          <cell r="ET48">
            <v>406.38134677067427</v>
          </cell>
          <cell r="EU48">
            <v>446.90622065386839</v>
          </cell>
          <cell r="EV48">
            <v>427.82013614236178</v>
          </cell>
          <cell r="EW48">
            <v>430.2297084022822</v>
          </cell>
          <cell r="EX48">
            <v>423.28972521566322</v>
          </cell>
          <cell r="EY48">
            <v>272.34168681828402</v>
          </cell>
          <cell r="EZ48">
            <v>582.11436933351752</v>
          </cell>
          <cell r="FA48">
            <v>422.17543570576061</v>
          </cell>
          <cell r="FB48">
            <v>433.64791207099734</v>
          </cell>
          <cell r="FC48">
            <v>424.49565835710018</v>
          </cell>
          <cell r="FD48">
            <v>424.49037300612656</v>
          </cell>
          <cell r="FE48">
            <v>386.65817338488728</v>
          </cell>
          <cell r="FF48">
            <v>407.60049081098623</v>
          </cell>
          <cell r="FG48">
            <v>448.24693931582993</v>
          </cell>
          <cell r="FH48">
            <v>429.10359655078884</v>
          </cell>
          <cell r="FI48">
            <v>431.52039752748902</v>
          </cell>
          <cell r="FJ48">
            <v>424.55959439131016</v>
          </cell>
          <cell r="FK48">
            <v>273.15871187873881</v>
          </cell>
          <cell r="FL48">
            <v>583.86071244151799</v>
          </cell>
          <cell r="FM48">
            <v>423.44196201287787</v>
          </cell>
          <cell r="FN48">
            <v>434.94885580721029</v>
          </cell>
          <cell r="FO48">
            <v>425.76914533217143</v>
          </cell>
          <cell r="FP48">
            <v>425.76384412514489</v>
          </cell>
          <cell r="FQ48">
            <v>387.81814790504188</v>
          </cell>
          <cell r="FR48">
            <v>408.82329228341916</v>
          </cell>
          <cell r="FS48">
            <v>449.5916801337774</v>
          </cell>
          <cell r="FT48">
            <v>430.39090734044117</v>
          </cell>
          <cell r="FU48">
            <v>432.81495872007144</v>
          </cell>
          <cell r="FV48">
            <v>425.83327317448402</v>
          </cell>
          <cell r="FW48">
            <v>273.97818801437501</v>
          </cell>
          <cell r="FX48">
            <v>585.61229457884247</v>
          </cell>
          <cell r="FY48">
            <v>424.71228789891643</v>
          </cell>
          <cell r="FZ48">
            <v>436.25370237463187</v>
          </cell>
          <cell r="GA48">
            <v>427.04645276816791</v>
          </cell>
          <cell r="GB48">
            <v>427.04113565752027</v>
          </cell>
          <cell r="GC48">
            <v>388.98160234875695</v>
          </cell>
          <cell r="GD48">
            <v>410.04976216026938</v>
          </cell>
          <cell r="GE48">
            <v>450.94045517417868</v>
          </cell>
          <cell r="GF48">
            <v>431.68208006246243</v>
          </cell>
          <cell r="GG48">
            <v>434.11340359623159</v>
          </cell>
          <cell r="GH48">
            <v>427.11077299400745</v>
          </cell>
          <cell r="GI48">
            <v>274.8001225784181</v>
          </cell>
          <cell r="GJ48">
            <v>587.36913146257893</v>
          </cell>
          <cell r="GK48">
            <v>425.98642476261313</v>
          </cell>
          <cell r="GL48">
            <v>437.56246348175574</v>
          </cell>
          <cell r="GM48">
            <v>428.32759212647238</v>
          </cell>
          <cell r="GN48">
            <v>428.32225906449281</v>
          </cell>
          <cell r="GO48">
            <v>390.14854715580316</v>
          </cell>
          <cell r="GP48">
            <v>411.27991144675013</v>
          </cell>
          <cell r="GQ48">
            <v>452.29327653970114</v>
          </cell>
          <cell r="GR48">
            <v>432.97712630264976</v>
          </cell>
          <cell r="GS48">
            <v>435.41574380702025</v>
          </cell>
          <cell r="GT48">
            <v>428.39210531298943</v>
          </cell>
          <cell r="GU48">
            <v>275.62452294615332</v>
          </cell>
          <cell r="GV48">
            <v>589.13123885696666</v>
          </cell>
          <cell r="GW48">
            <v>427.26438403690094</v>
          </cell>
          <cell r="GX48">
            <v>438.87515087220095</v>
          </cell>
          <cell r="GY48">
            <v>429.61257490285175</v>
          </cell>
          <cell r="GZ48">
            <v>429.60722584168622</v>
          </cell>
          <cell r="HA48">
            <v>391.31899279727054</v>
          </cell>
          <cell r="HB48">
            <v>412.51375118109036</v>
          </cell>
          <cell r="HC48">
            <v>453.6501563693202</v>
          </cell>
          <cell r="HD48">
            <v>434.27605768155769</v>
          </cell>
          <cell r="HE48">
            <v>436.72199103844127</v>
          </cell>
          <cell r="HF48">
            <v>429.67728162892837</v>
          </cell>
          <cell r="HG48">
            <v>276.45139651499176</v>
          </cell>
          <cell r="HH48">
            <v>590.8986325735375</v>
          </cell>
          <cell r="HI48">
            <v>428.54617718901159</v>
          </cell>
          <cell r="HJ48">
            <v>440.19177632481751</v>
          </cell>
          <cell r="HK48">
            <v>430.90141262756026</v>
          </cell>
          <cell r="HL48">
            <v>430.89604751921121</v>
          </cell>
          <cell r="HM48">
            <v>392.49294977566228</v>
          </cell>
          <cell r="HN48">
            <v>413.75129243463357</v>
          </cell>
          <cell r="HO48">
            <v>455.01110683842813</v>
          </cell>
          <cell r="HP48">
            <v>435.57888585460233</v>
          </cell>
          <cell r="HQ48">
            <v>438.03215701155654</v>
          </cell>
          <cell r="HR48">
            <v>430.96631347381509</v>
          </cell>
          <cell r="HS48">
            <v>277.28075070453673</v>
          </cell>
          <cell r="HT48">
            <v>592.67132847125799</v>
          </cell>
          <cell r="HU48">
            <v>429.83181572057856</v>
          </cell>
          <cell r="HV48">
            <v>441.51235165379194</v>
          </cell>
          <cell r="HW48">
            <v>432.19411686544288</v>
          </cell>
          <cell r="HX48">
            <v>432.18873566176882</v>
          </cell>
          <cell r="HY48">
            <v>393.6704286249892</v>
          </cell>
          <cell r="HZ48">
            <v>414.99254631193742</v>
          </cell>
          <cell r="IA48">
            <v>456.37614015894337</v>
          </cell>
          <cell r="IB48">
            <v>436.88562251216609</v>
          </cell>
          <cell r="IC48">
            <v>439.34625348259118</v>
          </cell>
          <cell r="ID48">
            <v>432.25921241423652</v>
          </cell>
          <cell r="IE48">
            <v>278.1125929566503</v>
          </cell>
          <cell r="IF48">
            <v>594.44934245667173</v>
          </cell>
          <cell r="IG48">
            <v>431.12131116774026</v>
          </cell>
          <cell r="IH48">
            <v>442.83688870875329</v>
          </cell>
          <cell r="II48">
            <v>433.49069921603916</v>
          </cell>
          <cell r="IJ48">
            <v>433.48530186875405</v>
          </cell>
          <cell r="IK48">
            <v>394.85143991086414</v>
          </cell>
          <cell r="IL48">
            <v>416.2375239508732</v>
          </cell>
          <cell r="IM48">
            <v>457.74526857942016</v>
          </cell>
          <cell r="IN48">
            <v>438.19627937970256</v>
          </cell>
          <cell r="IO48">
            <v>440.66429224303891</v>
          </cell>
          <cell r="IP48">
            <v>433.55599005147917</v>
          </cell>
          <cell r="IQ48">
            <v>278.9469307355202</v>
          </cell>
          <cell r="IR48">
            <v>596.23269048404165</v>
          </cell>
          <cell r="IS48">
            <v>432.41467510124346</v>
          </cell>
          <cell r="IT48">
            <v>444.16539937487948</v>
          </cell>
          <cell r="IU48">
            <v>434.79117131368724</v>
          </cell>
          <cell r="IV48">
            <v>434.78575777436026</v>
          </cell>
          <cell r="IW48">
            <v>396.03599423059671</v>
          </cell>
          <cell r="IX48">
            <v>417.48623652272579</v>
          </cell>
          <cell r="IY48">
            <v>459.11850438515836</v>
          </cell>
          <cell r="IZ48">
            <v>439.51086821784162</v>
          </cell>
          <cell r="JA48">
            <v>441.98628511976796</v>
          </cell>
          <cell r="JB48">
            <v>434.85665802163356</v>
          </cell>
          <cell r="JC48">
            <v>279.78377152772674</v>
          </cell>
          <cell r="JD48">
            <v>598.02138855549367</v>
          </cell>
          <cell r="JE48">
            <v>433.71191912654712</v>
          </cell>
          <cell r="JF48">
            <v>445.49789557300409</v>
          </cell>
          <cell r="JG48">
            <v>436.09554482762826</v>
          </cell>
          <cell r="JH48">
            <v>436.0901150476833</v>
          </cell>
          <cell r="JI48">
            <v>397.22410221328846</v>
          </cell>
          <cell r="JJ48">
            <v>418.73869523229394</v>
          </cell>
          <cell r="JK48">
            <v>460.49585989831377</v>
          </cell>
          <cell r="JL48">
            <v>440.82940082249507</v>
          </cell>
          <cell r="JM48">
            <v>443.31224397512722</v>
          </cell>
          <cell r="JN48">
            <v>436.16122799569843</v>
          </cell>
          <cell r="JO48">
            <v>280.6231228423099</v>
          </cell>
          <cell r="JP48">
            <v>599.81545272116011</v>
          </cell>
          <cell r="JQ48">
            <v>435.01305488392671</v>
          </cell>
          <cell r="JR48">
            <v>446.83438925972303</v>
          </cell>
          <cell r="JS48">
            <v>437.4038314621111</v>
          </cell>
          <cell r="JT48">
            <v>437.3983853928263</v>
          </cell>
          <cell r="JU48">
            <v>398.41577451992828</v>
          </cell>
          <cell r="JV48">
            <v>419.99491131799078</v>
          </cell>
          <cell r="JW48">
            <v>461.87734747800869</v>
          </cell>
          <cell r="JX48">
            <v>442.15188902496249</v>
          </cell>
          <cell r="JY48">
            <v>444.64218070705255</v>
          </cell>
          <cell r="JZ48">
            <v>437.46971167968547</v>
          </cell>
          <cell r="KA48">
            <v>281.46499221083678</v>
          </cell>
          <cell r="KB48">
            <v>601.61489907932355</v>
          </cell>
          <cell r="KC48">
            <v>436.31809404857847</v>
          </cell>
          <cell r="KD48">
            <v>448.17489242750213</v>
          </cell>
          <cell r="KE48">
            <v>438.7160429564974</v>
          </cell>
          <cell r="KF48">
            <v>438.7105805490047</v>
          </cell>
          <cell r="KG48">
            <v>399.611021843488</v>
          </cell>
          <cell r="KH48">
            <v>421.25489605194468</v>
          </cell>
          <cell r="KI48">
            <v>463.26297952044268</v>
          </cell>
          <cell r="KJ48">
            <v>443.47834469203735</v>
          </cell>
          <cell r="KK48">
            <v>445.97610724917365</v>
          </cell>
          <cell r="KL48">
            <v>438.78212081472446</v>
          </cell>
          <cell r="KM48">
            <v>282.30938718746927</v>
          </cell>
          <cell r="KN48">
            <v>603.4197437765614</v>
          </cell>
          <cell r="KO48">
            <v>437.62704833072416</v>
          </cell>
          <cell r="KP48">
            <v>449.51941710478457</v>
          </cell>
          <cell r="KQ48">
            <v>440.03219108536683</v>
          </cell>
          <cell r="KR48">
            <v>440.02671229065169</v>
          </cell>
          <cell r="KS48">
            <v>400.80985490901844</v>
          </cell>
          <cell r="KT48">
            <v>422.51866074010047</v>
          </cell>
          <cell r="KU48">
            <v>464.65276845900394</v>
          </cell>
          <cell r="KV48">
            <v>444.80877972611341</v>
          </cell>
          <cell r="KW48">
            <v>447.31403557092113</v>
          </cell>
          <cell r="KX48">
            <v>440.09846717716857</v>
          </cell>
          <cell r="KY48">
            <v>283.15631534903167</v>
          </cell>
          <cell r="KZ48">
            <v>605.23000300789101</v>
          </cell>
          <cell r="LA48">
            <v>438.93992947571627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1079.1731583833116</v>
          </cell>
          <cell r="BK49">
            <v>1020.0064902990898</v>
          </cell>
          <cell r="BL49">
            <v>1057.429025116279</v>
          </cell>
          <cell r="BM49">
            <v>977.89163685161304</v>
          </cell>
          <cell r="BN49">
            <v>993.9431946871008</v>
          </cell>
          <cell r="BO49">
            <v>1041.5607113154533</v>
          </cell>
          <cell r="BP49">
            <v>989.56493016602792</v>
          </cell>
          <cell r="BQ49">
            <v>935.25637999999992</v>
          </cell>
          <cell r="BR49">
            <v>1004.2984399999999</v>
          </cell>
          <cell r="BS49">
            <v>929.89776000000006</v>
          </cell>
          <cell r="BT49">
            <v>947.79591000000005</v>
          </cell>
          <cell r="BU49">
            <v>1038.3588720626633</v>
          </cell>
          <cell r="BV49">
            <v>1082.4106778584614</v>
          </cell>
          <cell r="BW49">
            <v>1023.066509769987</v>
          </cell>
          <cell r="BX49">
            <v>1060.6013121916278</v>
          </cell>
          <cell r="BY49">
            <v>980.82531176216776</v>
          </cell>
          <cell r="BZ49">
            <v>996.92502427116199</v>
          </cell>
          <cell r="CA49">
            <v>1044.6853934493995</v>
          </cell>
          <cell r="CB49">
            <v>992.53362495652584</v>
          </cell>
          <cell r="CC49">
            <v>938.06214913999986</v>
          </cell>
          <cell r="CD49">
            <v>1007.3113353199998</v>
          </cell>
          <cell r="CE49">
            <v>932.68745328</v>
          </cell>
          <cell r="CF49">
            <v>950.63929772999995</v>
          </cell>
          <cell r="CG49">
            <v>1041.4739486788512</v>
          </cell>
          <cell r="CH49">
            <v>1085.6579098920367</v>
          </cell>
          <cell r="CI49">
            <v>1026.1357092992969</v>
          </cell>
          <cell r="CJ49">
            <v>1063.7831161282027</v>
          </cell>
          <cell r="CK49">
            <v>983.7677876974542</v>
          </cell>
          <cell r="CL49">
            <v>999.91579934397532</v>
          </cell>
          <cell r="CM49">
            <v>1047.8194496297476</v>
          </cell>
          <cell r="CN49">
            <v>995.51122583139534</v>
          </cell>
          <cell r="CO49">
            <v>940.8763355874197</v>
          </cell>
          <cell r="CP49">
            <v>1010.3332693259597</v>
          </cell>
          <cell r="CQ49">
            <v>935.48551563983995</v>
          </cell>
          <cell r="CR49">
            <v>953.49121562318987</v>
          </cell>
          <cell r="CS49">
            <v>1044.5983705248877</v>
          </cell>
          <cell r="CT49">
            <v>1088.9148836217128</v>
          </cell>
          <cell r="CU49">
            <v>1029.2141164271948</v>
          </cell>
          <cell r="CV49">
            <v>1066.9744654765871</v>
          </cell>
          <cell r="CW49">
            <v>986.71909106054648</v>
          </cell>
          <cell r="CX49">
            <v>1002.9155467420071</v>
          </cell>
          <cell r="CY49">
            <v>1050.9629079786368</v>
          </cell>
          <cell r="CZ49">
            <v>998.49775950888943</v>
          </cell>
          <cell r="DA49">
            <v>943.69896459418192</v>
          </cell>
          <cell r="DB49">
            <v>1013.3642691339375</v>
          </cell>
          <cell r="DC49">
            <v>938.29197218675938</v>
          </cell>
          <cell r="DD49">
            <v>956.3516892700593</v>
          </cell>
          <cell r="DE49">
            <v>1047.7321656364622</v>
          </cell>
          <cell r="DF49">
            <v>1092.1816282725779</v>
          </cell>
          <cell r="DG49">
            <v>1032.3017587764762</v>
          </cell>
          <cell r="DH49">
            <v>1070.1753888730168</v>
          </cell>
          <cell r="DI49">
            <v>989.67924833372797</v>
          </cell>
          <cell r="DJ49">
            <v>1005.924293382233</v>
          </cell>
          <cell r="DK49">
            <v>1054.1157967025727</v>
          </cell>
          <cell r="DL49">
            <v>1001.4932527874159</v>
          </cell>
          <cell r="DM49">
            <v>946.5300614879643</v>
          </cell>
          <cell r="DN49">
            <v>1016.4043619413392</v>
          </cell>
          <cell r="DO49">
            <v>941.10684810331952</v>
          </cell>
          <cell r="DP49">
            <v>959.22074433786941</v>
          </cell>
          <cell r="DQ49">
            <v>1050.8753621333715</v>
          </cell>
          <cell r="DR49">
            <v>1095.4581731573955</v>
          </cell>
          <cell r="DS49">
            <v>1035.3986640528055</v>
          </cell>
          <cell r="DT49">
            <v>1073.3859150396358</v>
          </cell>
          <cell r="DU49">
            <v>992.64828607872903</v>
          </cell>
          <cell r="DV49">
            <v>1008.9420662623796</v>
          </cell>
          <cell r="DW49">
            <v>1057.2781440926803</v>
          </cell>
          <cell r="DX49">
            <v>1004.497732545778</v>
          </cell>
          <cell r="DY49">
            <v>949.36965167242806</v>
          </cell>
          <cell r="DZ49">
            <v>1019.4535750271631</v>
          </cell>
          <cell r="EA49">
            <v>943.93016864762933</v>
          </cell>
          <cell r="EB49">
            <v>962.09840657088296</v>
          </cell>
          <cell r="EC49">
            <v>1054.0279882197715</v>
          </cell>
          <cell r="ED49">
            <v>1098.7445476768676</v>
          </cell>
          <cell r="EE49">
            <v>1038.5048600449638</v>
          </cell>
          <cell r="EF49">
            <v>1076.6060727847546</v>
          </cell>
          <cell r="EG49">
            <v>995.62623093696516</v>
          </cell>
          <cell r="EH49">
            <v>1011.9688924611667</v>
          </cell>
          <cell r="EI49">
            <v>1060.4499785249582</v>
          </cell>
          <cell r="EJ49">
            <v>1007.5112257434153</v>
          </cell>
          <cell r="EK49">
            <v>952.21776062744527</v>
          </cell>
          <cell r="EL49">
            <v>1022.5119357522444</v>
          </cell>
          <cell r="EM49">
            <v>946.76195915357209</v>
          </cell>
          <cell r="EN49">
            <v>964.98470179059552</v>
          </cell>
          <cell r="EO49">
            <v>1057.1900721844306</v>
          </cell>
          <cell r="EP49">
            <v>1102.0407813198981</v>
          </cell>
          <cell r="EQ49">
            <v>1041.6203746250985</v>
          </cell>
          <cell r="ER49">
            <v>1079.8358910031088</v>
          </cell>
          <cell r="ES49">
            <v>998.61310962977598</v>
          </cell>
          <cell r="ET49">
            <v>1015.0047991385501</v>
          </cell>
          <cell r="EU49">
            <v>1063.631328460533</v>
          </cell>
          <cell r="EV49">
            <v>1010.5337594206454</v>
          </cell>
          <cell r="EW49">
            <v>955.07441390932752</v>
          </cell>
          <cell r="EX49">
            <v>1025.5794715595011</v>
          </cell>
          <cell r="EY49">
            <v>949.60224503103268</v>
          </cell>
          <cell r="EZ49">
            <v>967.87965589596718</v>
          </cell>
          <cell r="FA49">
            <v>1060.3616424009838</v>
          </cell>
          <cell r="FB49">
            <v>1105.3469036638576</v>
          </cell>
          <cell r="FC49">
            <v>1044.7452357489738</v>
          </cell>
          <cell r="FD49">
            <v>1083.0753986761181</v>
          </cell>
          <cell r="FE49">
            <v>1001.6089489586652</v>
          </cell>
          <cell r="FF49">
            <v>1018.0498135359657</v>
          </cell>
          <cell r="FG49">
            <v>1066.8222224459146</v>
          </cell>
          <cell r="FH49">
            <v>1013.5653606989073</v>
          </cell>
          <cell r="FI49">
            <v>957.93963715105542</v>
          </cell>
          <cell r="FJ49">
            <v>1028.6562099741795</v>
          </cell>
          <cell r="FK49">
            <v>952.45105176612572</v>
          </cell>
          <cell r="FL49">
            <v>970.78329486365499</v>
          </cell>
          <cell r="FM49">
            <v>1063.5427273281866</v>
          </cell>
          <cell r="FN49">
            <v>1108.6629443748491</v>
          </cell>
          <cell r="FO49">
            <v>1047.8794714562205</v>
          </cell>
          <cell r="FP49">
            <v>1086.3246248721464</v>
          </cell>
          <cell r="FQ49">
            <v>1004.6137758055411</v>
          </cell>
          <cell r="FR49">
            <v>1021.1039629765735</v>
          </cell>
          <cell r="FS49">
            <v>1070.0226891132522</v>
          </cell>
          <cell r="FT49">
            <v>1016.6060567810039</v>
          </cell>
          <cell r="FU49">
            <v>960.81345606250852</v>
          </cell>
          <cell r="FV49">
            <v>1031.742178604102</v>
          </cell>
          <cell r="FW49">
            <v>955.30840492142397</v>
          </cell>
          <cell r="FX49">
            <v>973.69564474824585</v>
          </cell>
          <cell r="FY49">
            <v>1066.7333555101711</v>
          </cell>
          <cell r="FZ49">
            <v>1111.9889332079736</v>
          </cell>
          <cell r="GA49">
            <v>1051.023109870589</v>
          </cell>
          <cell r="GB49">
            <v>1089.5835987467626</v>
          </cell>
          <cell r="GC49">
            <v>1007.6276171329575</v>
          </cell>
          <cell r="GD49">
            <v>1024.167274865503</v>
          </cell>
          <cell r="GE49">
            <v>1073.2327571805918</v>
          </cell>
          <cell r="GF49">
            <v>1019.6558749513467</v>
          </cell>
          <cell r="GG49">
            <v>963.69589643069594</v>
          </cell>
          <cell r="GH49">
            <v>1034.8374051399142</v>
          </cell>
          <cell r="GI49">
            <v>958.17433013618813</v>
          </cell>
          <cell r="GJ49">
            <v>976.61673168249047</v>
          </cell>
          <cell r="GK49">
            <v>1069.9335555767016</v>
          </cell>
          <cell r="GL49">
            <v>1115.3249000075973</v>
          </cell>
          <cell r="GM49">
            <v>1054.1761792002007</v>
          </cell>
          <cell r="GN49">
            <v>1092.8523495430029</v>
          </cell>
          <cell r="GO49">
            <v>1010.6504999843563</v>
          </cell>
          <cell r="GP49">
            <v>1027.2397766900995</v>
          </cell>
          <cell r="GQ49">
            <v>1076.4524554521333</v>
          </cell>
          <cell r="GR49">
            <v>1022.7148425762007</v>
          </cell>
          <cell r="GS49">
            <v>966.58698411998796</v>
          </cell>
          <cell r="GT49">
            <v>1037.9419173553338</v>
          </cell>
          <cell r="GU49">
            <v>961.04885312659655</v>
          </cell>
          <cell r="GV49">
            <v>979.54658187753785</v>
          </cell>
          <cell r="GW49">
            <v>1073.1433562434315</v>
          </cell>
          <cell r="GX49">
            <v>1118.67087470762</v>
          </cell>
          <cell r="GY49">
            <v>1057.3387077378013</v>
          </cell>
          <cell r="GZ49">
            <v>1096.1309065916319</v>
          </cell>
          <cell r="HA49">
            <v>1013.6824514843092</v>
          </cell>
          <cell r="HB49">
            <v>1030.3214960201697</v>
          </cell>
          <cell r="HC49">
            <v>1079.6818128184896</v>
          </cell>
          <cell r="HD49">
            <v>1025.7829871039291</v>
          </cell>
          <cell r="HE49">
            <v>969.48674507234784</v>
          </cell>
          <cell r="HF49">
            <v>1041.0557431073996</v>
          </cell>
          <cell r="HG49">
            <v>963.93199968597628</v>
          </cell>
          <cell r="HH49">
            <v>982.48522162317033</v>
          </cell>
          <cell r="HI49">
            <v>1076.3627863121617</v>
          </cell>
          <cell r="HJ49">
            <v>1122.0268873317427</v>
          </cell>
          <cell r="HK49">
            <v>1060.5107238610146</v>
          </cell>
          <cell r="HL49">
            <v>1099.4192993114066</v>
          </cell>
          <cell r="HM49">
            <v>1016.7234988387621</v>
          </cell>
          <cell r="HN49">
            <v>1033.41246050823</v>
          </cell>
          <cell r="HO49">
            <v>1082.9208582569449</v>
          </cell>
          <cell r="HP49">
            <v>1028.8603360652407</v>
          </cell>
          <cell r="HQ49">
            <v>972.39520530756477</v>
          </cell>
          <cell r="HR49">
            <v>1044.1789103367216</v>
          </cell>
          <cell r="HS49">
            <v>966.82379568503416</v>
          </cell>
          <cell r="HT49">
            <v>985.43267728803971</v>
          </cell>
          <cell r="HU49">
            <v>1079.5918746710981</v>
          </cell>
          <cell r="HV49">
            <v>1125.3929679937378</v>
          </cell>
          <cell r="HW49">
            <v>1063.6922560325975</v>
          </cell>
          <cell r="HX49">
            <v>1102.7175572093406</v>
          </cell>
          <cell r="HY49">
            <v>1019.7736693352783</v>
          </cell>
          <cell r="HZ49">
            <v>1036.5126978897545</v>
          </cell>
          <cell r="IA49">
            <v>1086.1696208317157</v>
          </cell>
          <cell r="IB49">
            <v>1031.9469170734365</v>
          </cell>
          <cell r="IC49">
            <v>975.31239092348733</v>
          </cell>
          <cell r="ID49">
            <v>1047.3114470677317</v>
          </cell>
          <cell r="IE49">
            <v>969.72426707208911</v>
          </cell>
          <cell r="IF49">
            <v>988.38897531990369</v>
          </cell>
          <cell r="IG49">
            <v>1082.8306502951114</v>
          </cell>
          <cell r="IH49">
            <v>1128.7691468977189</v>
          </cell>
          <cell r="II49">
            <v>1066.8833328006951</v>
          </cell>
          <cell r="IJ49">
            <v>1106.0257098809684</v>
          </cell>
          <cell r="IK49">
            <v>1022.832990343284</v>
          </cell>
          <cell r="IL49">
            <v>1039.6222359834237</v>
          </cell>
          <cell r="IM49">
            <v>1089.4281296942108</v>
          </cell>
          <cell r="IN49">
            <v>1035.0427578246567</v>
          </cell>
          <cell r="IO49">
            <v>978.23832809625765</v>
          </cell>
          <cell r="IP49">
            <v>1050.4533814089348</v>
          </cell>
          <cell r="IQ49">
            <v>972.63343987330529</v>
          </cell>
          <cell r="IR49">
            <v>991.35414224586327</v>
          </cell>
          <cell r="IS49">
            <v>1086.0791422459965</v>
          </cell>
          <cell r="IT49">
            <v>1132.155454338412</v>
          </cell>
          <cell r="IU49">
            <v>1070.0839827990972</v>
          </cell>
          <cell r="IV49">
            <v>1109.3437870106111</v>
          </cell>
          <cell r="IW49">
            <v>1025.9014893143137</v>
          </cell>
          <cell r="IX49">
            <v>1042.741102691374</v>
          </cell>
          <cell r="IY49">
            <v>1092.6964140832933</v>
          </cell>
          <cell r="IZ49">
            <v>1038.1478860981306</v>
          </cell>
          <cell r="JA49">
            <v>981.17304308054634</v>
          </cell>
          <cell r="JB49">
            <v>1053.6047415531614</v>
          </cell>
          <cell r="JC49">
            <v>975.55134019292507</v>
          </cell>
          <cell r="JD49">
            <v>994.3282046726008</v>
          </cell>
          <cell r="JE49">
            <v>1089.3373796727344</v>
          </cell>
          <cell r="JF49">
            <v>1135.5519207014272</v>
          </cell>
          <cell r="JG49">
            <v>1073.2942347474943</v>
          </cell>
          <cell r="JH49">
            <v>1112.6718183716428</v>
          </cell>
          <cell r="JI49">
            <v>1028.9791937822565</v>
          </cell>
          <cell r="JJ49">
            <v>1045.8693259994479</v>
          </cell>
          <cell r="JK49">
            <v>1095.9745033255431</v>
          </cell>
          <cell r="JL49">
            <v>1041.2623297564248</v>
          </cell>
          <cell r="JM49">
            <v>984.11656220978784</v>
          </cell>
          <cell r="JN49">
            <v>1056.7655557778207</v>
          </cell>
          <cell r="JO49">
            <v>978.47799421350373</v>
          </cell>
          <cell r="JP49">
            <v>997.31118928661851</v>
          </cell>
          <cell r="JQ49">
            <v>1092.6053918117525</v>
          </cell>
          <cell r="JR49">
            <v>1138.9585764635315</v>
          </cell>
          <cell r="JS49">
            <v>1076.5141174517366</v>
          </cell>
          <cell r="JT49">
            <v>1116.0098338267576</v>
          </cell>
          <cell r="JU49">
            <v>1032.0661313636031</v>
          </cell>
          <cell r="JV49">
            <v>1049.0069339774461</v>
          </cell>
          <cell r="JW49">
            <v>1099.2624268355196</v>
          </cell>
          <cell r="JX49">
            <v>1044.3861167456939</v>
          </cell>
          <cell r="JY49">
            <v>987.06891189641715</v>
          </cell>
          <cell r="JZ49">
            <v>1059.9358524451541</v>
          </cell>
          <cell r="KA49">
            <v>981.4134281961442</v>
          </cell>
          <cell r="KB49">
            <v>1000.3031228544783</v>
          </cell>
          <cell r="KC49">
            <v>1095.8832079871877</v>
          </cell>
          <cell r="KD49">
            <v>1142.375452192922</v>
          </cell>
          <cell r="KE49">
            <v>1079.7436598040917</v>
          </cell>
          <cell r="KF49">
            <v>1119.3578633282377</v>
          </cell>
          <cell r="KG49">
            <v>1035.1623297576937</v>
          </cell>
          <cell r="KH49">
            <v>1052.1539547793784</v>
          </cell>
          <cell r="KI49">
            <v>1102.5602141160259</v>
          </cell>
          <cell r="KJ49">
            <v>1047.5192750959309</v>
          </cell>
          <cell r="KK49">
            <v>990.03011863210634</v>
          </cell>
          <cell r="KL49">
            <v>1063.1156600024894</v>
          </cell>
          <cell r="KM49">
            <v>984.35766848073251</v>
          </cell>
          <cell r="KN49">
            <v>1003.3040322230415</v>
          </cell>
          <cell r="KO49">
            <v>1099.1708576111491</v>
          </cell>
          <cell r="KP49">
            <v>1145.8025785495006</v>
          </cell>
          <cell r="KQ49">
            <v>1082.982890783504</v>
          </cell>
          <cell r="KR49">
            <v>1122.7159369182223</v>
          </cell>
          <cell r="KS49">
            <v>1038.2678167469667</v>
          </cell>
          <cell r="KT49">
            <v>1055.3104166437165</v>
          </cell>
          <cell r="KU49">
            <v>1105.867894758374</v>
          </cell>
          <cell r="KV49">
            <v>1050.6618329212185</v>
          </cell>
          <cell r="KW49">
            <v>993.00020898800256</v>
          </cell>
          <cell r="KX49">
            <v>1066.3050069824967</v>
          </cell>
          <cell r="KY49">
            <v>987.31074148617461</v>
          </cell>
          <cell r="KZ49">
            <v>1006.3139443197106</v>
          </cell>
          <cell r="LA49">
            <v>1102.4683701839824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Notes"/>
      <sheetName val="Checks &gt;&gt;"/>
      <sheetName val="VALIDATION_PROPOSED_REVENUE"/>
      <sheetName val="Proposed Final Rates &gt;&gt;"/>
      <sheetName val="OUT_PROPOSED_RES_RATES_REVENUES"/>
      <sheetName val="OUT_RES_PROPOSED_AET_TOTAL_RATE"/>
      <sheetName val="Outputs &gt;&gt;"/>
      <sheetName val="OUT_RES_CSI_PROPOSED_RATES"/>
      <sheetName val="OUT_RES_ALLOCATION_UPDATE"/>
      <sheetName val="OUT_CARE_DISCOUNT_PERCENTAGE"/>
      <sheetName val="Revenue Neutral Calculations &gt;&gt;"/>
      <sheetName val="CALC_REV_NEUTRAL_PROPOSED_RATES"/>
      <sheetName val="CALC_DIST_AND_GEN_RD_SUMMARY"/>
      <sheetName val="CALC_E6_EL6_RD"/>
      <sheetName val="CALC_E9_RD"/>
      <sheetName val="CALC_EVA_RD"/>
      <sheetName val="CALC_EVB_RD"/>
      <sheetName val="CALC_EV_INPUTS"/>
      <sheetName val="Calculations &gt;&gt;"/>
      <sheetName val="CALC_PROPOSED_REVENUE"/>
      <sheetName val="CALC_PROPOSED_RATES"/>
      <sheetName val="CALC_RATE_MULTIPLIER"/>
      <sheetName val="CALC_PCIA_RD"/>
      <sheetName val="Iterative Calculations &gt;&gt;"/>
      <sheetName val="CALC_DASHBOARD"/>
      <sheetName val="CALC_TOTAL_RATE_DESIGN"/>
      <sheetName val="CALC_MIN_BILL_RD"/>
      <sheetName val="CALC_CARE_SURCHARGE_RD"/>
      <sheetName val="CALC_GENERATION_RD"/>
      <sheetName val="CALC_DISTRIBUTION_RD"/>
      <sheetName val="CALC_PROPOSED_CARE_DISC"/>
      <sheetName val="CALC_AET_CARE_DISC"/>
      <sheetName val="CALC_PRESENT_CARE_DISC"/>
      <sheetName val="CALC_PROPOSED_REVENUE_INPUT"/>
      <sheetName val="Inputs &gt;&gt;"/>
      <sheetName val="OUT_RES_BD_PR_PRR"/>
      <sheetName val="OUT_AG_AND_C&amp;I_BD_PR_PRR"/>
      <sheetName val="OUT_REVENUE_ALLOCATION"/>
      <sheetName val="OUT_MISC_RRQ"/>
      <sheetName val="OUT_CSI_ALLOCATION"/>
      <sheetName val="IN_RES_PRESENT_AET_TOTAL_RATES"/>
      <sheetName val="IN_MIN_BILL_CM_RATES"/>
      <sheetName val="IN_RES_PRESENT_BDS"/>
      <sheetName val="IN_RES_REV_NEUTRAL_BDS"/>
      <sheetName val="IN_PCIA_INDIFF_AMOUNTS"/>
      <sheetName val="IN_RATE_FACTORS"/>
      <sheetName val="OUT_CARE_ADMIN_RRQ"/>
      <sheetName val="CALC_CSI_PRESENT_REVENUE"/>
      <sheetName val="OUT_CSI_INCREMENTAL_ALLOCATION"/>
      <sheetName val="IN_CSI_FERABA_PRESENT_RA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2">
          <cell r="R2" t="str">
            <v>E-1</v>
          </cell>
        </row>
      </sheetData>
      <sheetData sheetId="24"/>
      <sheetData sheetId="25">
        <row r="2">
          <cell r="R2" t="str">
            <v>E-1</v>
          </cell>
        </row>
        <row r="3">
          <cell r="R3" t="str">
            <v>EL-1</v>
          </cell>
        </row>
        <row r="4">
          <cell r="R4" t="str">
            <v>E-6Smr On Pk</v>
          </cell>
        </row>
        <row r="5">
          <cell r="R5" t="str">
            <v>E-6Smr Part Pk</v>
          </cell>
        </row>
        <row r="6">
          <cell r="R6" t="str">
            <v>E-6Smr Off Pk</v>
          </cell>
        </row>
        <row r="7">
          <cell r="R7" t="str">
            <v>E-6Wtr Part Pk</v>
          </cell>
        </row>
        <row r="8">
          <cell r="R8" t="str">
            <v>E-6Wtr Off Pk</v>
          </cell>
        </row>
        <row r="9">
          <cell r="R9" t="str">
            <v>EL-6Smr On Pk</v>
          </cell>
        </row>
        <row r="10">
          <cell r="R10" t="str">
            <v>EL-6Smr Part Pk</v>
          </cell>
        </row>
        <row r="11">
          <cell r="R11" t="str">
            <v>EL-6Smr Off Pk</v>
          </cell>
        </row>
        <row r="12">
          <cell r="R12" t="str">
            <v>EL-6Wtr Part Pk</v>
          </cell>
        </row>
        <row r="13">
          <cell r="R13" t="str">
            <v>EL-6Wtr Off Pk</v>
          </cell>
        </row>
        <row r="14">
          <cell r="R14" t="str">
            <v>E-7Smr On Pk</v>
          </cell>
        </row>
        <row r="15">
          <cell r="C15">
            <v>-10758506.644060515</v>
          </cell>
          <cell r="R15" t="str">
            <v>E-7Smr Off Pk</v>
          </cell>
        </row>
        <row r="16">
          <cell r="R16" t="str">
            <v>E-7Wtr Part Pk</v>
          </cell>
        </row>
        <row r="17">
          <cell r="R17" t="str">
            <v>E-7Wtr Off Pk</v>
          </cell>
        </row>
        <row r="18">
          <cell r="R18" t="str">
            <v>EL-7Smr On Pk</v>
          </cell>
        </row>
        <row r="19">
          <cell r="R19" t="str">
            <v>EL-7Smr Off Pk</v>
          </cell>
        </row>
        <row r="20">
          <cell r="R20" t="str">
            <v>EL-7Wtr Part Pk</v>
          </cell>
        </row>
        <row r="21">
          <cell r="R21" t="str">
            <v>EL-7Wtr Off Pk</v>
          </cell>
        </row>
        <row r="22">
          <cell r="R22" t="str">
            <v>E-8Smr</v>
          </cell>
        </row>
        <row r="23">
          <cell r="R23" t="str">
            <v>E-8Wtr</v>
          </cell>
        </row>
        <row r="24">
          <cell r="R24" t="str">
            <v>EL-8Smr</v>
          </cell>
        </row>
        <row r="25">
          <cell r="R25" t="str">
            <v>EL-8Wtr</v>
          </cell>
        </row>
        <row r="26">
          <cell r="B26" t="str">
            <v>E-1Tier 1</v>
          </cell>
          <cell r="C26" t="str">
            <v>Tier 1</v>
          </cell>
          <cell r="D26">
            <v>0.14705615777485445</v>
          </cell>
          <cell r="E26">
            <v>0</v>
          </cell>
          <cell r="F26" t="str">
            <v>Same $ Delta As</v>
          </cell>
          <cell r="G26" t="str">
            <v>E-1</v>
          </cell>
          <cell r="H26" t="str">
            <v>Tier 3</v>
          </cell>
          <cell r="I26">
            <v>0</v>
          </cell>
          <cell r="J26">
            <v>0</v>
          </cell>
          <cell r="K26">
            <v>0.02</v>
          </cell>
          <cell r="L26">
            <v>0</v>
          </cell>
          <cell r="M26">
            <v>0.16562476456561009</v>
          </cell>
          <cell r="N26">
            <v>0</v>
          </cell>
          <cell r="R26" t="str">
            <v>E-9ASmr On Pk</v>
          </cell>
        </row>
        <row r="27">
          <cell r="B27" t="str">
            <v>E-1Tier 2</v>
          </cell>
          <cell r="C27" t="str">
            <v>Tier 2</v>
          </cell>
          <cell r="D27">
            <v>0.17026615777485443</v>
          </cell>
          <cell r="E27">
            <v>0</v>
          </cell>
          <cell r="F27" t="str">
            <v>Same $ Delta As</v>
          </cell>
          <cell r="G27" t="str">
            <v>E-1</v>
          </cell>
          <cell r="H27" t="str">
            <v>Tier 3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0.18883476456561005</v>
          </cell>
          <cell r="N27">
            <v>0</v>
          </cell>
          <cell r="R27" t="str">
            <v>E-9ASmr Part Pk</v>
          </cell>
        </row>
        <row r="28">
          <cell r="B28" t="str">
            <v>E-1Tier 3</v>
          </cell>
          <cell r="C28" t="str">
            <v>Tier 3</v>
          </cell>
          <cell r="D28">
            <v>0.25857150592319939</v>
          </cell>
          <cell r="E28">
            <v>0</v>
          </cell>
          <cell r="F28" t="str">
            <v>Solved</v>
          </cell>
          <cell r="G28" t="str">
            <v>E-1</v>
          </cell>
          <cell r="H28" t="str">
            <v>Tier 2</v>
          </cell>
          <cell r="I28">
            <v>0</v>
          </cell>
          <cell r="J28">
            <v>0</v>
          </cell>
          <cell r="K28">
            <v>0.2</v>
          </cell>
          <cell r="L28">
            <v>0</v>
          </cell>
          <cell r="M28">
            <v>0.277140112713955</v>
          </cell>
          <cell r="N28">
            <v>0</v>
          </cell>
          <cell r="R28" t="str">
            <v>E-9ASmr Off Pk</v>
          </cell>
        </row>
        <row r="29">
          <cell r="B29" t="str">
            <v>E-1Tier 4</v>
          </cell>
          <cell r="C29" t="str">
            <v>Tier 4</v>
          </cell>
          <cell r="D29">
            <v>0.31857150592319938</v>
          </cell>
          <cell r="E29">
            <v>0</v>
          </cell>
          <cell r="F29" t="str">
            <v>Same $ Delta As</v>
          </cell>
          <cell r="G29" t="str">
            <v>E-1</v>
          </cell>
          <cell r="H29" t="str">
            <v>Tier 3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0.337140112713955</v>
          </cell>
          <cell r="N29">
            <v>0</v>
          </cell>
          <cell r="R29" t="str">
            <v>E-9AWtr Part Pk</v>
          </cell>
        </row>
        <row r="30">
          <cell r="B30" t="str">
            <v>E-1Tier 5</v>
          </cell>
          <cell r="C30" t="str">
            <v>Tier 5</v>
          </cell>
          <cell r="D30">
            <v>0.31857150592319938</v>
          </cell>
          <cell r="E30">
            <v>0</v>
          </cell>
          <cell r="F30" t="str">
            <v>Same $ Delta As</v>
          </cell>
          <cell r="G30" t="str">
            <v>E-1</v>
          </cell>
          <cell r="H30" t="str">
            <v>Tier 3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0.337140112713955</v>
          </cell>
          <cell r="N30">
            <v>0</v>
          </cell>
          <cell r="R30" t="str">
            <v>E-9AWtr Off Pk</v>
          </cell>
        </row>
        <row r="31">
          <cell r="B31" t="str">
            <v>E-1Customer Charge</v>
          </cell>
          <cell r="C31" t="str">
            <v>Customer Charge</v>
          </cell>
          <cell r="D31">
            <v>0</v>
          </cell>
          <cell r="E31">
            <v>0</v>
          </cell>
          <cell r="F31" t="str">
            <v>$ from Present</v>
          </cell>
          <cell r="G31" t="str">
            <v>E-1</v>
          </cell>
          <cell r="H31" t="str">
            <v>Tier 2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R31" t="str">
            <v>E-9BSmr On Pk</v>
          </cell>
        </row>
        <row r="32">
          <cell r="B32" t="str">
            <v>E-1Minimum Charge</v>
          </cell>
          <cell r="C32" t="str">
            <v>Minimum Charge</v>
          </cell>
          <cell r="D32">
            <v>4.5</v>
          </cell>
          <cell r="E32">
            <v>0</v>
          </cell>
          <cell r="F32" t="str">
            <v>$ from Present</v>
          </cell>
          <cell r="G32" t="str">
            <v>E-1</v>
          </cell>
          <cell r="H32" t="str">
            <v>Tier 2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4.5</v>
          </cell>
          <cell r="N32">
            <v>0</v>
          </cell>
          <cell r="R32" t="str">
            <v>E-9BSmr Part Pk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R33" t="str">
            <v>E-9BSmr Off Pk</v>
          </cell>
        </row>
        <row r="34">
          <cell r="C34" t="str">
            <v>EL-1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R34" t="str">
            <v>E-9BWtr Part Pk</v>
          </cell>
        </row>
        <row r="35">
          <cell r="B35" t="str">
            <v>EL-1Tier 1</v>
          </cell>
          <cell r="C35" t="str">
            <v>Tier 1</v>
          </cell>
          <cell r="D35">
            <v>9.2426157774854412E-2</v>
          </cell>
          <cell r="E35">
            <v>0</v>
          </cell>
          <cell r="F35" t="str">
            <v>Same $ Delta As</v>
          </cell>
          <cell r="G35" t="str">
            <v>E-1</v>
          </cell>
          <cell r="H35" t="str">
            <v>Tier 3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0.11099476456561003</v>
          </cell>
          <cell r="N35">
            <v>0</v>
          </cell>
          <cell r="R35" t="str">
            <v>E-9BWtr Off Pk</v>
          </cell>
        </row>
        <row r="36">
          <cell r="B36" t="str">
            <v>EL-1Tier 2</v>
          </cell>
          <cell r="C36" t="str">
            <v>Tier 2</v>
          </cell>
          <cell r="D36">
            <v>0.10628615777485442</v>
          </cell>
          <cell r="E36">
            <v>0</v>
          </cell>
          <cell r="F36" t="str">
            <v>Same $ Delta As</v>
          </cell>
          <cell r="G36" t="str">
            <v>E-1</v>
          </cell>
          <cell r="H36" t="str">
            <v>Tier 3</v>
          </cell>
          <cell r="I36">
            <v>0</v>
          </cell>
          <cell r="J36">
            <v>7.7999999999999996E-3</v>
          </cell>
          <cell r="K36">
            <v>0</v>
          </cell>
          <cell r="L36">
            <v>0</v>
          </cell>
          <cell r="M36">
            <v>0.12485476456561001</v>
          </cell>
          <cell r="N36">
            <v>0</v>
          </cell>
          <cell r="R36" t="str">
            <v>EVASmr On Pk</v>
          </cell>
        </row>
        <row r="37">
          <cell r="B37" t="str">
            <v>EL-1Tier 3</v>
          </cell>
          <cell r="C37" t="str">
            <v>Tier 3</v>
          </cell>
          <cell r="D37">
            <v>0.15079615777485442</v>
          </cell>
          <cell r="E37">
            <v>0</v>
          </cell>
          <cell r="F37" t="str">
            <v>Same $ Delta As</v>
          </cell>
          <cell r="G37" t="str">
            <v>E-1</v>
          </cell>
          <cell r="H37" t="str">
            <v>Tier 3</v>
          </cell>
          <cell r="I37">
            <v>0</v>
          </cell>
          <cell r="J37">
            <v>1.107E-2</v>
          </cell>
          <cell r="K37">
            <v>0</v>
          </cell>
          <cell r="L37">
            <v>0</v>
          </cell>
          <cell r="M37">
            <v>0.16936476456561006</v>
          </cell>
          <cell r="N37">
            <v>0</v>
          </cell>
          <cell r="R37" t="str">
            <v>EVASmr Part Pk</v>
          </cell>
        </row>
        <row r="38">
          <cell r="B38" t="str">
            <v>EL-1Tier 4</v>
          </cell>
          <cell r="C38" t="str">
            <v>Tier 4</v>
          </cell>
          <cell r="D38">
            <v>0.15079615777485442</v>
          </cell>
          <cell r="E38">
            <v>0</v>
          </cell>
          <cell r="F38" t="str">
            <v>Equal To</v>
          </cell>
          <cell r="G38" t="str">
            <v>EL-1</v>
          </cell>
          <cell r="H38" t="str">
            <v>Tier 3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0.16936476456561006</v>
          </cell>
          <cell r="N38">
            <v>0</v>
          </cell>
          <cell r="R38" t="str">
            <v>EVASmr Off Pk</v>
          </cell>
        </row>
        <row r="39">
          <cell r="B39" t="str">
            <v>EL-1Tier 5</v>
          </cell>
          <cell r="C39" t="str">
            <v>Tier 5</v>
          </cell>
          <cell r="D39">
            <v>0.15079615777485442</v>
          </cell>
          <cell r="E39">
            <v>0</v>
          </cell>
          <cell r="F39" t="str">
            <v>Equal To</v>
          </cell>
          <cell r="G39" t="str">
            <v>EL-1</v>
          </cell>
          <cell r="H39" t="str">
            <v>Tier 3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0.16936476456561006</v>
          </cell>
          <cell r="N39">
            <v>0</v>
          </cell>
          <cell r="R39" t="str">
            <v>EVAWtr On Pk</v>
          </cell>
        </row>
        <row r="40">
          <cell r="B40" t="str">
            <v>EL-1Customer Charge</v>
          </cell>
          <cell r="C40" t="str">
            <v>Customer Charge</v>
          </cell>
          <cell r="D40">
            <v>0</v>
          </cell>
          <cell r="E40">
            <v>0</v>
          </cell>
          <cell r="F40" t="str">
            <v>$ from Present</v>
          </cell>
          <cell r="G40" t="str">
            <v>E-1</v>
          </cell>
          <cell r="H40" t="str">
            <v>Tier 2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R40" t="str">
            <v>EVAWtr Part Pk</v>
          </cell>
        </row>
        <row r="41">
          <cell r="B41" t="str">
            <v>EL-1Minimum Charge</v>
          </cell>
          <cell r="C41" t="str">
            <v>Minimum Charge</v>
          </cell>
          <cell r="D41">
            <v>3.6</v>
          </cell>
          <cell r="E41">
            <v>0</v>
          </cell>
          <cell r="F41" t="str">
            <v>$ from Present</v>
          </cell>
          <cell r="G41" t="str">
            <v>E-1</v>
          </cell>
          <cell r="H41" t="str">
            <v>Tier 2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3.6</v>
          </cell>
          <cell r="N41">
            <v>0</v>
          </cell>
          <cell r="R41" t="str">
            <v>EVAWtr Off Pk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R42" t="str">
            <v>EVBSmr On Pk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R43" t="str">
            <v>EVBSmr Part Pk</v>
          </cell>
        </row>
        <row r="44">
          <cell r="C44" t="str">
            <v>E-6 / EL-6</v>
          </cell>
          <cell r="D44">
            <v>0</v>
          </cell>
          <cell r="E44">
            <v>0</v>
          </cell>
          <cell r="F44" t="str">
            <v>Solve For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R44" t="str">
            <v>EVBSmr Off Pk</v>
          </cell>
        </row>
        <row r="45">
          <cell r="C45">
            <v>0</v>
          </cell>
          <cell r="D45">
            <v>0</v>
          </cell>
          <cell r="E45">
            <v>0</v>
          </cell>
          <cell r="F45" t="e">
            <v>#N/A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R45" t="str">
            <v>EVBWtr On Pk</v>
          </cell>
        </row>
        <row r="46">
          <cell r="C46" t="str">
            <v>E-6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R46" t="str">
            <v>EVBWtr Part Pk</v>
          </cell>
        </row>
        <row r="47">
          <cell r="B47" t="str">
            <v>Summer</v>
          </cell>
          <cell r="C47" t="str">
            <v>Peak</v>
          </cell>
          <cell r="D47" t="str">
            <v>Present Rates</v>
          </cell>
          <cell r="E47">
            <v>0</v>
          </cell>
          <cell r="F47" t="str">
            <v>Method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R47" t="str">
            <v>EVBWtr Off Pk</v>
          </cell>
        </row>
        <row r="48">
          <cell r="B48" t="str">
            <v>E-6Smr On Pk Tier 1</v>
          </cell>
          <cell r="C48" t="str">
            <v>Smr On Pk Tier 1</v>
          </cell>
          <cell r="D48">
            <v>0.30659615777485438</v>
          </cell>
          <cell r="E48">
            <v>0</v>
          </cell>
          <cell r="F48" t="str">
            <v>Same $ Delta As</v>
          </cell>
          <cell r="G48" t="str">
            <v>E-1</v>
          </cell>
          <cell r="H48" t="str">
            <v>Tier 1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0.32516476456561005</v>
          </cell>
          <cell r="N48">
            <v>0</v>
          </cell>
        </row>
        <row r="49">
          <cell r="B49" t="str">
            <v>E-6Smr On Pk Tier 2</v>
          </cell>
          <cell r="C49" t="str">
            <v>Smr On Pk Tier 2</v>
          </cell>
          <cell r="D49">
            <v>0.32980615777485445</v>
          </cell>
          <cell r="E49">
            <v>0</v>
          </cell>
          <cell r="F49" t="str">
            <v>Same $ Delta As</v>
          </cell>
          <cell r="G49" t="str">
            <v>E-1</v>
          </cell>
          <cell r="H49" t="str">
            <v>Tier 2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0.34837476456561001</v>
          </cell>
          <cell r="N49">
            <v>0</v>
          </cell>
        </row>
        <row r="50">
          <cell r="B50" t="str">
            <v>E-6Smr On Pk Tier 3</v>
          </cell>
          <cell r="C50" t="str">
            <v>Smr On Pk Tier 3</v>
          </cell>
          <cell r="D50">
            <v>0.41721150592319944</v>
          </cell>
          <cell r="E50">
            <v>0</v>
          </cell>
          <cell r="F50" t="str">
            <v>Same $ Delta As</v>
          </cell>
          <cell r="G50" t="str">
            <v>E-1</v>
          </cell>
          <cell r="H50" t="str">
            <v>Tier 3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0.43578011271395506</v>
          </cell>
          <cell r="N50">
            <v>0</v>
          </cell>
        </row>
        <row r="51">
          <cell r="B51" t="str">
            <v>E-6Smr On Pk Tier 4</v>
          </cell>
          <cell r="C51" t="str">
            <v>Smr On Pk Tier 4</v>
          </cell>
          <cell r="D51">
            <v>0.47721150592319939</v>
          </cell>
          <cell r="E51">
            <v>0</v>
          </cell>
          <cell r="F51" t="str">
            <v>Same $ Delta As</v>
          </cell>
          <cell r="G51" t="str">
            <v>E-1</v>
          </cell>
          <cell r="H51" t="str">
            <v>Tier 4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0.49578011271395506</v>
          </cell>
          <cell r="N51">
            <v>0</v>
          </cell>
        </row>
        <row r="52">
          <cell r="B52" t="str">
            <v>E-6Smr On Pk Tier 5</v>
          </cell>
          <cell r="C52" t="str">
            <v>Smr On Pk Tier 5</v>
          </cell>
          <cell r="D52">
            <v>0.47721150592319939</v>
          </cell>
          <cell r="E52">
            <v>0</v>
          </cell>
          <cell r="F52" t="str">
            <v>Same $ Delta As</v>
          </cell>
          <cell r="G52" t="str">
            <v>E-1</v>
          </cell>
          <cell r="H52" t="str">
            <v>Tier 5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0.49578011271395506</v>
          </cell>
          <cell r="N52">
            <v>0</v>
          </cell>
        </row>
        <row r="53">
          <cell r="B53" t="str">
            <v>E-6Smr Peak Surcharge</v>
          </cell>
          <cell r="C53" t="str">
            <v>Smr Peak Surcharge</v>
          </cell>
          <cell r="D53">
            <v>0</v>
          </cell>
          <cell r="E53">
            <v>0</v>
          </cell>
          <cell r="F53" t="str">
            <v>$ from Present</v>
          </cell>
          <cell r="G53" t="str">
            <v>E-1</v>
          </cell>
          <cell r="H53" t="str">
            <v>Tier 2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</row>
        <row r="54">
          <cell r="C54" t="str">
            <v>Part Peak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>E-6Smr Part Pk Tier 1</v>
          </cell>
          <cell r="C55" t="str">
            <v>Smr Part Pk Tier 1</v>
          </cell>
          <cell r="D55">
            <v>0.1913261577748544</v>
          </cell>
          <cell r="E55">
            <v>0</v>
          </cell>
          <cell r="F55" t="str">
            <v>Same $ Delta As</v>
          </cell>
          <cell r="G55" t="str">
            <v>E-1</v>
          </cell>
          <cell r="H55" t="str">
            <v>Tier 1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0.20989476456561004</v>
          </cell>
          <cell r="N55">
            <v>0</v>
          </cell>
        </row>
        <row r="56">
          <cell r="B56" t="str">
            <v>E-6Smr Part Pk Tier 2</v>
          </cell>
          <cell r="C56" t="str">
            <v>Smr Part Pk Tier 2</v>
          </cell>
          <cell r="D56">
            <v>0.21453615777485438</v>
          </cell>
          <cell r="E56">
            <v>0</v>
          </cell>
          <cell r="F56" t="str">
            <v>Same $ Delta As</v>
          </cell>
          <cell r="G56" t="str">
            <v>E-1</v>
          </cell>
          <cell r="H56" t="str">
            <v>Tier 2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0.23310476456561002</v>
          </cell>
          <cell r="N56">
            <v>0</v>
          </cell>
        </row>
        <row r="57">
          <cell r="B57" t="str">
            <v>E-6Smr Part Pk Tier 3</v>
          </cell>
          <cell r="C57" t="str">
            <v>Smr Part Pk Tier 3</v>
          </cell>
          <cell r="D57">
            <v>0.30194150592319946</v>
          </cell>
          <cell r="E57">
            <v>0</v>
          </cell>
          <cell r="F57" t="str">
            <v>Same $ Delta As</v>
          </cell>
          <cell r="G57" t="str">
            <v>E-1</v>
          </cell>
          <cell r="H57" t="str">
            <v>Tier 3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0.32051011271395508</v>
          </cell>
          <cell r="N57">
            <v>0</v>
          </cell>
        </row>
        <row r="58">
          <cell r="B58" t="str">
            <v>E-6Smr Part Pk Tier 4</v>
          </cell>
          <cell r="C58" t="str">
            <v>Smr Part Pk Tier 4</v>
          </cell>
          <cell r="D58">
            <v>0.36194150592319946</v>
          </cell>
          <cell r="E58">
            <v>0</v>
          </cell>
          <cell r="F58" t="str">
            <v>Same $ Delta As</v>
          </cell>
          <cell r="G58" t="str">
            <v>E-1</v>
          </cell>
          <cell r="H58" t="str">
            <v>Tier 4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0.38051011271395507</v>
          </cell>
          <cell r="N58">
            <v>0</v>
          </cell>
        </row>
        <row r="59">
          <cell r="B59" t="str">
            <v>E-6Smr Part Pk Tier 5</v>
          </cell>
          <cell r="C59" t="str">
            <v>Smr Part Pk Tier 5</v>
          </cell>
          <cell r="D59">
            <v>0.36194150592319946</v>
          </cell>
          <cell r="E59">
            <v>0</v>
          </cell>
          <cell r="F59" t="str">
            <v>Same $ Delta As</v>
          </cell>
          <cell r="G59" t="str">
            <v>E-1</v>
          </cell>
          <cell r="H59" t="str">
            <v>Tier 5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0.38051011271395507</v>
          </cell>
          <cell r="N59">
            <v>0</v>
          </cell>
        </row>
        <row r="60">
          <cell r="B60" t="str">
            <v>E-6Smr Part Peak Surcharge</v>
          </cell>
          <cell r="C60" t="str">
            <v>Smr Part Peak Surcharge</v>
          </cell>
          <cell r="D60">
            <v>0</v>
          </cell>
          <cell r="E60">
            <v>0</v>
          </cell>
          <cell r="F60" t="str">
            <v>$ from Present</v>
          </cell>
          <cell r="G60" t="str">
            <v>E-1</v>
          </cell>
          <cell r="H60" t="str">
            <v>Tier 2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</row>
        <row r="61">
          <cell r="C61" t="str">
            <v>Off Peak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</row>
        <row r="62">
          <cell r="B62" t="str">
            <v>E-6Smr Off Pk Tier 1</v>
          </cell>
          <cell r="C62" t="str">
            <v>Smr Off Pk Tier 1</v>
          </cell>
          <cell r="D62">
            <v>0.11454615777485441</v>
          </cell>
          <cell r="E62">
            <v>0</v>
          </cell>
          <cell r="F62" t="str">
            <v>Same $ Delta As</v>
          </cell>
          <cell r="G62" t="str">
            <v>E-1</v>
          </cell>
          <cell r="H62" t="str">
            <v>Tier 1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0.13311476456561003</v>
          </cell>
          <cell r="N62">
            <v>0</v>
          </cell>
        </row>
        <row r="63">
          <cell r="B63" t="str">
            <v>E-6Smr Off Pk Tier 2</v>
          </cell>
          <cell r="C63" t="str">
            <v>Smr Off Pk Tier 2</v>
          </cell>
          <cell r="D63">
            <v>0.13776615777485443</v>
          </cell>
          <cell r="E63">
            <v>0</v>
          </cell>
          <cell r="F63" t="str">
            <v>Same $ Delta As</v>
          </cell>
          <cell r="G63" t="str">
            <v>E-1</v>
          </cell>
          <cell r="H63" t="str">
            <v>Tier 2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0.15633476456561002</v>
          </cell>
          <cell r="N63">
            <v>0</v>
          </cell>
        </row>
        <row r="64">
          <cell r="B64" t="str">
            <v>E-6Smr Off Pk Tier 3</v>
          </cell>
          <cell r="C64" t="str">
            <v>Smr Off Pk Tier 3</v>
          </cell>
          <cell r="D64">
            <v>0.22516150592319942</v>
          </cell>
          <cell r="E64">
            <v>0</v>
          </cell>
          <cell r="F64" t="str">
            <v>Same $ Delta As</v>
          </cell>
          <cell r="G64" t="str">
            <v>E-1</v>
          </cell>
          <cell r="H64" t="str">
            <v>Tier 3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0.243730112713955</v>
          </cell>
          <cell r="N64">
            <v>0</v>
          </cell>
        </row>
        <row r="65">
          <cell r="B65" t="str">
            <v>E-6Smr Off Pk Tier 4</v>
          </cell>
          <cell r="C65" t="str">
            <v>Smr Off Pk Tier 4</v>
          </cell>
          <cell r="D65">
            <v>0.28516150592319944</v>
          </cell>
          <cell r="E65">
            <v>0</v>
          </cell>
          <cell r="F65" t="str">
            <v>Same $ Delta As</v>
          </cell>
          <cell r="G65" t="str">
            <v>E-1</v>
          </cell>
          <cell r="H65" t="str">
            <v>Tier 4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0.303730112713955</v>
          </cell>
          <cell r="N65">
            <v>0</v>
          </cell>
        </row>
        <row r="66">
          <cell r="B66" t="str">
            <v>E-6Smr Off Pk Tier 5</v>
          </cell>
          <cell r="C66" t="str">
            <v>Smr Off Pk Tier 5</v>
          </cell>
          <cell r="D66">
            <v>0.28516150592319944</v>
          </cell>
          <cell r="E66">
            <v>0</v>
          </cell>
          <cell r="F66" t="str">
            <v>Same $ Delta As</v>
          </cell>
          <cell r="G66" t="str">
            <v>E-1</v>
          </cell>
          <cell r="H66" t="str">
            <v>Tier 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0.303730112713955</v>
          </cell>
          <cell r="N66">
            <v>0</v>
          </cell>
        </row>
        <row r="67">
          <cell r="B67" t="str">
            <v>E-6Smr Peak Surcharge</v>
          </cell>
          <cell r="C67" t="str">
            <v>Smr Peak Surcharge</v>
          </cell>
          <cell r="D67">
            <v>0</v>
          </cell>
          <cell r="E67">
            <v>0</v>
          </cell>
          <cell r="F67" t="str">
            <v>$ from Present</v>
          </cell>
          <cell r="G67" t="str">
            <v>E-1</v>
          </cell>
          <cell r="H67" t="str">
            <v>Tier 2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</row>
        <row r="68">
          <cell r="B68" t="str">
            <v>Winter</v>
          </cell>
          <cell r="C68" t="str">
            <v>Part Peak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</row>
        <row r="69">
          <cell r="B69" t="str">
            <v>E-6Wtr Part Pk Tier 1</v>
          </cell>
          <cell r="C69" t="str">
            <v>Wtr Part Pk Tier 1</v>
          </cell>
          <cell r="D69">
            <v>0.13571615777485438</v>
          </cell>
          <cell r="E69">
            <v>0</v>
          </cell>
          <cell r="F69" t="str">
            <v>Same $ Delta As</v>
          </cell>
          <cell r="G69" t="str">
            <v>E-1</v>
          </cell>
          <cell r="H69" t="str">
            <v>Tier 1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0.15428476456561005</v>
          </cell>
          <cell r="N69">
            <v>0</v>
          </cell>
        </row>
        <row r="70">
          <cell r="B70" t="str">
            <v>E-6Wtr Part Pk Tier 2</v>
          </cell>
          <cell r="C70" t="str">
            <v>Wtr Part Pk Tier 2</v>
          </cell>
          <cell r="D70">
            <v>0.15892615777485439</v>
          </cell>
          <cell r="E70">
            <v>0</v>
          </cell>
          <cell r="F70" t="str">
            <v>Same $ Delta As</v>
          </cell>
          <cell r="G70" t="str">
            <v>E-1</v>
          </cell>
          <cell r="H70" t="str">
            <v>Tier 2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0.17749476456560997</v>
          </cell>
          <cell r="N70">
            <v>0</v>
          </cell>
        </row>
        <row r="71">
          <cell r="B71" t="str">
            <v>E-6Wtr Part Pk Tier 3</v>
          </cell>
          <cell r="C71" t="str">
            <v>Wtr Part Pk Tier 3</v>
          </cell>
          <cell r="D71">
            <v>0.24633150592319941</v>
          </cell>
          <cell r="E71">
            <v>0</v>
          </cell>
          <cell r="F71" t="str">
            <v>Same $ Delta As</v>
          </cell>
          <cell r="G71" t="str">
            <v>E-1</v>
          </cell>
          <cell r="H71" t="str">
            <v>Tier 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0.26490011271395503</v>
          </cell>
          <cell r="N71">
            <v>0</v>
          </cell>
        </row>
        <row r="72">
          <cell r="B72" t="str">
            <v>E-6Wtr Part Pk Tier 4</v>
          </cell>
          <cell r="C72" t="str">
            <v>Wtr Part Pk Tier 4</v>
          </cell>
          <cell r="D72">
            <v>0.30633150592319947</v>
          </cell>
          <cell r="E72">
            <v>0</v>
          </cell>
          <cell r="F72" t="str">
            <v>Same $ Delta As</v>
          </cell>
          <cell r="G72" t="str">
            <v>E-1</v>
          </cell>
          <cell r="H72" t="str">
            <v>Tier 4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0.32490011271395514</v>
          </cell>
          <cell r="N72">
            <v>0</v>
          </cell>
        </row>
        <row r="73">
          <cell r="B73" t="str">
            <v>E-6Wtr Part Pk Tier 5</v>
          </cell>
          <cell r="C73" t="str">
            <v>Wtr Part Pk Tier 5</v>
          </cell>
          <cell r="D73">
            <v>0.30633150592319947</v>
          </cell>
          <cell r="E73">
            <v>0</v>
          </cell>
          <cell r="F73" t="str">
            <v>Same $ Delta As</v>
          </cell>
          <cell r="G73" t="str">
            <v>E-1</v>
          </cell>
          <cell r="H73" t="str">
            <v>Tier 5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0.32490011271395514</v>
          </cell>
          <cell r="N73">
            <v>0</v>
          </cell>
        </row>
        <row r="74">
          <cell r="B74" t="str">
            <v>E-6Wtr Part Surcharge</v>
          </cell>
          <cell r="C74" t="str">
            <v>Wtr Part Surcharge</v>
          </cell>
          <cell r="D74">
            <v>0</v>
          </cell>
          <cell r="E74">
            <v>0</v>
          </cell>
          <cell r="F74" t="str">
            <v>$ from Present</v>
          </cell>
          <cell r="G74" t="str">
            <v>E-1</v>
          </cell>
          <cell r="H74" t="str">
            <v>Tier 2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</row>
        <row r="75">
          <cell r="C75" t="str">
            <v>Off Peak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</row>
        <row r="76">
          <cell r="B76" t="str">
            <v>E-6Wtr Off Pk Tier 1</v>
          </cell>
          <cell r="C76" t="str">
            <v>Wtr Off Pk Tier 1</v>
          </cell>
          <cell r="D76">
            <v>0.11888615777485442</v>
          </cell>
          <cell r="E76">
            <v>0</v>
          </cell>
          <cell r="F76" t="str">
            <v>Same $ Delta As</v>
          </cell>
          <cell r="G76" t="str">
            <v>E-1</v>
          </cell>
          <cell r="H76" t="str">
            <v>Tier 1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0.13745476456561004</v>
          </cell>
          <cell r="N76">
            <v>0</v>
          </cell>
        </row>
        <row r="77">
          <cell r="B77" t="str">
            <v>E-6Wtr Off Pk Tier 2</v>
          </cell>
          <cell r="C77" t="str">
            <v>Wtr Off Pk Tier 2</v>
          </cell>
          <cell r="D77">
            <v>0.14209615777485438</v>
          </cell>
          <cell r="E77">
            <v>0</v>
          </cell>
          <cell r="F77" t="str">
            <v>Same $ Delta As</v>
          </cell>
          <cell r="G77" t="str">
            <v>E-1</v>
          </cell>
          <cell r="H77" t="str">
            <v>Tier 2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0.16066476456560996</v>
          </cell>
          <cell r="N77">
            <v>0</v>
          </cell>
        </row>
        <row r="78">
          <cell r="B78" t="str">
            <v>E-6Wtr Off Pk Tier 3</v>
          </cell>
          <cell r="C78" t="str">
            <v>Wtr Off Pk Tier 3</v>
          </cell>
          <cell r="D78">
            <v>0.22950150592319943</v>
          </cell>
          <cell r="E78">
            <v>0</v>
          </cell>
          <cell r="F78" t="str">
            <v>Same $ Delta As</v>
          </cell>
          <cell r="G78" t="str">
            <v>E-1</v>
          </cell>
          <cell r="H78" t="str">
            <v>Tier 3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0.24807011271395502</v>
          </cell>
          <cell r="N78">
            <v>0</v>
          </cell>
        </row>
        <row r="79">
          <cell r="B79" t="str">
            <v>E-6Wtr Off Pk Tier 4</v>
          </cell>
          <cell r="C79" t="str">
            <v>Wtr Off Pk Tier 4</v>
          </cell>
          <cell r="D79">
            <v>0.28950150592319945</v>
          </cell>
          <cell r="E79">
            <v>0</v>
          </cell>
          <cell r="F79" t="str">
            <v>Same $ Delta As</v>
          </cell>
          <cell r="G79" t="str">
            <v>E-1</v>
          </cell>
          <cell r="H79" t="str">
            <v>Tier 4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0.30807011271395501</v>
          </cell>
          <cell r="N79">
            <v>0</v>
          </cell>
        </row>
        <row r="80">
          <cell r="B80" t="str">
            <v>E-6Wtr Off Pk Tier 5</v>
          </cell>
          <cell r="C80" t="str">
            <v>Wtr Off Pk Tier 5</v>
          </cell>
          <cell r="D80">
            <v>0.28950150592319945</v>
          </cell>
          <cell r="E80">
            <v>0</v>
          </cell>
          <cell r="F80" t="str">
            <v>Same $ Delta As</v>
          </cell>
          <cell r="G80" t="str">
            <v>E-1</v>
          </cell>
          <cell r="H80" t="str">
            <v>Tier 5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0.30807011271395501</v>
          </cell>
          <cell r="N80">
            <v>0</v>
          </cell>
        </row>
        <row r="81">
          <cell r="B81" t="str">
            <v>E-6Wtr Peak Surcharge</v>
          </cell>
          <cell r="C81" t="str">
            <v>Wtr Peak Surcharge</v>
          </cell>
          <cell r="D81">
            <v>0</v>
          </cell>
          <cell r="E81">
            <v>0</v>
          </cell>
          <cell r="F81" t="str">
            <v>$ from Present</v>
          </cell>
          <cell r="G81" t="str">
            <v>E-1</v>
          </cell>
          <cell r="H81" t="str">
            <v>Tier 2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</row>
        <row r="82">
          <cell r="B82" t="str">
            <v>E-6Customer Charge</v>
          </cell>
          <cell r="C82" t="str">
            <v>Customer Charge</v>
          </cell>
          <cell r="D82">
            <v>0</v>
          </cell>
          <cell r="E82">
            <v>0</v>
          </cell>
          <cell r="F82" t="str">
            <v>$ from Present</v>
          </cell>
          <cell r="G82" t="str">
            <v>E-1</v>
          </cell>
          <cell r="H82" t="str">
            <v>Tier 2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</row>
        <row r="83">
          <cell r="B83" t="str">
            <v>E-6Revenue Adjustment ($M)</v>
          </cell>
          <cell r="C83" t="str">
            <v>Revenue Adjustment ($M)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</row>
        <row r="84"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</row>
        <row r="85">
          <cell r="C85" t="str">
            <v>EL-6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</row>
        <row r="86">
          <cell r="B86" t="str">
            <v>Summer</v>
          </cell>
          <cell r="C86" t="str">
            <v>Peak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</row>
        <row r="87">
          <cell r="B87" t="str">
            <v>EL-6Smr On Pk Tier 1</v>
          </cell>
          <cell r="C87" t="str">
            <v>Smr On Pk Tier 1</v>
          </cell>
          <cell r="D87">
            <v>0.20922615777485443</v>
          </cell>
          <cell r="E87">
            <v>0</v>
          </cell>
          <cell r="F87" t="str">
            <v>Same $ Delta As</v>
          </cell>
          <cell r="G87" t="str">
            <v>EL-1</v>
          </cell>
          <cell r="H87" t="str">
            <v>Tier 1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0.22779476456561004</v>
          </cell>
          <cell r="N87">
            <v>0</v>
          </cell>
        </row>
        <row r="88">
          <cell r="B88" t="str">
            <v>EL-6Smr On Pk Tier 2</v>
          </cell>
          <cell r="C88" t="str">
            <v>Smr On Pk Tier 2</v>
          </cell>
          <cell r="D88">
            <v>0.22416615777485441</v>
          </cell>
          <cell r="E88">
            <v>0</v>
          </cell>
          <cell r="F88" t="str">
            <v>Same $ Delta As</v>
          </cell>
          <cell r="G88" t="str">
            <v>EL-1</v>
          </cell>
          <cell r="H88" t="str">
            <v>Tier 2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0.24273476456561002</v>
          </cell>
          <cell r="N88">
            <v>0</v>
          </cell>
        </row>
        <row r="89">
          <cell r="B89" t="str">
            <v>EL-6Smr On Pk Tier 3</v>
          </cell>
          <cell r="C89" t="str">
            <v>Smr On Pk Tier 3</v>
          </cell>
          <cell r="D89">
            <v>0.32088615777485446</v>
          </cell>
          <cell r="E89">
            <v>0</v>
          </cell>
          <cell r="F89" t="str">
            <v>Same $ Delta As</v>
          </cell>
          <cell r="G89" t="str">
            <v>EL-1</v>
          </cell>
          <cell r="H89" t="str">
            <v>Tier 3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0.33945476456561008</v>
          </cell>
          <cell r="N89">
            <v>0</v>
          </cell>
        </row>
        <row r="90">
          <cell r="B90" t="str">
            <v>EL-6Smr On Pk Tier 4</v>
          </cell>
          <cell r="C90" t="str">
            <v>Smr On Pk Tier 4</v>
          </cell>
          <cell r="D90">
            <v>0.32088615777485446</v>
          </cell>
          <cell r="E90">
            <v>0</v>
          </cell>
          <cell r="F90" t="str">
            <v>Same $ Delta As</v>
          </cell>
          <cell r="G90" t="str">
            <v>EL-1</v>
          </cell>
          <cell r="H90" t="str">
            <v>Tier 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0.33945476456561008</v>
          </cell>
          <cell r="N90">
            <v>0</v>
          </cell>
        </row>
        <row r="91">
          <cell r="B91" t="str">
            <v>EL-6Smr On Pk Tier 5</v>
          </cell>
          <cell r="C91" t="str">
            <v>Smr On Pk Tier 5</v>
          </cell>
          <cell r="D91">
            <v>0.32088615777485446</v>
          </cell>
          <cell r="E91">
            <v>0</v>
          </cell>
          <cell r="F91" t="str">
            <v>Same $ Delta As</v>
          </cell>
          <cell r="G91" t="str">
            <v>EL-1</v>
          </cell>
          <cell r="H91" t="str">
            <v>Tier 5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0.33945476456561008</v>
          </cell>
          <cell r="N91">
            <v>0</v>
          </cell>
        </row>
        <row r="92">
          <cell r="B92" t="str">
            <v>EL-6Smr Peak Surcharge</v>
          </cell>
          <cell r="C92" t="str">
            <v>Smr Peak Surcharge</v>
          </cell>
          <cell r="D92">
            <v>0</v>
          </cell>
          <cell r="E92">
            <v>0</v>
          </cell>
          <cell r="F92" t="str">
            <v>$ from Present</v>
          </cell>
          <cell r="G92" t="str">
            <v>E-1</v>
          </cell>
          <cell r="H92" t="str">
            <v>Tier 2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</row>
        <row r="93">
          <cell r="C93" t="str">
            <v>Part Peak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</row>
        <row r="94">
          <cell r="B94" t="str">
            <v>EL-6Smr Part Pk Tier 1</v>
          </cell>
          <cell r="C94" t="str">
            <v>Smr Part Pk Tier 1</v>
          </cell>
          <cell r="D94">
            <v>0.12472615777485441</v>
          </cell>
          <cell r="E94">
            <v>0</v>
          </cell>
          <cell r="F94" t="str">
            <v>Same $ Delta As</v>
          </cell>
          <cell r="G94" t="str">
            <v>EL-1</v>
          </cell>
          <cell r="H94" t="str">
            <v>Tier 1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0.14329476456561002</v>
          </cell>
          <cell r="N94">
            <v>0</v>
          </cell>
        </row>
        <row r="95">
          <cell r="B95" t="str">
            <v>EL-6Smr Part Pk Tier 2</v>
          </cell>
          <cell r="C95" t="str">
            <v>Smr Part Pk Tier 2</v>
          </cell>
          <cell r="D95">
            <v>0.13966615777485439</v>
          </cell>
          <cell r="E95">
            <v>0</v>
          </cell>
          <cell r="F95" t="str">
            <v>Same $ Delta As</v>
          </cell>
          <cell r="G95" t="str">
            <v>EL-1</v>
          </cell>
          <cell r="H95" t="str">
            <v>Tier 2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0.15823476456561</v>
          </cell>
          <cell r="N95">
            <v>0</v>
          </cell>
        </row>
        <row r="96">
          <cell r="B96" t="str">
            <v>EL-6Smr Part Pk Tier 3</v>
          </cell>
          <cell r="C96" t="str">
            <v>Smr Part Pk Tier 3</v>
          </cell>
          <cell r="D96">
            <v>0.19782615777485438</v>
          </cell>
          <cell r="E96">
            <v>0</v>
          </cell>
          <cell r="F96" t="str">
            <v>Same $ Delta As</v>
          </cell>
          <cell r="G96" t="str">
            <v>EL-1</v>
          </cell>
          <cell r="H96" t="str">
            <v>Tier 3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0.21639476456561005</v>
          </cell>
          <cell r="N96">
            <v>0</v>
          </cell>
        </row>
        <row r="97">
          <cell r="B97" t="str">
            <v>EL-6Smr Part Pk Tier 4</v>
          </cell>
          <cell r="C97" t="str">
            <v>Smr Part Pk Tier 4</v>
          </cell>
          <cell r="D97">
            <v>0.19782615777485438</v>
          </cell>
          <cell r="E97">
            <v>0</v>
          </cell>
          <cell r="F97" t="str">
            <v>Same $ Delta As</v>
          </cell>
          <cell r="G97" t="str">
            <v>EL-1</v>
          </cell>
          <cell r="H97" t="str">
            <v>Tier 4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0.21639476456561005</v>
          </cell>
          <cell r="N97">
            <v>0</v>
          </cell>
        </row>
        <row r="98">
          <cell r="B98" t="str">
            <v>EL-6Smr Part Pk Tier 5</v>
          </cell>
          <cell r="C98" t="str">
            <v>Smr Part Pk Tier 5</v>
          </cell>
          <cell r="D98">
            <v>0.19782615777485438</v>
          </cell>
          <cell r="E98">
            <v>0</v>
          </cell>
          <cell r="F98" t="str">
            <v>Same $ Delta As</v>
          </cell>
          <cell r="G98" t="str">
            <v>EL-1</v>
          </cell>
          <cell r="H98" t="str">
            <v>Tier 5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0.21639476456561005</v>
          </cell>
          <cell r="N98">
            <v>0</v>
          </cell>
        </row>
        <row r="99">
          <cell r="B99" t="str">
            <v>EL-6Off Pk Surcharge</v>
          </cell>
          <cell r="C99" t="str">
            <v>Off Pk Surcharge</v>
          </cell>
          <cell r="D99">
            <v>0</v>
          </cell>
          <cell r="E99">
            <v>0</v>
          </cell>
          <cell r="F99" t="str">
            <v>$ from Present</v>
          </cell>
          <cell r="G99" t="str">
            <v>E-1</v>
          </cell>
          <cell r="H99" t="str">
            <v>Tier 2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</row>
        <row r="100">
          <cell r="C100" t="str">
            <v>Off Peak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</row>
        <row r="101">
          <cell r="B101" t="str">
            <v>EL-6Smr Off Pk Tier 1</v>
          </cell>
          <cell r="C101" t="str">
            <v>Smr Off Pk Tier 1</v>
          </cell>
          <cell r="D101">
            <v>6.844615777485441E-2</v>
          </cell>
          <cell r="E101">
            <v>0</v>
          </cell>
          <cell r="F101" t="str">
            <v>Same $ Delta As</v>
          </cell>
          <cell r="G101" t="str">
            <v>EL-1</v>
          </cell>
          <cell r="H101" t="str">
            <v>Tier 1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8.7014764565610025E-2</v>
          </cell>
          <cell r="N101">
            <v>0</v>
          </cell>
        </row>
        <row r="102">
          <cell r="B102" t="str">
            <v>EL-6Smr Off Pk Tier 2</v>
          </cell>
          <cell r="C102" t="str">
            <v>Smr Off Pk Tier 2</v>
          </cell>
          <cell r="D102">
            <v>8.3386157774854419E-2</v>
          </cell>
          <cell r="E102">
            <v>0</v>
          </cell>
          <cell r="F102" t="str">
            <v>Same $ Delta As</v>
          </cell>
          <cell r="G102" t="str">
            <v>EL-1</v>
          </cell>
          <cell r="H102" t="str">
            <v>Tier 2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0.10195476456561001</v>
          </cell>
          <cell r="N102">
            <v>0</v>
          </cell>
        </row>
        <row r="103">
          <cell r="B103" t="str">
            <v>EL-6Smr Off Pk Tier 3</v>
          </cell>
          <cell r="C103" t="str">
            <v>Smr Off Pk Tier 3</v>
          </cell>
          <cell r="D103">
            <v>0.11586615777485441</v>
          </cell>
          <cell r="E103">
            <v>0</v>
          </cell>
          <cell r="F103" t="str">
            <v>Same $ Delta As</v>
          </cell>
          <cell r="G103" t="str">
            <v>EL-1</v>
          </cell>
          <cell r="H103" t="str">
            <v>Tier 3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0.13443476456561007</v>
          </cell>
          <cell r="N103">
            <v>0</v>
          </cell>
        </row>
        <row r="104">
          <cell r="B104" t="str">
            <v>EL-6Smr Off Pk Tier 4</v>
          </cell>
          <cell r="C104" t="str">
            <v>Smr Off Pk Tier 4</v>
          </cell>
          <cell r="D104">
            <v>0.11586615777485441</v>
          </cell>
          <cell r="E104">
            <v>0</v>
          </cell>
          <cell r="F104" t="str">
            <v>Same $ Delta As</v>
          </cell>
          <cell r="G104" t="str">
            <v>EL-1</v>
          </cell>
          <cell r="H104" t="str">
            <v>Tier 4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0.13443476456561007</v>
          </cell>
          <cell r="N104">
            <v>0</v>
          </cell>
        </row>
        <row r="105">
          <cell r="B105" t="str">
            <v>EL-6Smr Off Pk Tier 5</v>
          </cell>
          <cell r="C105" t="str">
            <v>Smr Off Pk Tier 5</v>
          </cell>
          <cell r="D105">
            <v>0.11586615777485441</v>
          </cell>
          <cell r="E105">
            <v>0</v>
          </cell>
          <cell r="F105" t="str">
            <v>Same $ Delta As</v>
          </cell>
          <cell r="G105" t="str">
            <v>EL-1</v>
          </cell>
          <cell r="H105" t="str">
            <v>Tier 5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0.13443476456561007</v>
          </cell>
          <cell r="N105">
            <v>0</v>
          </cell>
        </row>
        <row r="106">
          <cell r="B106" t="str">
            <v>EL-6Off Pk Surcharge</v>
          </cell>
          <cell r="C106" t="str">
            <v>Off Pk Surcharge</v>
          </cell>
          <cell r="D106">
            <v>0</v>
          </cell>
          <cell r="E106">
            <v>0</v>
          </cell>
          <cell r="F106" t="str">
            <v>$ from Present</v>
          </cell>
          <cell r="G106" t="str">
            <v>E-1</v>
          </cell>
          <cell r="H106" t="str">
            <v>Tier 2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</row>
        <row r="107">
          <cell r="B107" t="str">
            <v>Winter</v>
          </cell>
          <cell r="C107" t="str">
            <v>Part Peak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</row>
        <row r="108">
          <cell r="B108" t="str">
            <v>EL-6Wtr Part Pk Tier 1</v>
          </cell>
          <cell r="C108" t="str">
            <v>Wtr Part Pk Tier 1</v>
          </cell>
          <cell r="D108">
            <v>8.3966157774854416E-2</v>
          </cell>
          <cell r="E108">
            <v>0</v>
          </cell>
          <cell r="F108" t="str">
            <v>Same $ Delta As</v>
          </cell>
          <cell r="G108" t="str">
            <v>EL-1</v>
          </cell>
          <cell r="H108" t="str">
            <v>Tier 1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0.10253476456561003</v>
          </cell>
          <cell r="N108">
            <v>0</v>
          </cell>
        </row>
        <row r="109">
          <cell r="B109" t="str">
            <v>EL-6Wtr Part Pk Tier 2</v>
          </cell>
          <cell r="C109" t="str">
            <v>Wtr Part Pk Tier 2</v>
          </cell>
          <cell r="D109">
            <v>9.8886157774854419E-2</v>
          </cell>
          <cell r="E109">
            <v>0</v>
          </cell>
          <cell r="F109" t="str">
            <v>Same $ Delta As</v>
          </cell>
          <cell r="G109" t="str">
            <v>EL-1</v>
          </cell>
          <cell r="H109" t="str">
            <v>Tier 2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0.11745476456561002</v>
          </cell>
          <cell r="N109">
            <v>0</v>
          </cell>
        </row>
        <row r="110">
          <cell r="B110" t="str">
            <v>EL-6Wtr Part Pk Tier 3</v>
          </cell>
          <cell r="C110" t="str">
            <v>Wtr Part Pk Tier 3</v>
          </cell>
          <cell r="D110">
            <v>0.13846615777485441</v>
          </cell>
          <cell r="E110">
            <v>0</v>
          </cell>
          <cell r="F110" t="str">
            <v>Same $ Delta As</v>
          </cell>
          <cell r="G110" t="str">
            <v>EL-1</v>
          </cell>
          <cell r="H110" t="str">
            <v>Tier 3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0.15703476456561008</v>
          </cell>
          <cell r="N110">
            <v>0</v>
          </cell>
        </row>
        <row r="111">
          <cell r="B111" t="str">
            <v>EL-6Wtr Part Pk Tier 4</v>
          </cell>
          <cell r="C111" t="str">
            <v>Wtr Part Pk Tier 4</v>
          </cell>
          <cell r="D111">
            <v>0.13846615777485441</v>
          </cell>
          <cell r="E111">
            <v>0</v>
          </cell>
          <cell r="F111" t="str">
            <v>Same $ Delta As</v>
          </cell>
          <cell r="G111" t="str">
            <v>EL-1</v>
          </cell>
          <cell r="H111" t="str">
            <v>Tier 4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0.15703476456561008</v>
          </cell>
          <cell r="N111">
            <v>0</v>
          </cell>
        </row>
        <row r="112">
          <cell r="B112" t="str">
            <v>EL-6Wtr Part Pk Tier 5</v>
          </cell>
          <cell r="C112" t="str">
            <v>Wtr Part Pk Tier 5</v>
          </cell>
          <cell r="D112">
            <v>0.13846615777485441</v>
          </cell>
          <cell r="E112">
            <v>0</v>
          </cell>
          <cell r="F112" t="str">
            <v>Same $ Delta As</v>
          </cell>
          <cell r="G112" t="str">
            <v>EL-1</v>
          </cell>
          <cell r="H112" t="str">
            <v>Tier 5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0.15703476456561008</v>
          </cell>
          <cell r="N112">
            <v>0</v>
          </cell>
        </row>
        <row r="113">
          <cell r="B113" t="str">
            <v>EL-6Wtr Part Surcharge</v>
          </cell>
          <cell r="C113" t="str">
            <v>Wtr Part Surcharge</v>
          </cell>
          <cell r="D113">
            <v>0</v>
          </cell>
          <cell r="E113">
            <v>0</v>
          </cell>
          <cell r="F113" t="str">
            <v>$ from Present</v>
          </cell>
          <cell r="G113" t="str">
            <v>E-1</v>
          </cell>
          <cell r="H113" t="str">
            <v>Tier 2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</row>
        <row r="114">
          <cell r="B114">
            <v>0</v>
          </cell>
          <cell r="C114" t="str">
            <v>Off Peak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</row>
        <row r="115">
          <cell r="B115" t="str">
            <v>EL-6Wtr Off Pk Tier 1</v>
          </cell>
          <cell r="C115" t="str">
            <v>Wtr Off Pk Tier 1</v>
          </cell>
          <cell r="D115">
            <v>7.1616157774854416E-2</v>
          </cell>
          <cell r="E115">
            <v>0</v>
          </cell>
          <cell r="F115" t="str">
            <v>Same $ Delta As</v>
          </cell>
          <cell r="G115" t="str">
            <v>EL-1</v>
          </cell>
          <cell r="H115" t="str">
            <v>Tier 1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9.0184764565610032E-2</v>
          </cell>
          <cell r="N115">
            <v>0</v>
          </cell>
        </row>
        <row r="116">
          <cell r="B116" t="str">
            <v>EL-6Wtr Off Pk Tier 2</v>
          </cell>
          <cell r="C116" t="str">
            <v>Wtr Off Pk Tier 2</v>
          </cell>
          <cell r="D116">
            <v>8.6546157774854415E-2</v>
          </cell>
          <cell r="E116">
            <v>0</v>
          </cell>
          <cell r="F116" t="str">
            <v>Same $ Delta As</v>
          </cell>
          <cell r="G116" t="str">
            <v>EL-1</v>
          </cell>
          <cell r="H116" t="str">
            <v>Tier 2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0.10511476456561</v>
          </cell>
          <cell r="N116">
            <v>0</v>
          </cell>
        </row>
        <row r="117">
          <cell r="B117" t="str">
            <v>EL-6Wtr Off Pk Tier 3</v>
          </cell>
          <cell r="C117" t="str">
            <v>Wtr Off Pk Tier 3</v>
          </cell>
          <cell r="D117">
            <v>0.12048615777485441</v>
          </cell>
          <cell r="E117">
            <v>0</v>
          </cell>
          <cell r="F117" t="str">
            <v>Same $ Delta As</v>
          </cell>
          <cell r="G117" t="str">
            <v>EL-1</v>
          </cell>
          <cell r="H117" t="str">
            <v>Tier 3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0.13905476456561008</v>
          </cell>
          <cell r="N117">
            <v>0</v>
          </cell>
        </row>
        <row r="118">
          <cell r="B118" t="str">
            <v>EL-6Wtr Off Pk Tier 4</v>
          </cell>
          <cell r="C118" t="str">
            <v>Wtr Off Pk Tier 4</v>
          </cell>
          <cell r="D118">
            <v>0.12048615777485441</v>
          </cell>
          <cell r="E118">
            <v>0</v>
          </cell>
          <cell r="F118" t="str">
            <v>Same $ Delta As</v>
          </cell>
          <cell r="G118" t="str">
            <v>EL-1</v>
          </cell>
          <cell r="H118" t="str">
            <v>Tier 4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0.13905476456561008</v>
          </cell>
          <cell r="N118">
            <v>0</v>
          </cell>
        </row>
        <row r="119">
          <cell r="B119" t="str">
            <v>EL-6Wtr Off Pk Tier 5</v>
          </cell>
          <cell r="C119" t="str">
            <v>Wtr Off Pk Tier 5</v>
          </cell>
          <cell r="D119">
            <v>0.12048615777485441</v>
          </cell>
          <cell r="E119">
            <v>0</v>
          </cell>
          <cell r="F119" t="str">
            <v>Same $ Delta As</v>
          </cell>
          <cell r="G119" t="str">
            <v>EL-1</v>
          </cell>
          <cell r="H119" t="str">
            <v>Tier 5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0.13905476456561008</v>
          </cell>
          <cell r="N119">
            <v>0</v>
          </cell>
        </row>
        <row r="120">
          <cell r="B120" t="str">
            <v>EL-6Wtr Peak Surcharge</v>
          </cell>
          <cell r="C120" t="str">
            <v>Wtr Peak Surcharge</v>
          </cell>
          <cell r="D120">
            <v>0</v>
          </cell>
          <cell r="E120">
            <v>0</v>
          </cell>
          <cell r="F120" t="str">
            <v>$ from Present</v>
          </cell>
          <cell r="G120" t="str">
            <v>E-1</v>
          </cell>
          <cell r="H120" t="str">
            <v>Tier 2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</row>
        <row r="121">
          <cell r="B121" t="str">
            <v>EL-6Customer Charge</v>
          </cell>
          <cell r="C121" t="str">
            <v>Customer Charge</v>
          </cell>
          <cell r="D121">
            <v>0</v>
          </cell>
          <cell r="E121">
            <v>0</v>
          </cell>
          <cell r="F121" t="str">
            <v>$ from Present</v>
          </cell>
          <cell r="G121" t="str">
            <v>E-1</v>
          </cell>
          <cell r="H121" t="str">
            <v>Tier 2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</row>
        <row r="122"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</row>
        <row r="123"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C124" t="str">
            <v>E-7 / EL-7</v>
          </cell>
          <cell r="D124">
            <v>0</v>
          </cell>
          <cell r="E124">
            <v>0</v>
          </cell>
          <cell r="F124" t="str">
            <v>Solve For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</row>
        <row r="125">
          <cell r="C125">
            <v>0</v>
          </cell>
          <cell r="D125">
            <v>0</v>
          </cell>
          <cell r="E125">
            <v>0</v>
          </cell>
          <cell r="F125" t="e">
            <v>#N/A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</row>
        <row r="126">
          <cell r="C126" t="str">
            <v>E-7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</row>
        <row r="127">
          <cell r="C127">
            <v>0</v>
          </cell>
          <cell r="D127" t="str">
            <v>Present Rates</v>
          </cell>
          <cell r="E127">
            <v>0</v>
          </cell>
          <cell r="F127" t="str">
            <v>Method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</row>
        <row r="128">
          <cell r="B128" t="str">
            <v>E-7Smr On Pk Tier 1</v>
          </cell>
          <cell r="C128" t="str">
            <v>Smr On Pk Tier 1</v>
          </cell>
          <cell r="D128">
            <v>0.3430274378294742</v>
          </cell>
          <cell r="E128">
            <v>0</v>
          </cell>
          <cell r="F128" t="str">
            <v>Same $ Delta As</v>
          </cell>
          <cell r="G128" t="str">
            <v>E-1</v>
          </cell>
          <cell r="H128" t="str">
            <v>Tier 1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0.36159604462022987</v>
          </cell>
          <cell r="N128">
            <v>0</v>
          </cell>
        </row>
        <row r="129">
          <cell r="B129" t="str">
            <v>E-7Smr On Pk Tier 2</v>
          </cell>
          <cell r="C129" t="str">
            <v>Smr On Pk Tier 2</v>
          </cell>
          <cell r="D129">
            <v>0.36686743782947417</v>
          </cell>
          <cell r="E129">
            <v>0</v>
          </cell>
          <cell r="F129" t="str">
            <v>Same $ Delta As</v>
          </cell>
          <cell r="G129" t="str">
            <v>E-1</v>
          </cell>
          <cell r="H129" t="str">
            <v>Tier 2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0.38543604462022973</v>
          </cell>
          <cell r="N129">
            <v>0</v>
          </cell>
        </row>
        <row r="130">
          <cell r="B130" t="str">
            <v>E-7Smr On Pk Tier 3</v>
          </cell>
          <cell r="C130" t="str">
            <v>Smr On Pk Tier 3</v>
          </cell>
          <cell r="D130">
            <v>0.45516278597781917</v>
          </cell>
          <cell r="E130">
            <v>0</v>
          </cell>
          <cell r="F130" t="str">
            <v>Same $ Delta As</v>
          </cell>
          <cell r="G130" t="str">
            <v>E-1</v>
          </cell>
          <cell r="H130" t="str">
            <v>Tier 3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0.47373139276857473</v>
          </cell>
          <cell r="N130">
            <v>0</v>
          </cell>
        </row>
        <row r="131">
          <cell r="B131" t="str">
            <v>E-7Smr On Pk Tier 4</v>
          </cell>
          <cell r="C131" t="str">
            <v>Smr On Pk Tier 4</v>
          </cell>
          <cell r="D131">
            <v>0.51516278597781817</v>
          </cell>
          <cell r="E131">
            <v>0</v>
          </cell>
          <cell r="F131" t="str">
            <v>Same $ Delta As</v>
          </cell>
          <cell r="G131" t="str">
            <v>E-1</v>
          </cell>
          <cell r="H131" t="str">
            <v>Tier 4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0.53373139276857373</v>
          </cell>
          <cell r="N131">
            <v>0</v>
          </cell>
        </row>
        <row r="132">
          <cell r="B132" t="str">
            <v>E-7Smr On Pk Tier 5</v>
          </cell>
          <cell r="C132" t="str">
            <v>Smr On Pk Tier 5</v>
          </cell>
          <cell r="D132">
            <v>0.51516278597781817</v>
          </cell>
          <cell r="E132">
            <v>0</v>
          </cell>
          <cell r="F132" t="str">
            <v>Same $ Delta As</v>
          </cell>
          <cell r="G132" t="str">
            <v>E-1</v>
          </cell>
          <cell r="H132" t="str">
            <v>Tier 5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0.53373139276857373</v>
          </cell>
          <cell r="N132">
            <v>0</v>
          </cell>
        </row>
        <row r="133">
          <cell r="B133" t="str">
            <v>E-7Smr Peak Surcharge</v>
          </cell>
          <cell r="C133" t="str">
            <v>Smr Peak Surcharge</v>
          </cell>
          <cell r="D133">
            <v>0</v>
          </cell>
          <cell r="E133">
            <v>0</v>
          </cell>
          <cell r="F133" t="str">
            <v>$ from Present</v>
          </cell>
          <cell r="G133" t="str">
            <v>E-1</v>
          </cell>
          <cell r="H133" t="str">
            <v>Tier 2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</row>
        <row r="134"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</row>
        <row r="135"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</row>
        <row r="136">
          <cell r="B136" t="str">
            <v>E-7Smr Off Pk Tier 1</v>
          </cell>
          <cell r="C136" t="str">
            <v>Smr Off Pk Tier 1</v>
          </cell>
          <cell r="D136">
            <v>9.4877437829474234E-2</v>
          </cell>
          <cell r="E136">
            <v>0</v>
          </cell>
          <cell r="F136" t="str">
            <v>Same $ Delta As</v>
          </cell>
          <cell r="G136" t="str">
            <v>E-1</v>
          </cell>
          <cell r="H136" t="str">
            <v>Tier 1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0.11344604462022986</v>
          </cell>
          <cell r="N136">
            <v>0</v>
          </cell>
        </row>
        <row r="137">
          <cell r="B137" t="str">
            <v>E-7Smr Off Pk Tier 2</v>
          </cell>
          <cell r="C137" t="str">
            <v>Smr Off Pk Tier 2</v>
          </cell>
          <cell r="D137">
            <v>0.11870743782947424</v>
          </cell>
          <cell r="E137">
            <v>0</v>
          </cell>
          <cell r="F137" t="str">
            <v>Same $ Delta As</v>
          </cell>
          <cell r="G137" t="str">
            <v>E-1</v>
          </cell>
          <cell r="H137" t="str">
            <v>Tier 2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0.13727604462022985</v>
          </cell>
          <cell r="N137">
            <v>0</v>
          </cell>
        </row>
        <row r="138">
          <cell r="B138" t="str">
            <v>E-7Smr Off Pk Tier 3</v>
          </cell>
          <cell r="C138" t="str">
            <v>Smr Off Pk Tier 3</v>
          </cell>
          <cell r="D138">
            <v>0.20701278597781925</v>
          </cell>
          <cell r="E138">
            <v>0</v>
          </cell>
          <cell r="F138" t="str">
            <v>Same $ Delta As</v>
          </cell>
          <cell r="G138" t="str">
            <v>E-1</v>
          </cell>
          <cell r="H138" t="str">
            <v>Tier 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0.22558139276857486</v>
          </cell>
          <cell r="N138">
            <v>0</v>
          </cell>
        </row>
        <row r="139">
          <cell r="B139" t="str">
            <v>E-7Smr Off Pk Tier 4</v>
          </cell>
          <cell r="C139" t="str">
            <v>Smr Off Pk Tier 4</v>
          </cell>
          <cell r="D139">
            <v>0.26701278597781924</v>
          </cell>
          <cell r="E139">
            <v>0</v>
          </cell>
          <cell r="F139" t="str">
            <v>Same $ Delta As</v>
          </cell>
          <cell r="G139" t="str">
            <v>E-1</v>
          </cell>
          <cell r="H139" t="str">
            <v>Tier 4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0.28558139276857486</v>
          </cell>
          <cell r="N139">
            <v>0</v>
          </cell>
        </row>
        <row r="140">
          <cell r="B140" t="str">
            <v>E-7Smr Off Pk Tier 5</v>
          </cell>
          <cell r="C140" t="str">
            <v>Smr Off Pk Tier 5</v>
          </cell>
          <cell r="D140">
            <v>0.26701278597781924</v>
          </cell>
          <cell r="E140">
            <v>0</v>
          </cell>
          <cell r="F140" t="str">
            <v>Same $ Delta As</v>
          </cell>
          <cell r="G140" t="str">
            <v>E-1</v>
          </cell>
          <cell r="H140" t="str">
            <v>Tier 5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0.28558139276857486</v>
          </cell>
          <cell r="N140">
            <v>0</v>
          </cell>
        </row>
        <row r="141">
          <cell r="B141" t="str">
            <v>E-7Smr Peak Surcharge</v>
          </cell>
          <cell r="C141" t="str">
            <v>Smr Peak Surcharge</v>
          </cell>
          <cell r="D141">
            <v>0</v>
          </cell>
          <cell r="E141">
            <v>0</v>
          </cell>
          <cell r="F141" t="str">
            <v>$ from Present</v>
          </cell>
          <cell r="G141" t="str">
            <v>E-1</v>
          </cell>
          <cell r="H141" t="str">
            <v>Tier 2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</row>
        <row r="142"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</row>
        <row r="143">
          <cell r="B143" t="str">
            <v>E-7Wtr Part Pk Tier 1</v>
          </cell>
          <cell r="C143" t="str">
            <v>Wtr Part Pk Tier 1</v>
          </cell>
          <cell r="D143">
            <v>0.12852743782947423</v>
          </cell>
          <cell r="E143">
            <v>0</v>
          </cell>
          <cell r="F143" t="str">
            <v>Same $ Delta As</v>
          </cell>
          <cell r="G143" t="str">
            <v>E-1</v>
          </cell>
          <cell r="H143" t="str">
            <v>Tier 1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0.14709604462022988</v>
          </cell>
          <cell r="N143">
            <v>0</v>
          </cell>
        </row>
        <row r="144">
          <cell r="B144" t="str">
            <v>E-7Wtr Part Pk Tier 2</v>
          </cell>
          <cell r="C144" t="str">
            <v>Wtr Part Pk Tier 2</v>
          </cell>
          <cell r="D144">
            <v>0.15235743782947425</v>
          </cell>
          <cell r="E144">
            <v>0</v>
          </cell>
          <cell r="F144" t="str">
            <v>Same $ Delta As</v>
          </cell>
          <cell r="G144" t="str">
            <v>E-1</v>
          </cell>
          <cell r="H144" t="str">
            <v>Tier 2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0.17092604462022987</v>
          </cell>
          <cell r="N144">
            <v>0</v>
          </cell>
        </row>
        <row r="145">
          <cell r="B145" t="str">
            <v>E-7Wtr Part Pk Tier 3</v>
          </cell>
          <cell r="C145" t="str">
            <v>Wtr Part Pk Tier 3</v>
          </cell>
          <cell r="D145">
            <v>0.24066278597781918</v>
          </cell>
          <cell r="E145">
            <v>0</v>
          </cell>
          <cell r="F145" t="str">
            <v>Same $ Delta As</v>
          </cell>
          <cell r="G145" t="str">
            <v>E-1</v>
          </cell>
          <cell r="H145" t="str">
            <v>Tier 3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0.25923139276857482</v>
          </cell>
          <cell r="N145">
            <v>0</v>
          </cell>
        </row>
        <row r="146">
          <cell r="B146" t="str">
            <v>E-7Wtr Part Pk Tier 4</v>
          </cell>
          <cell r="C146" t="str">
            <v>Wtr Part Pk Tier 4</v>
          </cell>
          <cell r="D146">
            <v>0.3006627859778192</v>
          </cell>
          <cell r="E146">
            <v>0</v>
          </cell>
          <cell r="F146" t="str">
            <v>Same $ Delta As</v>
          </cell>
          <cell r="G146" t="str">
            <v>E-1</v>
          </cell>
          <cell r="H146" t="str">
            <v>Tier 4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0.31923139276857482</v>
          </cell>
          <cell r="N146">
            <v>0</v>
          </cell>
        </row>
        <row r="147">
          <cell r="B147" t="str">
            <v>E-7Wtr Part Pk Tier 5</v>
          </cell>
          <cell r="C147" t="str">
            <v>Wtr Part Pk Tier 5</v>
          </cell>
          <cell r="D147">
            <v>0.3006627859778192</v>
          </cell>
          <cell r="E147">
            <v>0</v>
          </cell>
          <cell r="F147" t="str">
            <v>Same $ Delta As</v>
          </cell>
          <cell r="G147" t="str">
            <v>E-1</v>
          </cell>
          <cell r="H147" t="str">
            <v>Tier 5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0.31923139276857482</v>
          </cell>
          <cell r="N147">
            <v>0</v>
          </cell>
        </row>
        <row r="148">
          <cell r="B148" t="str">
            <v>E-7Wtr Part Surcharge</v>
          </cell>
          <cell r="C148" t="str">
            <v>Wtr Part Surcharge</v>
          </cell>
          <cell r="D148">
            <v>0</v>
          </cell>
          <cell r="E148">
            <v>0</v>
          </cell>
          <cell r="F148" t="str">
            <v>$ from Present</v>
          </cell>
          <cell r="G148" t="str">
            <v>E-1</v>
          </cell>
          <cell r="H148" t="str">
            <v>Tier 2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</row>
        <row r="149"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</row>
        <row r="150">
          <cell r="B150" t="str">
            <v>E-7Wtr Off Pk Tier 1</v>
          </cell>
          <cell r="C150" t="str">
            <v>Wtr Off Pk Tier 1</v>
          </cell>
          <cell r="D150">
            <v>9.8487437829474209E-2</v>
          </cell>
          <cell r="E150">
            <v>0</v>
          </cell>
          <cell r="F150" t="str">
            <v>Same $ Delta As</v>
          </cell>
          <cell r="G150" t="str">
            <v>E-1</v>
          </cell>
          <cell r="H150" t="str">
            <v>Tier 1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0.11705604462022987</v>
          </cell>
          <cell r="N150">
            <v>0</v>
          </cell>
        </row>
        <row r="151">
          <cell r="B151" t="str">
            <v>E-7Wtr Off Pk Tier 2</v>
          </cell>
          <cell r="C151" t="str">
            <v>Wtr Off Pk Tier 2</v>
          </cell>
          <cell r="D151">
            <v>0.12231743782947421</v>
          </cell>
          <cell r="E151">
            <v>0</v>
          </cell>
          <cell r="F151" t="str">
            <v>Same $ Delta As</v>
          </cell>
          <cell r="G151" t="str">
            <v>E-1</v>
          </cell>
          <cell r="H151" t="str">
            <v>Tier 2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0.1408860446202298</v>
          </cell>
          <cell r="N151">
            <v>0</v>
          </cell>
        </row>
        <row r="152">
          <cell r="B152" t="str">
            <v>E-7Wtr Off Pk Tier 3</v>
          </cell>
          <cell r="C152" t="str">
            <v>Wtr Off Pk Tier 3</v>
          </cell>
          <cell r="D152">
            <v>0.21062278597781925</v>
          </cell>
          <cell r="E152">
            <v>0</v>
          </cell>
          <cell r="F152" t="str">
            <v>Same $ Delta As</v>
          </cell>
          <cell r="G152" t="str">
            <v>E-1</v>
          </cell>
          <cell r="H152" t="str">
            <v>Tier 3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0.22919139276857486</v>
          </cell>
          <cell r="N152">
            <v>0</v>
          </cell>
        </row>
        <row r="153">
          <cell r="B153" t="str">
            <v>E-7Wtr Off Pk Tier 4</v>
          </cell>
          <cell r="C153" t="str">
            <v>Wtr Off Pk Tier 4</v>
          </cell>
          <cell r="D153">
            <v>0.27062278597781925</v>
          </cell>
          <cell r="E153">
            <v>0</v>
          </cell>
          <cell r="F153" t="str">
            <v>Same $ Delta As</v>
          </cell>
          <cell r="G153" t="str">
            <v>E-1</v>
          </cell>
          <cell r="H153" t="str">
            <v>Tier 4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0.28919139276857486</v>
          </cell>
          <cell r="N153">
            <v>0</v>
          </cell>
        </row>
        <row r="154">
          <cell r="B154" t="str">
            <v>E-7Wtr Off Pk Tier 5</v>
          </cell>
          <cell r="C154" t="str">
            <v>Wtr Off Pk Tier 5</v>
          </cell>
          <cell r="D154">
            <v>0.27062278597781925</v>
          </cell>
          <cell r="E154">
            <v>0</v>
          </cell>
          <cell r="F154" t="str">
            <v>Same $ Delta As</v>
          </cell>
          <cell r="G154" t="str">
            <v>E-1</v>
          </cell>
          <cell r="H154" t="str">
            <v>Tier 5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0.28919139276857486</v>
          </cell>
          <cell r="N154">
            <v>0</v>
          </cell>
        </row>
        <row r="155">
          <cell r="B155" t="str">
            <v>E-7Wtr Peak Surcharge</v>
          </cell>
          <cell r="C155" t="str">
            <v>Wtr Peak Surcharge</v>
          </cell>
          <cell r="D155">
            <v>0</v>
          </cell>
          <cell r="E155">
            <v>0</v>
          </cell>
          <cell r="F155" t="str">
            <v>$ from Present</v>
          </cell>
          <cell r="G155" t="str">
            <v>E-1</v>
          </cell>
          <cell r="H155" t="str">
            <v>Tier 2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</row>
        <row r="156">
          <cell r="B156" t="str">
            <v>E-7Customer Charge</v>
          </cell>
          <cell r="C156" t="str">
            <v>Customer Charge</v>
          </cell>
          <cell r="D156">
            <v>0</v>
          </cell>
          <cell r="E156">
            <v>0</v>
          </cell>
          <cell r="F156" t="str">
            <v>$ from Present</v>
          </cell>
          <cell r="G156" t="str">
            <v>E-1</v>
          </cell>
          <cell r="H156" t="str">
            <v>Tier 2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</row>
        <row r="157">
          <cell r="B157" t="str">
            <v>E-7Revenue Adjustment ($M)</v>
          </cell>
          <cell r="C157" t="str">
            <v>Revenue Adjustment ($M)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</row>
        <row r="158"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</row>
        <row r="159">
          <cell r="C159" t="str">
            <v>EL-7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</row>
        <row r="160">
          <cell r="B160" t="str">
            <v>EL-7Smr On Pk Tier 1</v>
          </cell>
          <cell r="C160" t="str">
            <v>Smr On Pk Tier 1</v>
          </cell>
          <cell r="D160">
            <v>0.28299743782947417</v>
          </cell>
          <cell r="E160">
            <v>0</v>
          </cell>
          <cell r="F160" t="str">
            <v>Same $ Delta As</v>
          </cell>
          <cell r="G160" t="str">
            <v>EL-1</v>
          </cell>
          <cell r="H160" t="str">
            <v>Tier 1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0.30156604462022979</v>
          </cell>
          <cell r="N160">
            <v>0</v>
          </cell>
        </row>
        <row r="161">
          <cell r="B161" t="str">
            <v>EL-7Smr On Pk Tier 2</v>
          </cell>
          <cell r="C161" t="str">
            <v>Smr On Pk Tier 2</v>
          </cell>
          <cell r="D161">
            <v>0.3000674378294742</v>
          </cell>
          <cell r="E161">
            <v>0</v>
          </cell>
          <cell r="F161" t="str">
            <v>Same $ Delta As</v>
          </cell>
          <cell r="G161" t="str">
            <v>EL-1</v>
          </cell>
          <cell r="H161" t="str">
            <v>Tier 2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0.31863604462022976</v>
          </cell>
          <cell r="N161">
            <v>0</v>
          </cell>
        </row>
        <row r="162">
          <cell r="B162" t="str">
            <v>EL-7Smr On Pk Tier 3</v>
          </cell>
          <cell r="C162" t="str">
            <v>Smr On Pk Tier 3</v>
          </cell>
          <cell r="D162">
            <v>0.42830743782947417</v>
          </cell>
          <cell r="E162">
            <v>0</v>
          </cell>
          <cell r="F162" t="str">
            <v>Same $ Delta As</v>
          </cell>
          <cell r="G162" t="str">
            <v>EL-1</v>
          </cell>
          <cell r="H162" t="str">
            <v>Tier 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0.44687604462022978</v>
          </cell>
          <cell r="N162">
            <v>0</v>
          </cell>
        </row>
        <row r="163">
          <cell r="B163" t="str">
            <v>EL-7Smr On Pk Tier 4</v>
          </cell>
          <cell r="C163" t="str">
            <v>Smr On Pk Tier 4</v>
          </cell>
          <cell r="D163">
            <v>0.42830743782947417</v>
          </cell>
          <cell r="E163">
            <v>0</v>
          </cell>
          <cell r="F163" t="str">
            <v>Same $ Delta As</v>
          </cell>
          <cell r="G163" t="str">
            <v>EL-1</v>
          </cell>
          <cell r="H163" t="str">
            <v>Tier 4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0.44687604462022978</v>
          </cell>
          <cell r="N163">
            <v>0</v>
          </cell>
        </row>
        <row r="164">
          <cell r="B164" t="str">
            <v>EL-7Smr On Pk Tier 5</v>
          </cell>
          <cell r="C164" t="str">
            <v>Smr On Pk Tier 5</v>
          </cell>
          <cell r="D164">
            <v>0.42830743782947417</v>
          </cell>
          <cell r="E164">
            <v>0</v>
          </cell>
          <cell r="F164" t="str">
            <v>Same $ Delta As</v>
          </cell>
          <cell r="G164" t="str">
            <v>EL-1</v>
          </cell>
          <cell r="H164" t="str">
            <v>Tier 5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0.44687604462022978</v>
          </cell>
          <cell r="N164">
            <v>0</v>
          </cell>
        </row>
        <row r="165">
          <cell r="B165" t="str">
            <v>EL-7Smr Peak Surcharge</v>
          </cell>
          <cell r="C165" t="str">
            <v>Smr Peak Surcharge</v>
          </cell>
          <cell r="D165">
            <v>0</v>
          </cell>
          <cell r="E165">
            <v>0</v>
          </cell>
          <cell r="F165" t="str">
            <v>$ from Present</v>
          </cell>
          <cell r="G165" t="str">
            <v>E-1</v>
          </cell>
          <cell r="H165" t="str">
            <v>Tier 2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</row>
        <row r="166"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</row>
        <row r="167">
          <cell r="B167" t="str">
            <v>EL-7Smr Off Pk Tier 1</v>
          </cell>
          <cell r="C167" t="str">
            <v>Smr Off Pk Tier 1</v>
          </cell>
          <cell r="D167">
            <v>6.9707437829474209E-2</v>
          </cell>
          <cell r="E167">
            <v>0</v>
          </cell>
          <cell r="F167" t="str">
            <v>Same $ Delta As</v>
          </cell>
          <cell r="G167" t="str">
            <v>EL-1</v>
          </cell>
          <cell r="H167" t="str">
            <v>Tier 1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8.827604462022981E-2</v>
          </cell>
          <cell r="N167">
            <v>0</v>
          </cell>
        </row>
        <row r="168">
          <cell r="B168" t="str">
            <v>EL-7Smr Off Pk Tier 2</v>
          </cell>
          <cell r="C168" t="str">
            <v>Smr Off Pk Tier 2</v>
          </cell>
          <cell r="D168">
            <v>8.677743782947421E-2</v>
          </cell>
          <cell r="E168">
            <v>0</v>
          </cell>
          <cell r="F168" t="str">
            <v>Same $ Delta As</v>
          </cell>
          <cell r="G168" t="str">
            <v>EL-1</v>
          </cell>
          <cell r="H168" t="str">
            <v>Tier 2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0.10534604462022981</v>
          </cell>
          <cell r="N168">
            <v>0</v>
          </cell>
        </row>
        <row r="169">
          <cell r="B169" t="str">
            <v>EL-7Smr Off Pk Tier 3</v>
          </cell>
          <cell r="C169" t="str">
            <v>Smr Off Pk Tier 3</v>
          </cell>
          <cell r="D169">
            <v>0.11768743782947422</v>
          </cell>
          <cell r="E169">
            <v>0</v>
          </cell>
          <cell r="F169" t="str">
            <v>Same $ Delta As</v>
          </cell>
          <cell r="G169" t="str">
            <v>EL-1</v>
          </cell>
          <cell r="H169" t="str">
            <v>Tier 3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0.13625604462022986</v>
          </cell>
          <cell r="N169">
            <v>0</v>
          </cell>
        </row>
        <row r="170">
          <cell r="B170" t="str">
            <v>EL-7Smr Off Pk Tier 4</v>
          </cell>
          <cell r="C170" t="str">
            <v>Smr Off Pk Tier 4</v>
          </cell>
          <cell r="D170">
            <v>0.11768743782947422</v>
          </cell>
          <cell r="E170">
            <v>0</v>
          </cell>
          <cell r="F170" t="str">
            <v>Same $ Delta As</v>
          </cell>
          <cell r="G170" t="str">
            <v>EL-1</v>
          </cell>
          <cell r="H170" t="str">
            <v>Tier 4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0.13625604462022986</v>
          </cell>
          <cell r="N170">
            <v>0</v>
          </cell>
        </row>
        <row r="171">
          <cell r="B171" t="str">
            <v>EL-7Smr Off Pk Tier 5</v>
          </cell>
          <cell r="C171" t="str">
            <v>Smr Off Pk Tier 5</v>
          </cell>
          <cell r="D171">
            <v>0.11768743782947422</v>
          </cell>
          <cell r="E171">
            <v>0</v>
          </cell>
          <cell r="F171" t="str">
            <v>Same $ Delta As</v>
          </cell>
          <cell r="G171" t="str">
            <v>EL-1</v>
          </cell>
          <cell r="H171" t="str">
            <v>Tier 5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0.13625604462022986</v>
          </cell>
          <cell r="N171">
            <v>0</v>
          </cell>
        </row>
        <row r="172">
          <cell r="B172" t="str">
            <v>EL-7Off Pk Surcharge</v>
          </cell>
          <cell r="C172" t="str">
            <v>Off Pk Surcharge</v>
          </cell>
          <cell r="D172">
            <v>0</v>
          </cell>
          <cell r="E172">
            <v>0</v>
          </cell>
          <cell r="F172" t="str">
            <v>$ from Present</v>
          </cell>
          <cell r="G172" t="str">
            <v>E-1</v>
          </cell>
          <cell r="H172" t="str">
            <v>Tier 2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</row>
        <row r="173"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</row>
        <row r="174">
          <cell r="B174" t="str">
            <v>EL-7Wtr Part Pk Tier 1</v>
          </cell>
          <cell r="C174" t="str">
            <v>Wtr Part Pk Tier 1</v>
          </cell>
          <cell r="D174">
            <v>9.8627437829474196E-2</v>
          </cell>
          <cell r="E174">
            <v>0</v>
          </cell>
          <cell r="F174" t="str">
            <v>Same $ Delta As</v>
          </cell>
          <cell r="G174" t="str">
            <v>EL-1</v>
          </cell>
          <cell r="H174" t="str">
            <v>Tier 1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0.11719604462022981</v>
          </cell>
          <cell r="N174">
            <v>0</v>
          </cell>
        </row>
        <row r="175">
          <cell r="B175" t="str">
            <v>EL-7Wtr Part Pk Tier 2</v>
          </cell>
          <cell r="C175" t="str">
            <v>Wtr Part Pk Tier 2</v>
          </cell>
          <cell r="D175">
            <v>0.11569743782947417</v>
          </cell>
          <cell r="E175">
            <v>0</v>
          </cell>
          <cell r="F175" t="str">
            <v>Same $ Delta As</v>
          </cell>
          <cell r="G175" t="str">
            <v>EL-1</v>
          </cell>
          <cell r="H175" t="str">
            <v>Tier 2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0.13426604462022976</v>
          </cell>
          <cell r="N175">
            <v>0</v>
          </cell>
        </row>
        <row r="176">
          <cell r="B176" t="str">
            <v>EL-7Wtr Part Pk Tier 3</v>
          </cell>
          <cell r="C176" t="str">
            <v>Wtr Part Pk Tier 3</v>
          </cell>
          <cell r="D176">
            <v>0.15980743782947418</v>
          </cell>
          <cell r="E176">
            <v>0</v>
          </cell>
          <cell r="F176" t="str">
            <v>Same $ Delta As</v>
          </cell>
          <cell r="G176" t="str">
            <v>EL-1</v>
          </cell>
          <cell r="H176" t="str">
            <v>Tier 3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0.17837604462022985</v>
          </cell>
          <cell r="N176">
            <v>0</v>
          </cell>
        </row>
        <row r="177">
          <cell r="B177" t="str">
            <v>EL-7Wtr Part Pk Tier 4</v>
          </cell>
          <cell r="C177" t="str">
            <v>Wtr Part Pk Tier 4</v>
          </cell>
          <cell r="D177">
            <v>0.15980743782947418</v>
          </cell>
          <cell r="E177">
            <v>0</v>
          </cell>
          <cell r="F177" t="str">
            <v>Same $ Delta As</v>
          </cell>
          <cell r="G177" t="str">
            <v>EL-1</v>
          </cell>
          <cell r="H177" t="str">
            <v>Tier 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0.17837604462022985</v>
          </cell>
          <cell r="N177">
            <v>0</v>
          </cell>
        </row>
        <row r="178">
          <cell r="B178" t="str">
            <v>EL-7Wtr Part Pk Tier 5</v>
          </cell>
          <cell r="C178" t="str">
            <v>Wtr Part Pk Tier 5</v>
          </cell>
          <cell r="D178">
            <v>0.15980743782947418</v>
          </cell>
          <cell r="E178">
            <v>0</v>
          </cell>
          <cell r="F178" t="str">
            <v>Same $ Delta As</v>
          </cell>
          <cell r="G178" t="str">
            <v>EL-1</v>
          </cell>
          <cell r="H178" t="str">
            <v>Tier 5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0.17837604462022985</v>
          </cell>
          <cell r="N178">
            <v>0</v>
          </cell>
        </row>
        <row r="179">
          <cell r="B179" t="str">
            <v>EL-7Wtr Part Surcharge</v>
          </cell>
          <cell r="C179" t="str">
            <v>Wtr Part Surcharge</v>
          </cell>
          <cell r="D179">
            <v>0</v>
          </cell>
          <cell r="E179">
            <v>0</v>
          </cell>
          <cell r="F179" t="str">
            <v>$ from Present</v>
          </cell>
          <cell r="G179" t="str">
            <v>E-1</v>
          </cell>
          <cell r="H179" t="str">
            <v>Tier 2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</row>
        <row r="180"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 t="str">
            <v>E-1</v>
          </cell>
          <cell r="H180" t="str">
            <v>Tier 2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</row>
        <row r="181"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</row>
        <row r="182"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</row>
        <row r="183">
          <cell r="B183" t="str">
            <v>EL-7Wtr Off Pk Tier 1</v>
          </cell>
          <cell r="C183" t="str">
            <v>Wtr Off Pk Tier 1</v>
          </cell>
          <cell r="D183">
            <v>7.2817437829474224E-2</v>
          </cell>
          <cell r="E183">
            <v>0</v>
          </cell>
          <cell r="F183" t="str">
            <v>Same $ Delta As</v>
          </cell>
          <cell r="G183" t="str">
            <v>EL-1</v>
          </cell>
          <cell r="H183" t="str">
            <v>Tier 1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9.1386044620229839E-2</v>
          </cell>
          <cell r="N183">
            <v>0</v>
          </cell>
        </row>
        <row r="184">
          <cell r="B184" t="str">
            <v>EL-7Wtr Off Pk Tier 2</v>
          </cell>
          <cell r="C184" t="str">
            <v>Wtr Off Pk Tier 2</v>
          </cell>
          <cell r="D184">
            <v>8.9887437829474226E-2</v>
          </cell>
          <cell r="E184">
            <v>0</v>
          </cell>
          <cell r="F184" t="str">
            <v>Same $ Delta As</v>
          </cell>
          <cell r="G184" t="str">
            <v>EL-1</v>
          </cell>
          <cell r="H184" t="str">
            <v>Tier 2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0.10845604462022981</v>
          </cell>
          <cell r="N184">
            <v>0</v>
          </cell>
        </row>
        <row r="185">
          <cell r="B185" t="str">
            <v>EL-7Wtr Off Pk Tier 3</v>
          </cell>
          <cell r="C185" t="str">
            <v>Wtr Off Pk Tier 3</v>
          </cell>
          <cell r="D185">
            <v>0.12221743782947422</v>
          </cell>
          <cell r="E185">
            <v>0</v>
          </cell>
          <cell r="F185" t="str">
            <v>Same $ Delta As</v>
          </cell>
          <cell r="G185" t="str">
            <v>EL-1</v>
          </cell>
          <cell r="H185" t="str">
            <v>Tier 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0.14078604462022984</v>
          </cell>
          <cell r="N185">
            <v>0</v>
          </cell>
        </row>
        <row r="186">
          <cell r="B186" t="str">
            <v>EL-7Wtr Off Pk Tier 4</v>
          </cell>
          <cell r="C186" t="str">
            <v>Wtr Off Pk Tier 4</v>
          </cell>
          <cell r="D186">
            <v>0.12221743782947422</v>
          </cell>
          <cell r="E186">
            <v>0</v>
          </cell>
          <cell r="F186" t="str">
            <v>Same $ Delta As</v>
          </cell>
          <cell r="G186" t="str">
            <v>EL-1</v>
          </cell>
          <cell r="H186" t="str">
            <v>Tier 4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0.14078604462022984</v>
          </cell>
          <cell r="N186">
            <v>0</v>
          </cell>
        </row>
        <row r="187">
          <cell r="B187" t="str">
            <v>EL-7Wtr Off Pk Tier 5</v>
          </cell>
          <cell r="C187" t="str">
            <v>Wtr Off Pk Tier 5</v>
          </cell>
          <cell r="D187">
            <v>0.12221743782947422</v>
          </cell>
          <cell r="E187">
            <v>0</v>
          </cell>
          <cell r="F187" t="str">
            <v>Same $ Delta As</v>
          </cell>
          <cell r="G187" t="str">
            <v>EL-1</v>
          </cell>
          <cell r="H187" t="str">
            <v>Tier 5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0.14078604462022984</v>
          </cell>
          <cell r="N187">
            <v>0</v>
          </cell>
        </row>
        <row r="188">
          <cell r="B188" t="str">
            <v>EL-7Wtr Peak Surcharge</v>
          </cell>
          <cell r="C188" t="str">
            <v>Wtr Peak Surcharge</v>
          </cell>
          <cell r="D188">
            <v>0</v>
          </cell>
          <cell r="E188">
            <v>0</v>
          </cell>
          <cell r="F188" t="str">
            <v>$ from Present</v>
          </cell>
          <cell r="G188" t="str">
            <v>E-1</v>
          </cell>
          <cell r="H188" t="str">
            <v>Tier 2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</row>
        <row r="189">
          <cell r="B189" t="str">
            <v>EL-7Customer Charge</v>
          </cell>
          <cell r="C189" t="str">
            <v>Customer Charge</v>
          </cell>
          <cell r="D189">
            <v>0</v>
          </cell>
          <cell r="E189">
            <v>0</v>
          </cell>
          <cell r="F189" t="str">
            <v>$ from Present</v>
          </cell>
          <cell r="G189" t="str">
            <v>E-1</v>
          </cell>
          <cell r="H189" t="str">
            <v>Tier 2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</row>
        <row r="190"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</row>
        <row r="191">
          <cell r="C191" t="str">
            <v>E-8 / EL-8</v>
          </cell>
          <cell r="D191">
            <v>0</v>
          </cell>
          <cell r="E191">
            <v>0</v>
          </cell>
          <cell r="F191" t="str">
            <v>Solve For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</row>
        <row r="192">
          <cell r="C192">
            <v>0</v>
          </cell>
          <cell r="D192">
            <v>0</v>
          </cell>
          <cell r="E192">
            <v>0</v>
          </cell>
          <cell r="F192" t="e">
            <v>#N/A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</row>
        <row r="193">
          <cell r="C193" t="str">
            <v>E-8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</row>
        <row r="194">
          <cell r="C194">
            <v>0</v>
          </cell>
          <cell r="D194" t="str">
            <v>Present Rates</v>
          </cell>
          <cell r="E194">
            <v>0</v>
          </cell>
          <cell r="F194" t="str">
            <v>Method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</row>
        <row r="195">
          <cell r="B195" t="str">
            <v>E-8Smr Tier 1</v>
          </cell>
          <cell r="C195" t="str">
            <v>Smr Tier 1</v>
          </cell>
          <cell r="D195">
            <v>0.15164945373516386</v>
          </cell>
          <cell r="E195">
            <v>0</v>
          </cell>
          <cell r="F195" t="str">
            <v>Same $ Delta As</v>
          </cell>
          <cell r="G195" t="str">
            <v>E-1</v>
          </cell>
          <cell r="H195" t="str">
            <v>Tier 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0.17021806052591951</v>
          </cell>
          <cell r="N195">
            <v>0</v>
          </cell>
        </row>
        <row r="196">
          <cell r="B196" t="str">
            <v>E-8Smr Tier 2</v>
          </cell>
          <cell r="C196" t="str">
            <v>Smr Tier 2</v>
          </cell>
          <cell r="D196">
            <v>0.15621945373516388</v>
          </cell>
          <cell r="E196">
            <v>0</v>
          </cell>
          <cell r="F196" t="str">
            <v>Same $ Delta As</v>
          </cell>
          <cell r="G196" t="str">
            <v>E-1</v>
          </cell>
          <cell r="H196" t="str">
            <v>Tier 2</v>
          </cell>
          <cell r="I196">
            <v>0</v>
          </cell>
          <cell r="J196">
            <v>3.7137213581511258E-2</v>
          </cell>
          <cell r="K196">
            <v>0</v>
          </cell>
          <cell r="L196">
            <v>0</v>
          </cell>
          <cell r="M196">
            <v>0.1747880605259195</v>
          </cell>
          <cell r="N196">
            <v>0</v>
          </cell>
        </row>
        <row r="197">
          <cell r="B197" t="str">
            <v>E-8Smr Tier 3</v>
          </cell>
          <cell r="C197" t="str">
            <v>Smr Tier 3</v>
          </cell>
          <cell r="D197">
            <v>0.24452480188350886</v>
          </cell>
          <cell r="E197">
            <v>0</v>
          </cell>
          <cell r="F197" t="str">
            <v>Same $ Delta As</v>
          </cell>
          <cell r="G197" t="str">
            <v>E-1</v>
          </cell>
          <cell r="H197" t="str">
            <v>Tier 3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0.26309340867426451</v>
          </cell>
          <cell r="N197">
            <v>0</v>
          </cell>
        </row>
        <row r="198">
          <cell r="B198" t="str">
            <v>E-8Smr Tier 4</v>
          </cell>
          <cell r="C198" t="str">
            <v>Smr Tier 4</v>
          </cell>
          <cell r="D198">
            <v>0.30452480188350889</v>
          </cell>
          <cell r="E198">
            <v>0</v>
          </cell>
          <cell r="F198" t="str">
            <v>Same $ Delta As</v>
          </cell>
          <cell r="G198" t="str">
            <v>E-1</v>
          </cell>
          <cell r="H198" t="str">
            <v>Tier 4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0.3230934086742645</v>
          </cell>
          <cell r="N198">
            <v>0</v>
          </cell>
        </row>
        <row r="199">
          <cell r="B199" t="str">
            <v>E-8Smr Tier 5</v>
          </cell>
          <cell r="C199" t="str">
            <v>Smr Tier 5</v>
          </cell>
          <cell r="D199">
            <v>0.30452480188350889</v>
          </cell>
          <cell r="E199">
            <v>0</v>
          </cell>
          <cell r="F199" t="str">
            <v>Same $ Delta As</v>
          </cell>
          <cell r="G199" t="str">
            <v>E-1</v>
          </cell>
          <cell r="H199" t="str">
            <v>Tier 5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0.3230934086742645</v>
          </cell>
          <cell r="N199">
            <v>0</v>
          </cell>
        </row>
        <row r="200"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</row>
        <row r="201">
          <cell r="B201" t="str">
            <v>E-8Wtr Tier 1</v>
          </cell>
          <cell r="C201" t="str">
            <v>Wtr Tier 1</v>
          </cell>
          <cell r="D201">
            <v>0.10101945373516387</v>
          </cell>
          <cell r="E201">
            <v>0</v>
          </cell>
          <cell r="F201" t="str">
            <v>Same $ Delta As</v>
          </cell>
          <cell r="G201" t="str">
            <v>E-1</v>
          </cell>
          <cell r="H201" t="str">
            <v>Tier 1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0.1195880605259195</v>
          </cell>
          <cell r="N201">
            <v>0</v>
          </cell>
        </row>
        <row r="202">
          <cell r="B202" t="str">
            <v>E-8Wtr Tier 2</v>
          </cell>
          <cell r="C202" t="str">
            <v>Wtr Tier 2</v>
          </cell>
          <cell r="D202">
            <v>0.10558945373516387</v>
          </cell>
          <cell r="E202">
            <v>0</v>
          </cell>
          <cell r="F202" t="str">
            <v>Same $ Delta As</v>
          </cell>
          <cell r="G202" t="str">
            <v>E-1</v>
          </cell>
          <cell r="H202" t="str">
            <v>Tier 2</v>
          </cell>
          <cell r="I202">
            <v>0</v>
          </cell>
          <cell r="J202">
            <v>3.7137213581511258E-2</v>
          </cell>
          <cell r="K202">
            <v>0</v>
          </cell>
          <cell r="L202">
            <v>0</v>
          </cell>
          <cell r="M202">
            <v>0.12415806052591949</v>
          </cell>
          <cell r="N202">
            <v>0</v>
          </cell>
        </row>
        <row r="203">
          <cell r="B203" t="str">
            <v>E-8Wtr Tier 3</v>
          </cell>
          <cell r="C203" t="str">
            <v>Wtr Tier 3</v>
          </cell>
          <cell r="D203">
            <v>0.1938848018835089</v>
          </cell>
          <cell r="E203">
            <v>0</v>
          </cell>
          <cell r="F203" t="str">
            <v>Same $ Delta As</v>
          </cell>
          <cell r="G203" t="str">
            <v>E-1</v>
          </cell>
          <cell r="H203" t="str">
            <v>Tier 3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0.21245340867426449</v>
          </cell>
          <cell r="N203">
            <v>0</v>
          </cell>
        </row>
        <row r="204">
          <cell r="B204" t="str">
            <v>E-8Wtr Tier 4</v>
          </cell>
          <cell r="C204" t="str">
            <v>Wtr Tier 4</v>
          </cell>
          <cell r="D204">
            <v>0.25388480188350893</v>
          </cell>
          <cell r="E204">
            <v>0</v>
          </cell>
          <cell r="F204" t="str">
            <v>Same $ Delta As</v>
          </cell>
          <cell r="G204" t="str">
            <v>E-1</v>
          </cell>
          <cell r="H204" t="str">
            <v>Tier 4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0.2724534086742646</v>
          </cell>
          <cell r="N204">
            <v>0</v>
          </cell>
        </row>
        <row r="205">
          <cell r="B205" t="str">
            <v>E-8Wtr Tier 5</v>
          </cell>
          <cell r="C205" t="str">
            <v>Wtr Tier 5</v>
          </cell>
          <cell r="D205">
            <v>0.25388480188350893</v>
          </cell>
          <cell r="E205">
            <v>0</v>
          </cell>
          <cell r="F205" t="str">
            <v>Same $ Delta As</v>
          </cell>
          <cell r="G205" t="str">
            <v>E-1</v>
          </cell>
          <cell r="H205" t="str">
            <v>Tier 5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0.2724534086742646</v>
          </cell>
          <cell r="N205">
            <v>0</v>
          </cell>
        </row>
        <row r="206">
          <cell r="B206" t="str">
            <v>E-8Customer Charge</v>
          </cell>
          <cell r="C206" t="str">
            <v>Customer Charge</v>
          </cell>
          <cell r="D206">
            <v>12.528075000000001</v>
          </cell>
          <cell r="E206">
            <v>0</v>
          </cell>
          <cell r="F206" t="str">
            <v>$ from Present</v>
          </cell>
          <cell r="G206" t="str">
            <v>E-1</v>
          </cell>
          <cell r="H206" t="str">
            <v>Tier 2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12.528075000000001</v>
          </cell>
          <cell r="N206">
            <v>0</v>
          </cell>
        </row>
        <row r="207">
          <cell r="B207" t="str">
            <v>E-7Revenue Adjustment ($M)</v>
          </cell>
          <cell r="C207" t="str">
            <v>Revenue Adjustment ($M)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</row>
        <row r="208"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</row>
        <row r="209">
          <cell r="C209" t="str">
            <v>EL-8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</row>
        <row r="210">
          <cell r="B210" t="str">
            <v>EL-8Smr Tier 1</v>
          </cell>
          <cell r="C210" t="str">
            <v>Smr Tier 1</v>
          </cell>
          <cell r="D210">
            <v>9.5699453735163878E-2</v>
          </cell>
          <cell r="E210">
            <v>0</v>
          </cell>
          <cell r="F210" t="str">
            <v>Same $ Delta As</v>
          </cell>
          <cell r="G210" t="str">
            <v>EL-1</v>
          </cell>
          <cell r="H210" t="str">
            <v>Tier 1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0.11426806052591948</v>
          </cell>
          <cell r="N210">
            <v>0</v>
          </cell>
        </row>
        <row r="211">
          <cell r="B211" t="str">
            <v>EL-8Smr Tier 2</v>
          </cell>
          <cell r="C211" t="str">
            <v>Smr Tier 2</v>
          </cell>
          <cell r="D211">
            <v>9.6709453735163875E-2</v>
          </cell>
          <cell r="E211">
            <v>0</v>
          </cell>
          <cell r="F211" t="str">
            <v>Same $ Delta As</v>
          </cell>
          <cell r="G211" t="str">
            <v>EL-1</v>
          </cell>
          <cell r="H211" t="str">
            <v>Tier 2</v>
          </cell>
          <cell r="I211">
            <v>0</v>
          </cell>
          <cell r="J211">
            <v>3.7137213581511203E-2</v>
          </cell>
          <cell r="K211">
            <v>0</v>
          </cell>
          <cell r="L211">
            <v>0</v>
          </cell>
          <cell r="M211">
            <v>0.11527806052591946</v>
          </cell>
          <cell r="N211">
            <v>0</v>
          </cell>
        </row>
        <row r="212">
          <cell r="B212" t="str">
            <v>EL-8Smr Tier 3</v>
          </cell>
          <cell r="C212" t="str">
            <v>Smr Tier 3</v>
          </cell>
          <cell r="D212">
            <v>0.15550945373516389</v>
          </cell>
          <cell r="E212">
            <v>0</v>
          </cell>
          <cell r="F212" t="str">
            <v>Same $ Delta As</v>
          </cell>
          <cell r="G212" t="str">
            <v>EL-1</v>
          </cell>
          <cell r="H212" t="str">
            <v>Tier 3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0.17407806052591954</v>
          </cell>
          <cell r="N212">
            <v>0</v>
          </cell>
        </row>
        <row r="213">
          <cell r="B213" t="str">
            <v>EL-8Smr Tier 4</v>
          </cell>
          <cell r="C213" t="str">
            <v>Smr Tier 4</v>
          </cell>
          <cell r="D213">
            <v>0.15550945373516389</v>
          </cell>
          <cell r="E213">
            <v>0</v>
          </cell>
          <cell r="F213" t="str">
            <v>Same $ Delta As</v>
          </cell>
          <cell r="G213" t="str">
            <v>EL-1</v>
          </cell>
          <cell r="H213" t="str">
            <v>Tier 4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0.17407806052591954</v>
          </cell>
          <cell r="N213">
            <v>0</v>
          </cell>
        </row>
        <row r="214">
          <cell r="B214" t="str">
            <v>EL-8Smr Tier 5</v>
          </cell>
          <cell r="C214" t="str">
            <v>Smr Tier 5</v>
          </cell>
          <cell r="D214">
            <v>0.15550945373516389</v>
          </cell>
          <cell r="E214">
            <v>0</v>
          </cell>
          <cell r="F214" t="str">
            <v>Same $ Delta As</v>
          </cell>
          <cell r="G214" t="str">
            <v>EL-1</v>
          </cell>
          <cell r="H214" t="str">
            <v>Tier 5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0.17407806052591954</v>
          </cell>
          <cell r="N214">
            <v>0</v>
          </cell>
        </row>
        <row r="215"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</row>
        <row r="216">
          <cell r="B216" t="str">
            <v>EL-8Wtr Tier 1</v>
          </cell>
          <cell r="C216" t="str">
            <v>Wtr Tier 1</v>
          </cell>
          <cell r="D216">
            <v>6.0779453735163851E-2</v>
          </cell>
          <cell r="E216">
            <v>0</v>
          </cell>
          <cell r="F216" t="str">
            <v>Same $ Delta As</v>
          </cell>
          <cell r="G216" t="str">
            <v>EL-1</v>
          </cell>
          <cell r="H216" t="str">
            <v>Tier 1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7.9348060525919473E-2</v>
          </cell>
          <cell r="N216">
            <v>0</v>
          </cell>
        </row>
        <row r="217">
          <cell r="B217" t="str">
            <v>EL-8Wtr Tier 2</v>
          </cell>
          <cell r="C217" t="str">
            <v>Wtr Tier 2</v>
          </cell>
          <cell r="D217">
            <v>6.1789453735163855E-2</v>
          </cell>
          <cell r="E217">
            <v>0</v>
          </cell>
          <cell r="F217" t="str">
            <v>Same $ Delta As</v>
          </cell>
          <cell r="G217" t="str">
            <v>EL-1</v>
          </cell>
          <cell r="H217" t="str">
            <v>Tier 2</v>
          </cell>
          <cell r="I217">
            <v>0</v>
          </cell>
          <cell r="J217">
            <v>3.7137213581511203E-2</v>
          </cell>
          <cell r="K217">
            <v>0</v>
          </cell>
          <cell r="L217">
            <v>0</v>
          </cell>
          <cell r="M217">
            <v>8.0358060525919456E-2</v>
          </cell>
          <cell r="N217">
            <v>0</v>
          </cell>
        </row>
        <row r="218">
          <cell r="B218" t="str">
            <v>EL-8Wtr Tier 3</v>
          </cell>
          <cell r="C218" t="str">
            <v>Wtr Tier 3</v>
          </cell>
          <cell r="D218">
            <v>0.10465945373516386</v>
          </cell>
          <cell r="E218">
            <v>0</v>
          </cell>
          <cell r="F218" t="str">
            <v>Same $ Delta As</v>
          </cell>
          <cell r="G218" t="str">
            <v>EL-1</v>
          </cell>
          <cell r="H218" t="str">
            <v>Tier 3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0.12322806052591953</v>
          </cell>
          <cell r="N218">
            <v>0</v>
          </cell>
        </row>
        <row r="219">
          <cell r="B219" t="str">
            <v>EL-8Wtr Tier 4</v>
          </cell>
          <cell r="C219" t="str">
            <v>Wtr Tier 4</v>
          </cell>
          <cell r="D219">
            <v>0.10465945373516386</v>
          </cell>
          <cell r="E219">
            <v>0</v>
          </cell>
          <cell r="F219" t="str">
            <v>Same $ Delta As</v>
          </cell>
          <cell r="G219" t="str">
            <v>EL-1</v>
          </cell>
          <cell r="H219" t="str">
            <v>Tier 4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0.12322806052591953</v>
          </cell>
          <cell r="N219">
            <v>0</v>
          </cell>
        </row>
        <row r="220">
          <cell r="B220" t="str">
            <v>EL-8Wtr Tier 5</v>
          </cell>
          <cell r="C220" t="str">
            <v>Wtr Tier 5</v>
          </cell>
          <cell r="D220">
            <v>0.10465945373516386</v>
          </cell>
          <cell r="E220">
            <v>0</v>
          </cell>
          <cell r="F220" t="str">
            <v>Same $ Delta As</v>
          </cell>
          <cell r="G220" t="str">
            <v>EL-1</v>
          </cell>
          <cell r="H220" t="str">
            <v>Tier 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0.12322806052591953</v>
          </cell>
          <cell r="N220">
            <v>0</v>
          </cell>
        </row>
        <row r="221">
          <cell r="B221" t="str">
            <v>EL-8Customer Charge</v>
          </cell>
          <cell r="C221" t="str">
            <v>Customer Charge</v>
          </cell>
          <cell r="D221">
            <v>10.022155625</v>
          </cell>
          <cell r="E221">
            <v>0</v>
          </cell>
          <cell r="F221" t="str">
            <v>$ from Present</v>
          </cell>
          <cell r="G221" t="str">
            <v>E-1</v>
          </cell>
          <cell r="H221" t="str">
            <v>Tier 2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10.022155625</v>
          </cell>
          <cell r="N221">
            <v>0</v>
          </cell>
        </row>
        <row r="222"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</row>
        <row r="223">
          <cell r="C223">
            <v>0</v>
          </cell>
          <cell r="D223">
            <v>0</v>
          </cell>
          <cell r="E223">
            <v>0</v>
          </cell>
          <cell r="F223" t="str">
            <v>Solve For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</row>
        <row r="224">
          <cell r="C224" t="str">
            <v>E-9A</v>
          </cell>
          <cell r="D224">
            <v>0</v>
          </cell>
          <cell r="E224">
            <v>0</v>
          </cell>
          <cell r="F224" t="e">
            <v>#N/A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</row>
        <row r="225"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</row>
        <row r="226">
          <cell r="B226" t="str">
            <v>Summer</v>
          </cell>
          <cell r="C226" t="str">
            <v>Peak</v>
          </cell>
          <cell r="D226" t="str">
            <v>Present Rates</v>
          </cell>
          <cell r="E226">
            <v>0</v>
          </cell>
          <cell r="F226" t="str">
            <v>Method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</row>
        <row r="227">
          <cell r="B227" t="str">
            <v>E-9ASmr On Pk Tier 1</v>
          </cell>
          <cell r="C227" t="str">
            <v>Smr On Pk Tier 1</v>
          </cell>
          <cell r="D227">
            <v>0.33098743782947426</v>
          </cell>
          <cell r="E227">
            <v>0</v>
          </cell>
          <cell r="F227" t="str">
            <v>Same $ Delta As</v>
          </cell>
          <cell r="G227" t="str">
            <v>E-1</v>
          </cell>
          <cell r="H227" t="str">
            <v>Tier 1</v>
          </cell>
          <cell r="I227">
            <v>0</v>
          </cell>
          <cell r="J227">
            <v>0</v>
          </cell>
          <cell r="K227">
            <v>0.15</v>
          </cell>
          <cell r="L227">
            <v>0</v>
          </cell>
          <cell r="M227">
            <v>0.34955604462022993</v>
          </cell>
          <cell r="N227">
            <v>0</v>
          </cell>
        </row>
        <row r="228">
          <cell r="B228" t="str">
            <v>E-9ASmr On Pk Tier 2</v>
          </cell>
          <cell r="C228" t="str">
            <v>Smr On Pk Tier 2</v>
          </cell>
          <cell r="D228">
            <v>0.35483743782947424</v>
          </cell>
          <cell r="E228">
            <v>0</v>
          </cell>
          <cell r="F228" t="str">
            <v>Same $ Delta As</v>
          </cell>
          <cell r="G228" t="str">
            <v>E-1</v>
          </cell>
          <cell r="H228" t="str">
            <v>Tier 2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0.37340604462022986</v>
          </cell>
          <cell r="N228">
            <v>0</v>
          </cell>
        </row>
        <row r="229">
          <cell r="B229" t="str">
            <v>E-9ASmr On Pk Tier 3</v>
          </cell>
          <cell r="C229" t="str">
            <v>Smr On Pk Tier 3</v>
          </cell>
          <cell r="D229">
            <v>0.47585278597781916</v>
          </cell>
          <cell r="E229">
            <v>0</v>
          </cell>
          <cell r="F229" t="str">
            <v>Same $ Delta As</v>
          </cell>
          <cell r="G229" t="str">
            <v>E-1</v>
          </cell>
          <cell r="H229" t="str">
            <v>Tier 3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0.49442139276857483</v>
          </cell>
          <cell r="N229">
            <v>0</v>
          </cell>
        </row>
        <row r="230">
          <cell r="B230" t="str">
            <v>E-9ASmr On Pk Tier 4</v>
          </cell>
          <cell r="C230" t="str">
            <v>Smr On Pk Tier 4</v>
          </cell>
          <cell r="D230">
            <v>0.53585278597781916</v>
          </cell>
          <cell r="E230">
            <v>0</v>
          </cell>
          <cell r="F230" t="str">
            <v>Same $ Delta As</v>
          </cell>
          <cell r="G230" t="str">
            <v>E-1</v>
          </cell>
          <cell r="H230" t="str">
            <v>Tier 4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0.55442139276857472</v>
          </cell>
          <cell r="N230">
            <v>0</v>
          </cell>
        </row>
        <row r="231">
          <cell r="B231" t="str">
            <v>E-9ASmr On Pk Tier 5</v>
          </cell>
          <cell r="C231" t="str">
            <v>Smr On Pk Tier 5</v>
          </cell>
          <cell r="D231">
            <v>0.53585278597781916</v>
          </cell>
          <cell r="E231">
            <v>0</v>
          </cell>
          <cell r="F231" t="str">
            <v>Same $ Delta As</v>
          </cell>
          <cell r="G231" t="str">
            <v>E-1</v>
          </cell>
          <cell r="H231" t="str">
            <v>Tier 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0.55442139276857472</v>
          </cell>
          <cell r="N231">
            <v>0</v>
          </cell>
        </row>
        <row r="232">
          <cell r="B232" t="str">
            <v>E-9ASmr Peak Surcharge</v>
          </cell>
          <cell r="C232" t="str">
            <v>Smr Peak Surcharge</v>
          </cell>
          <cell r="D232">
            <v>0</v>
          </cell>
          <cell r="E232">
            <v>0</v>
          </cell>
          <cell r="F232" t="str">
            <v>$ from Present</v>
          </cell>
          <cell r="G232" t="str">
            <v>E-1</v>
          </cell>
          <cell r="H232" t="str">
            <v>Tier 2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</row>
        <row r="233">
          <cell r="C233" t="str">
            <v>Part Peak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</row>
        <row r="234">
          <cell r="B234" t="str">
            <v>E-9ASmr Part Pk Tier 1</v>
          </cell>
          <cell r="C234" t="str">
            <v>Smr Part Pk Tier 1</v>
          </cell>
          <cell r="D234">
            <v>0.11560743782947425</v>
          </cell>
          <cell r="E234">
            <v>0</v>
          </cell>
          <cell r="F234" t="str">
            <v>Same $ Delta As</v>
          </cell>
          <cell r="G234" t="str">
            <v>E-1</v>
          </cell>
          <cell r="H234" t="str">
            <v>Tier 1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0.13417604462022989</v>
          </cell>
          <cell r="N234">
            <v>0</v>
          </cell>
        </row>
        <row r="235">
          <cell r="B235" t="str">
            <v>E-9ASmr Part Pk Tier 2</v>
          </cell>
          <cell r="C235" t="str">
            <v>Smr Part Pk Tier 2</v>
          </cell>
          <cell r="D235">
            <v>0.13944743782947425</v>
          </cell>
          <cell r="E235">
            <v>0</v>
          </cell>
          <cell r="F235" t="str">
            <v>Same $ Delta As</v>
          </cell>
          <cell r="G235" t="str">
            <v>E-1</v>
          </cell>
          <cell r="H235" t="str">
            <v>Tier 2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0.15801604462022989</v>
          </cell>
          <cell r="N235">
            <v>0</v>
          </cell>
        </row>
        <row r="236">
          <cell r="B236" t="str">
            <v>E-9ASmr Part Pk Tier 3</v>
          </cell>
          <cell r="C236" t="str">
            <v>Smr Part Pk Tier 3</v>
          </cell>
          <cell r="D236">
            <v>0.26047278597781925</v>
          </cell>
          <cell r="E236">
            <v>0</v>
          </cell>
          <cell r="F236" t="str">
            <v>Same $ Delta As</v>
          </cell>
          <cell r="G236" t="str">
            <v>E-1</v>
          </cell>
          <cell r="H236" t="str">
            <v>Tier 3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0.27904139276857493</v>
          </cell>
          <cell r="N236">
            <v>0</v>
          </cell>
        </row>
        <row r="237">
          <cell r="B237" t="str">
            <v>E-9ASmr Part Pk Tier 4</v>
          </cell>
          <cell r="C237" t="str">
            <v>Smr Part Pk Tier 4</v>
          </cell>
          <cell r="D237">
            <v>0.32047278597781925</v>
          </cell>
          <cell r="E237">
            <v>0</v>
          </cell>
          <cell r="F237" t="str">
            <v>Same $ Delta As</v>
          </cell>
          <cell r="G237" t="str">
            <v>E-1</v>
          </cell>
          <cell r="H237" t="str">
            <v>Tier 4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0.33904139276857481</v>
          </cell>
          <cell r="N237">
            <v>0</v>
          </cell>
        </row>
        <row r="238">
          <cell r="B238" t="str">
            <v>E-9ASmr Part Pk Tier 5</v>
          </cell>
          <cell r="C238" t="str">
            <v>Smr Part Pk Tier 5</v>
          </cell>
          <cell r="D238">
            <v>0.32047278597781925</v>
          </cell>
          <cell r="E238">
            <v>0</v>
          </cell>
          <cell r="F238" t="str">
            <v>Same $ Delta As</v>
          </cell>
          <cell r="G238" t="str">
            <v>E-1</v>
          </cell>
          <cell r="H238" t="str">
            <v>Tier 5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0.33904139276857481</v>
          </cell>
          <cell r="N238">
            <v>0</v>
          </cell>
        </row>
        <row r="239">
          <cell r="B239" t="str">
            <v>E-9ASmr Part Peak Surcharge</v>
          </cell>
          <cell r="C239" t="str">
            <v>Smr Part Peak Surcharge</v>
          </cell>
          <cell r="D239">
            <v>0</v>
          </cell>
          <cell r="E239">
            <v>0</v>
          </cell>
          <cell r="F239" t="str">
            <v>$ from Present</v>
          </cell>
          <cell r="G239" t="str">
            <v>E-1</v>
          </cell>
          <cell r="H239" t="str">
            <v>Tier 2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</row>
        <row r="240">
          <cell r="C240" t="str">
            <v>Off Peak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</row>
        <row r="241">
          <cell r="B241" t="str">
            <v>E-9ASmr Off Pk Tier 1</v>
          </cell>
          <cell r="C241" t="str">
            <v>Smr Off Pk Tier 1</v>
          </cell>
          <cell r="D241">
            <v>5.0547437829474212E-2</v>
          </cell>
          <cell r="E241">
            <v>0</v>
          </cell>
          <cell r="F241" t="str">
            <v>Same $ Delta As</v>
          </cell>
          <cell r="G241" t="str">
            <v>E-1</v>
          </cell>
          <cell r="H241" t="str">
            <v>Tier 1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6.9116044620229855E-2</v>
          </cell>
          <cell r="N241">
            <v>0</v>
          </cell>
        </row>
        <row r="242">
          <cell r="B242" t="str">
            <v>E-9ASmr Off Pk Tier 2</v>
          </cell>
          <cell r="C242" t="str">
            <v>Smr Off Pk Tier 2</v>
          </cell>
          <cell r="D242">
            <v>7.4387437829474212E-2</v>
          </cell>
          <cell r="E242">
            <v>0</v>
          </cell>
          <cell r="F242" t="str">
            <v>Same $ Delta As</v>
          </cell>
          <cell r="G242" t="str">
            <v>E-1</v>
          </cell>
          <cell r="H242" t="str">
            <v>Tier 2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9.2956044620229827E-2</v>
          </cell>
          <cell r="N242">
            <v>0</v>
          </cell>
        </row>
        <row r="243">
          <cell r="B243" t="str">
            <v>E-9ASmr Off Pk Tier 3</v>
          </cell>
          <cell r="C243" t="str">
            <v>Smr Off Pk Tier 3</v>
          </cell>
          <cell r="D243">
            <v>0.10995278597781923</v>
          </cell>
          <cell r="E243">
            <v>0</v>
          </cell>
          <cell r="F243" t="str">
            <v>Same $ Delta As</v>
          </cell>
          <cell r="G243" t="str">
            <v>E-1</v>
          </cell>
          <cell r="H243" t="str">
            <v>Tier 3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0.12852139276857483</v>
          </cell>
          <cell r="N243">
            <v>0</v>
          </cell>
        </row>
        <row r="244">
          <cell r="B244" t="str">
            <v>E-9ASmr Off Pk Tier 4</v>
          </cell>
          <cell r="C244" t="str">
            <v>Smr Off Pk Tier 4</v>
          </cell>
          <cell r="D244">
            <v>0.16995278597781921</v>
          </cell>
          <cell r="E244">
            <v>0</v>
          </cell>
          <cell r="F244" t="str">
            <v>Same $ Delta As</v>
          </cell>
          <cell r="G244" t="str">
            <v>E-1</v>
          </cell>
          <cell r="H244" t="str">
            <v>Tier 4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0.18852139276857482</v>
          </cell>
          <cell r="N244">
            <v>0</v>
          </cell>
        </row>
        <row r="245">
          <cell r="B245" t="str">
            <v>E-9ASmr Off Pk Tier 5</v>
          </cell>
          <cell r="C245" t="str">
            <v>Smr Off Pk Tier 5</v>
          </cell>
          <cell r="D245">
            <v>0.16995278597781921</v>
          </cell>
          <cell r="E245">
            <v>0</v>
          </cell>
          <cell r="F245" t="str">
            <v>Same $ Delta As</v>
          </cell>
          <cell r="G245" t="str">
            <v>E-1</v>
          </cell>
          <cell r="H245" t="str">
            <v>Tier 5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0.18852139276857482</v>
          </cell>
          <cell r="N245">
            <v>0</v>
          </cell>
        </row>
        <row r="246">
          <cell r="B246" t="str">
            <v>E-9ASmr Peak Surcharge</v>
          </cell>
          <cell r="C246" t="str">
            <v>Smr Peak Surcharge</v>
          </cell>
          <cell r="D246">
            <v>0</v>
          </cell>
          <cell r="E246">
            <v>0</v>
          </cell>
          <cell r="F246" t="str">
            <v>$ from Present</v>
          </cell>
          <cell r="G246" t="str">
            <v>E-1</v>
          </cell>
          <cell r="H246" t="str">
            <v>Tier 2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</row>
        <row r="247">
          <cell r="B247" t="str">
            <v>Winter</v>
          </cell>
          <cell r="C247" t="str">
            <v>Part Peak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</row>
        <row r="248">
          <cell r="B248" t="str">
            <v>E-9AWtr Part Pk Tier 1</v>
          </cell>
          <cell r="C248" t="str">
            <v>Wtr Part Pk Tier 1</v>
          </cell>
          <cell r="D248">
            <v>0.11548743782947424</v>
          </cell>
          <cell r="E248">
            <v>0</v>
          </cell>
          <cell r="F248" t="str">
            <v>Same $ Delta As</v>
          </cell>
          <cell r="G248" t="str">
            <v>E-1</v>
          </cell>
          <cell r="H248" t="str">
            <v>Tier 1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0.13405604462022988</v>
          </cell>
          <cell r="N248">
            <v>0</v>
          </cell>
        </row>
        <row r="249">
          <cell r="B249" t="str">
            <v>E-9AWtr Part Pk Tier 2</v>
          </cell>
          <cell r="C249" t="str">
            <v>Wtr Part Pk Tier 2</v>
          </cell>
          <cell r="D249">
            <v>0.13930743782947422</v>
          </cell>
          <cell r="E249">
            <v>0</v>
          </cell>
          <cell r="F249" t="str">
            <v>Same $ Delta As</v>
          </cell>
          <cell r="G249" t="str">
            <v>E-1</v>
          </cell>
          <cell r="H249" t="str">
            <v>Tier 2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0.15787604462022986</v>
          </cell>
          <cell r="N249">
            <v>0</v>
          </cell>
        </row>
        <row r="250">
          <cell r="B250" t="str">
            <v>E-9AWtr Part Pk Tier 3</v>
          </cell>
          <cell r="C250" t="str">
            <v>Wtr Part Pk Tier 3</v>
          </cell>
          <cell r="D250">
            <v>0.26034278597781924</v>
          </cell>
          <cell r="E250">
            <v>0</v>
          </cell>
          <cell r="F250" t="str">
            <v>Same $ Delta As</v>
          </cell>
          <cell r="G250" t="str">
            <v>E-1</v>
          </cell>
          <cell r="H250" t="str">
            <v>Tier 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0.27891139276857485</v>
          </cell>
          <cell r="N250">
            <v>0</v>
          </cell>
        </row>
        <row r="251">
          <cell r="B251" t="str">
            <v>E-9AWtr Part Pk Tier 4</v>
          </cell>
          <cell r="C251" t="str">
            <v>Wtr Part Pk Tier 4</v>
          </cell>
          <cell r="D251">
            <v>0.32034278597781823</v>
          </cell>
          <cell r="E251">
            <v>0</v>
          </cell>
          <cell r="F251" t="str">
            <v>Same $ Delta As</v>
          </cell>
          <cell r="G251" t="str">
            <v>E-1</v>
          </cell>
          <cell r="H251" t="str">
            <v>Tier 4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0.33891139276857385</v>
          </cell>
          <cell r="N251">
            <v>0</v>
          </cell>
        </row>
        <row r="252">
          <cell r="B252" t="str">
            <v>E-9AWtr Part Pk Tier 5</v>
          </cell>
          <cell r="C252" t="str">
            <v>Wtr Part Pk Tier 5</v>
          </cell>
          <cell r="D252">
            <v>0.32034278597781823</v>
          </cell>
          <cell r="E252">
            <v>0</v>
          </cell>
          <cell r="F252" t="str">
            <v>Same $ Delta As</v>
          </cell>
          <cell r="G252" t="str">
            <v>E-1</v>
          </cell>
          <cell r="H252" t="str">
            <v>Tier 5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0.33891139276857385</v>
          </cell>
          <cell r="N252">
            <v>0</v>
          </cell>
        </row>
        <row r="253">
          <cell r="B253" t="str">
            <v>E-9AWtr Part Surcharge</v>
          </cell>
          <cell r="C253" t="str">
            <v>Wtr Part Surcharge</v>
          </cell>
          <cell r="D253">
            <v>0</v>
          </cell>
          <cell r="E253">
            <v>0</v>
          </cell>
          <cell r="F253" t="str">
            <v>$ from Present</v>
          </cell>
          <cell r="G253" t="str">
            <v>E-1</v>
          </cell>
          <cell r="H253" t="str">
            <v>Tier 2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</row>
        <row r="254">
          <cell r="C254" t="str">
            <v>Off Peak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</row>
        <row r="255">
          <cell r="B255" t="str">
            <v>E-9AWtr Off Pk Tier 1</v>
          </cell>
          <cell r="C255" t="str">
            <v>Wtr Off Pk Tier 1</v>
          </cell>
          <cell r="D255">
            <v>6.0487437829474217E-2</v>
          </cell>
          <cell r="E255">
            <v>0</v>
          </cell>
          <cell r="F255" t="str">
            <v>Same $ Delta As</v>
          </cell>
          <cell r="G255" t="str">
            <v>E-1</v>
          </cell>
          <cell r="H255" t="str">
            <v>Tier 1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7.9056044620229859E-2</v>
          </cell>
          <cell r="N255">
            <v>0</v>
          </cell>
        </row>
        <row r="256">
          <cell r="B256" t="str">
            <v>E-9AWtr Off Pk Tier 2</v>
          </cell>
          <cell r="C256" t="str">
            <v>Wtr Off Pk Tier 2</v>
          </cell>
          <cell r="D256">
            <v>8.4317437829474207E-2</v>
          </cell>
          <cell r="E256">
            <v>0</v>
          </cell>
          <cell r="F256" t="str">
            <v>Same $ Delta As</v>
          </cell>
          <cell r="G256" t="str">
            <v>E-1</v>
          </cell>
          <cell r="H256" t="str">
            <v>Tier 2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0.10288604462022982</v>
          </cell>
          <cell r="N256">
            <v>0</v>
          </cell>
        </row>
        <row r="257">
          <cell r="B257" t="str">
            <v>E-9AWtr Off Pk Tier 3</v>
          </cell>
          <cell r="C257" t="str">
            <v>Wtr Off Pk Tier 3</v>
          </cell>
          <cell r="D257">
            <v>0.10995278597781923</v>
          </cell>
          <cell r="E257">
            <v>0</v>
          </cell>
          <cell r="F257" t="str">
            <v>Same $ Delta As</v>
          </cell>
          <cell r="G257" t="str">
            <v>E-1</v>
          </cell>
          <cell r="H257" t="str">
            <v>Tier 3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0.12852139276857483</v>
          </cell>
          <cell r="N257">
            <v>0</v>
          </cell>
        </row>
        <row r="258">
          <cell r="B258" t="str">
            <v>E-9AWtr Off Pk Tier 4</v>
          </cell>
          <cell r="C258" t="str">
            <v>Wtr Off Pk Tier 4</v>
          </cell>
          <cell r="D258">
            <v>0.16995278597781918</v>
          </cell>
          <cell r="E258">
            <v>0</v>
          </cell>
          <cell r="F258" t="str">
            <v>Same $ Delta As</v>
          </cell>
          <cell r="G258" t="str">
            <v>E-1</v>
          </cell>
          <cell r="H258" t="str">
            <v>Tier 4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0.18852139276857482</v>
          </cell>
          <cell r="N258">
            <v>0</v>
          </cell>
        </row>
        <row r="259">
          <cell r="B259" t="str">
            <v>E-9AWtr Off Pk Tier 5</v>
          </cell>
          <cell r="C259" t="str">
            <v>Wtr Off Pk Tier 5</v>
          </cell>
          <cell r="D259">
            <v>0.16995278597781918</v>
          </cell>
          <cell r="E259">
            <v>0</v>
          </cell>
          <cell r="F259" t="str">
            <v>Same $ Delta As</v>
          </cell>
          <cell r="G259" t="str">
            <v>E-1</v>
          </cell>
          <cell r="H259" t="str">
            <v>Tier 5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0.18852139276857482</v>
          </cell>
          <cell r="N259">
            <v>0</v>
          </cell>
        </row>
        <row r="260">
          <cell r="B260" t="str">
            <v>E-9AWtr Peak Surcharge</v>
          </cell>
          <cell r="C260" t="str">
            <v>Wtr Peak Surcharge</v>
          </cell>
          <cell r="D260">
            <v>0</v>
          </cell>
          <cell r="E260">
            <v>0</v>
          </cell>
          <cell r="F260" t="str">
            <v>$ from Present</v>
          </cell>
          <cell r="G260" t="str">
            <v>E-1</v>
          </cell>
          <cell r="H260" t="str">
            <v>Tier 2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</row>
        <row r="261">
          <cell r="B261" t="str">
            <v>E-9ACustomer Charge</v>
          </cell>
          <cell r="C261" t="str">
            <v>Customer Charge</v>
          </cell>
          <cell r="D261">
            <v>0</v>
          </cell>
          <cell r="E261">
            <v>0</v>
          </cell>
          <cell r="F261" t="str">
            <v>$ from Present</v>
          </cell>
          <cell r="G261" t="str">
            <v>E-1</v>
          </cell>
          <cell r="H261" t="str">
            <v>Tier 2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</row>
        <row r="262">
          <cell r="B262" t="str">
            <v>E-9ARevenue Adjustment ($M)</v>
          </cell>
          <cell r="C262" t="str">
            <v>Revenue Adjustment ($M)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</row>
        <row r="263"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</row>
        <row r="264">
          <cell r="C264">
            <v>0</v>
          </cell>
          <cell r="D264">
            <v>0</v>
          </cell>
          <cell r="E264">
            <v>0</v>
          </cell>
          <cell r="F264" t="str">
            <v>Solve For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</row>
        <row r="265">
          <cell r="C265" t="str">
            <v>E-9B</v>
          </cell>
          <cell r="D265">
            <v>0</v>
          </cell>
          <cell r="E265">
            <v>0</v>
          </cell>
          <cell r="F265" t="e">
            <v>#N/A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</row>
        <row r="266"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</row>
        <row r="267">
          <cell r="B267" t="str">
            <v>Summer</v>
          </cell>
          <cell r="C267" t="str">
            <v>Peak</v>
          </cell>
          <cell r="D267" t="str">
            <v>Present Rates</v>
          </cell>
          <cell r="E267">
            <v>0</v>
          </cell>
          <cell r="F267" t="str">
            <v>Method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</row>
        <row r="268">
          <cell r="B268" t="str">
            <v>E-9BSmr On Pk Tier 1</v>
          </cell>
          <cell r="C268" t="str">
            <v>Smr On Pk Tier 1</v>
          </cell>
          <cell r="D268">
            <v>0.32617743782947423</v>
          </cell>
          <cell r="E268">
            <v>0</v>
          </cell>
          <cell r="F268" t="str">
            <v>Same $ Delta As</v>
          </cell>
          <cell r="G268" t="str">
            <v>E-1</v>
          </cell>
          <cell r="H268" t="str">
            <v>Tier 1</v>
          </cell>
          <cell r="I268">
            <v>0</v>
          </cell>
          <cell r="J268">
            <v>0</v>
          </cell>
          <cell r="K268">
            <v>0.15</v>
          </cell>
          <cell r="L268">
            <v>0</v>
          </cell>
          <cell r="M268">
            <v>0.34474604462022984</v>
          </cell>
          <cell r="N268">
            <v>0</v>
          </cell>
        </row>
        <row r="269">
          <cell r="B269" t="str">
            <v>E-9BSmr On Pk Tier 2</v>
          </cell>
          <cell r="C269" t="str">
            <v>Smr On Pk Tier 2</v>
          </cell>
          <cell r="D269">
            <v>0.35002743782947426</v>
          </cell>
          <cell r="E269">
            <v>0</v>
          </cell>
          <cell r="F269" t="str">
            <v>Same $ Delta As</v>
          </cell>
          <cell r="G269" t="str">
            <v>E-1</v>
          </cell>
          <cell r="H269" t="str">
            <v>Tier 2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0.36859604462022988</v>
          </cell>
          <cell r="N269">
            <v>0</v>
          </cell>
        </row>
        <row r="270">
          <cell r="B270" t="str">
            <v>E-9BSmr On Pk Tier 3</v>
          </cell>
          <cell r="C270" t="str">
            <v>Smr On Pk Tier 3</v>
          </cell>
          <cell r="D270">
            <v>0.47104278597781918</v>
          </cell>
          <cell r="E270">
            <v>0</v>
          </cell>
          <cell r="F270" t="str">
            <v>Same $ Delta As</v>
          </cell>
          <cell r="G270" t="str">
            <v>E-1</v>
          </cell>
          <cell r="H270" t="str">
            <v>Tier 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0.48961139276857485</v>
          </cell>
          <cell r="N270">
            <v>0</v>
          </cell>
        </row>
        <row r="271">
          <cell r="B271" t="str">
            <v>E-9BSmr On Pk Tier 4</v>
          </cell>
          <cell r="C271" t="str">
            <v>Smr On Pk Tier 4</v>
          </cell>
          <cell r="D271">
            <v>0.53104278597781918</v>
          </cell>
          <cell r="E271">
            <v>0</v>
          </cell>
          <cell r="F271" t="str">
            <v>Same $ Delta As</v>
          </cell>
          <cell r="G271" t="str">
            <v>E-1</v>
          </cell>
          <cell r="H271" t="str">
            <v>Tier 4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0.54961139276857474</v>
          </cell>
          <cell r="N271">
            <v>0</v>
          </cell>
        </row>
        <row r="272">
          <cell r="B272" t="str">
            <v>E-9BSmr On Pk Tier 5</v>
          </cell>
          <cell r="C272" t="str">
            <v>Smr On Pk Tier 5</v>
          </cell>
          <cell r="D272">
            <v>0.53104278597781918</v>
          </cell>
          <cell r="E272">
            <v>0</v>
          </cell>
          <cell r="F272" t="str">
            <v>Same $ Delta As</v>
          </cell>
          <cell r="G272" t="str">
            <v>E-1</v>
          </cell>
          <cell r="H272" t="str">
            <v>Tier 5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0.54961139276857474</v>
          </cell>
          <cell r="N272">
            <v>0</v>
          </cell>
        </row>
        <row r="273">
          <cell r="B273" t="str">
            <v>E-9BSmr Peak Surcharge</v>
          </cell>
          <cell r="C273" t="str">
            <v>Smr Peak Surcharge</v>
          </cell>
          <cell r="D273">
            <v>0</v>
          </cell>
          <cell r="E273">
            <v>0</v>
          </cell>
          <cell r="F273" t="str">
            <v>$ from Present</v>
          </cell>
          <cell r="G273" t="str">
            <v>E-1</v>
          </cell>
          <cell r="H273" t="str">
            <v>Tier 2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</row>
        <row r="274">
          <cell r="C274" t="str">
            <v>Part Peak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</row>
        <row r="275">
          <cell r="B275" t="str">
            <v>E-9BSmr Part Pk Tier 1</v>
          </cell>
          <cell r="C275" t="str">
            <v>Smr Part Pk Tier 1</v>
          </cell>
          <cell r="D275">
            <v>0.11079743782947424</v>
          </cell>
          <cell r="E275">
            <v>0</v>
          </cell>
          <cell r="F275" t="str">
            <v>Same $ Delta As</v>
          </cell>
          <cell r="G275" t="str">
            <v>E-1</v>
          </cell>
          <cell r="H275" t="str">
            <v>Tier 1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0.12936604462022985</v>
          </cell>
          <cell r="N275">
            <v>0</v>
          </cell>
        </row>
        <row r="276">
          <cell r="B276" t="str">
            <v>E-9BSmr Part Pk Tier 2</v>
          </cell>
          <cell r="C276" t="str">
            <v>Smr Part Pk Tier 2</v>
          </cell>
          <cell r="D276">
            <v>0.13463743782947421</v>
          </cell>
          <cell r="E276">
            <v>0</v>
          </cell>
          <cell r="F276" t="str">
            <v>Same $ Delta As</v>
          </cell>
          <cell r="G276" t="str">
            <v>E-1</v>
          </cell>
          <cell r="H276" t="str">
            <v>Tier 2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0.1532060446202298</v>
          </cell>
          <cell r="N276">
            <v>0</v>
          </cell>
        </row>
        <row r="277">
          <cell r="B277" t="str">
            <v>E-9BSmr Part Pk Tier 3</v>
          </cell>
          <cell r="C277" t="str">
            <v>Smr Part Pk Tier 3</v>
          </cell>
          <cell r="D277">
            <v>0.25566278597781922</v>
          </cell>
          <cell r="E277">
            <v>0</v>
          </cell>
          <cell r="F277" t="str">
            <v>Same $ Delta As</v>
          </cell>
          <cell r="G277" t="str">
            <v>E-1</v>
          </cell>
          <cell r="H277" t="str">
            <v>Tier 3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0.27423139276857483</v>
          </cell>
          <cell r="N277">
            <v>0</v>
          </cell>
        </row>
        <row r="278">
          <cell r="B278" t="str">
            <v>E-9BSmr Part Pk Tier 4</v>
          </cell>
          <cell r="C278" t="str">
            <v>Smr Part Pk Tier 4</v>
          </cell>
          <cell r="D278">
            <v>0.31566278597781922</v>
          </cell>
          <cell r="E278">
            <v>0</v>
          </cell>
          <cell r="F278" t="str">
            <v>Same $ Delta As</v>
          </cell>
          <cell r="G278" t="str">
            <v>E-1</v>
          </cell>
          <cell r="H278" t="str">
            <v>Tier 4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0.33423139276857483</v>
          </cell>
          <cell r="N278">
            <v>0</v>
          </cell>
        </row>
        <row r="279">
          <cell r="B279" t="str">
            <v>E-9BSmr Part Pk Tier 5</v>
          </cell>
          <cell r="C279" t="str">
            <v>Smr Part Pk Tier 5</v>
          </cell>
          <cell r="D279">
            <v>0.31566278597781922</v>
          </cell>
          <cell r="E279">
            <v>0</v>
          </cell>
          <cell r="F279" t="str">
            <v>Same $ Delta As</v>
          </cell>
          <cell r="G279" t="str">
            <v>E-1</v>
          </cell>
          <cell r="H279" t="str">
            <v>Tier 5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0.33423139276857483</v>
          </cell>
          <cell r="N279">
            <v>0</v>
          </cell>
        </row>
        <row r="280">
          <cell r="B280" t="str">
            <v>E-9BSmr Part Peak Surcharge</v>
          </cell>
          <cell r="C280" t="str">
            <v>Smr Part Peak Surcharge</v>
          </cell>
          <cell r="D280">
            <v>0</v>
          </cell>
          <cell r="E280">
            <v>0</v>
          </cell>
          <cell r="F280" t="str">
            <v>$ from Present</v>
          </cell>
          <cell r="G280" t="str">
            <v>E-1</v>
          </cell>
          <cell r="H280" t="str">
            <v>Tier 2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</row>
        <row r="281">
          <cell r="C281" t="str">
            <v>Off Peak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</row>
        <row r="282">
          <cell r="B282" t="str">
            <v>E-9BSmr Off Pk Tier 1</v>
          </cell>
          <cell r="C282" t="str">
            <v>Smr Off Pk Tier 1</v>
          </cell>
          <cell r="D282">
            <v>5.8347437829474214E-2</v>
          </cell>
          <cell r="E282">
            <v>0</v>
          </cell>
          <cell r="F282" t="str">
            <v>Same $ Delta As</v>
          </cell>
          <cell r="G282" t="str">
            <v>E-1</v>
          </cell>
          <cell r="H282" t="str">
            <v>Tier 1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7.6916044620229856E-2</v>
          </cell>
          <cell r="N282">
            <v>0</v>
          </cell>
        </row>
        <row r="283">
          <cell r="B283" t="str">
            <v>E-9BSmr Off Pk Tier 2</v>
          </cell>
          <cell r="C283" t="str">
            <v>Smr Off Pk Tier 2</v>
          </cell>
          <cell r="D283">
            <v>8.219743782947421E-2</v>
          </cell>
          <cell r="E283">
            <v>0</v>
          </cell>
          <cell r="F283" t="str">
            <v>Same $ Delta As</v>
          </cell>
          <cell r="G283" t="str">
            <v>E-1</v>
          </cell>
          <cell r="H283" t="str">
            <v>Tier 2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0.10076604462022981</v>
          </cell>
          <cell r="N283">
            <v>0</v>
          </cell>
        </row>
        <row r="284">
          <cell r="B284" t="str">
            <v>E-9BSmr Off Pk Tier 3</v>
          </cell>
          <cell r="C284" t="str">
            <v>Smr Off Pk Tier 3</v>
          </cell>
          <cell r="D284">
            <v>0.20321278597781822</v>
          </cell>
          <cell r="E284">
            <v>0</v>
          </cell>
          <cell r="F284" t="str">
            <v>Same $ Delta As</v>
          </cell>
          <cell r="G284" t="str">
            <v>E-1</v>
          </cell>
          <cell r="H284" t="str">
            <v>Tier 3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0.22178139276857384</v>
          </cell>
          <cell r="N284">
            <v>0</v>
          </cell>
        </row>
        <row r="285">
          <cell r="B285" t="str">
            <v>E-9BSmr Off Pk Tier 4</v>
          </cell>
          <cell r="C285" t="str">
            <v>Smr Off Pk Tier 4</v>
          </cell>
          <cell r="D285">
            <v>0.26321278597781922</v>
          </cell>
          <cell r="E285">
            <v>0</v>
          </cell>
          <cell r="F285" t="str">
            <v>Same $ Delta As</v>
          </cell>
          <cell r="G285" t="str">
            <v>E-1</v>
          </cell>
          <cell r="H285" t="str">
            <v>Tier 4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0.28178139276857483</v>
          </cell>
          <cell r="N285">
            <v>0</v>
          </cell>
        </row>
        <row r="286">
          <cell r="B286" t="str">
            <v>E-9BSmr Off Pk Tier 5</v>
          </cell>
          <cell r="C286" t="str">
            <v>Smr Off Pk Tier 5</v>
          </cell>
          <cell r="D286">
            <v>0.26321278597781922</v>
          </cell>
          <cell r="E286">
            <v>0</v>
          </cell>
          <cell r="F286" t="str">
            <v>Same $ Delta As</v>
          </cell>
          <cell r="G286" t="str">
            <v>E-1</v>
          </cell>
          <cell r="H286" t="str">
            <v>Tier 5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0.28178139276857483</v>
          </cell>
          <cell r="N286">
            <v>0</v>
          </cell>
        </row>
        <row r="287">
          <cell r="B287" t="str">
            <v>E-9BSmr Peak Surcharge</v>
          </cell>
          <cell r="C287" t="str">
            <v>Smr Peak Surcharge</v>
          </cell>
          <cell r="D287">
            <v>0</v>
          </cell>
          <cell r="E287">
            <v>0</v>
          </cell>
          <cell r="F287" t="str">
            <v>$ from Present</v>
          </cell>
          <cell r="G287" t="str">
            <v>E-1</v>
          </cell>
          <cell r="H287" t="str">
            <v>Tier 2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</row>
        <row r="288">
          <cell r="B288" t="str">
            <v>Winter</v>
          </cell>
          <cell r="C288" t="str">
            <v>Part Peak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</row>
        <row r="289">
          <cell r="B289" t="str">
            <v>E-9BWtr Part Pk Tier 1</v>
          </cell>
          <cell r="C289" t="str">
            <v>Wtr Part Pk Tier 1</v>
          </cell>
          <cell r="D289">
            <v>0.11121743782947424</v>
          </cell>
          <cell r="E289">
            <v>0</v>
          </cell>
          <cell r="F289" t="str">
            <v>Same $ Delta As</v>
          </cell>
          <cell r="G289" t="str">
            <v>E-1</v>
          </cell>
          <cell r="H289" t="str">
            <v>Tier 1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0.12978604462022988</v>
          </cell>
          <cell r="N289">
            <v>0</v>
          </cell>
        </row>
        <row r="290">
          <cell r="B290" t="str">
            <v>E-9BWtr Part Pk Tier 2</v>
          </cell>
          <cell r="C290" t="str">
            <v>Wtr Part Pk Tier 2</v>
          </cell>
          <cell r="D290">
            <v>0.13503743782947422</v>
          </cell>
          <cell r="E290">
            <v>0</v>
          </cell>
          <cell r="F290" t="str">
            <v>Same $ Delta As</v>
          </cell>
          <cell r="G290" t="str">
            <v>E-1</v>
          </cell>
          <cell r="H290" t="str">
            <v>Tier 2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0.15360604462022986</v>
          </cell>
          <cell r="N290">
            <v>0</v>
          </cell>
        </row>
        <row r="291">
          <cell r="B291" t="str">
            <v>E-9BWtr Part Pk Tier 3</v>
          </cell>
          <cell r="C291" t="str">
            <v>Wtr Part Pk Tier 3</v>
          </cell>
          <cell r="D291">
            <v>0.25608278597781925</v>
          </cell>
          <cell r="E291">
            <v>0</v>
          </cell>
          <cell r="F291" t="str">
            <v>Same $ Delta As</v>
          </cell>
          <cell r="G291" t="str">
            <v>E-1</v>
          </cell>
          <cell r="H291" t="str">
            <v>Tier 3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0.27465139276857481</v>
          </cell>
          <cell r="N291">
            <v>0</v>
          </cell>
        </row>
        <row r="292">
          <cell r="B292" t="str">
            <v>E-9BWtr Part Pk Tier 4</v>
          </cell>
          <cell r="C292" t="str">
            <v>Wtr Part Pk Tier 4</v>
          </cell>
          <cell r="D292">
            <v>0.31608278597781925</v>
          </cell>
          <cell r="E292">
            <v>0</v>
          </cell>
          <cell r="F292" t="str">
            <v>Same $ Delta As</v>
          </cell>
          <cell r="G292" t="str">
            <v>E-1</v>
          </cell>
          <cell r="H292" t="str">
            <v>Tier 4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0.33465139276857492</v>
          </cell>
          <cell r="N292">
            <v>0</v>
          </cell>
        </row>
        <row r="293">
          <cell r="B293" t="str">
            <v>E-9BWtr Part Pk Tier 5</v>
          </cell>
          <cell r="C293" t="str">
            <v>Wtr Part Pk Tier 5</v>
          </cell>
          <cell r="D293">
            <v>0.31608278597781925</v>
          </cell>
          <cell r="E293">
            <v>0</v>
          </cell>
          <cell r="F293" t="str">
            <v>Same $ Delta As</v>
          </cell>
          <cell r="G293" t="str">
            <v>E-1</v>
          </cell>
          <cell r="H293" t="str">
            <v>Tier 5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0.33465139276857492</v>
          </cell>
          <cell r="N293">
            <v>0</v>
          </cell>
        </row>
        <row r="294">
          <cell r="B294" t="str">
            <v>E-9BWtr Part Surcharge</v>
          </cell>
          <cell r="C294" t="str">
            <v>Wtr Part Surcharge</v>
          </cell>
          <cell r="D294">
            <v>0</v>
          </cell>
          <cell r="E294">
            <v>0</v>
          </cell>
          <cell r="F294" t="str">
            <v>$ from Present</v>
          </cell>
          <cell r="G294" t="str">
            <v>E-1</v>
          </cell>
          <cell r="H294" t="str">
            <v>Tier 2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</row>
        <row r="295">
          <cell r="C295" t="str">
            <v>Off Peak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</row>
        <row r="296">
          <cell r="B296" t="str">
            <v>E-9BWtr Off Pk Tier 1</v>
          </cell>
          <cell r="C296" t="str">
            <v>Wtr Off Pk Tier 1</v>
          </cell>
          <cell r="D296">
            <v>6.7487437829474209E-2</v>
          </cell>
          <cell r="E296">
            <v>0</v>
          </cell>
          <cell r="F296" t="str">
            <v>Same $ Delta As</v>
          </cell>
          <cell r="G296" t="str">
            <v>E-1</v>
          </cell>
          <cell r="H296" t="str">
            <v>Tier 1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8.6056044620229838E-2</v>
          </cell>
          <cell r="N296">
            <v>0</v>
          </cell>
        </row>
        <row r="297">
          <cell r="B297" t="str">
            <v>E-9BWtr Off Pk Tier 2</v>
          </cell>
          <cell r="C297" t="str">
            <v>Wtr Off Pk Tier 2</v>
          </cell>
          <cell r="D297">
            <v>9.1317437829474213E-2</v>
          </cell>
          <cell r="E297">
            <v>0</v>
          </cell>
          <cell r="F297" t="str">
            <v>Same $ Delta As</v>
          </cell>
          <cell r="G297" t="str">
            <v>E-1</v>
          </cell>
          <cell r="H297" t="str">
            <v>Tier 2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0.10988604462022983</v>
          </cell>
          <cell r="N297">
            <v>0</v>
          </cell>
        </row>
        <row r="298">
          <cell r="B298" t="str">
            <v>E-9BWtr Off Pk Tier 3</v>
          </cell>
          <cell r="C298" t="str">
            <v>Wtr Off Pk Tier 3</v>
          </cell>
          <cell r="D298">
            <v>0.21236278597781819</v>
          </cell>
          <cell r="E298">
            <v>0</v>
          </cell>
          <cell r="F298" t="str">
            <v>Same $ Delta As</v>
          </cell>
          <cell r="G298" t="str">
            <v>E-1</v>
          </cell>
          <cell r="H298" t="str">
            <v>Tier 3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0.23093139276857383</v>
          </cell>
          <cell r="N298">
            <v>0</v>
          </cell>
        </row>
        <row r="299">
          <cell r="B299" t="str">
            <v>E-9BWtr Off Pk Tier 4</v>
          </cell>
          <cell r="C299" t="str">
            <v>Wtr Off Pk Tier 4</v>
          </cell>
          <cell r="D299">
            <v>0.27236278597781927</v>
          </cell>
          <cell r="E299">
            <v>0</v>
          </cell>
          <cell r="F299" t="str">
            <v>Same $ Delta As</v>
          </cell>
          <cell r="G299" t="str">
            <v>E-1</v>
          </cell>
          <cell r="H299" t="str">
            <v>Tier 4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0.29093139276857494</v>
          </cell>
          <cell r="N299">
            <v>0</v>
          </cell>
        </row>
        <row r="300">
          <cell r="B300" t="str">
            <v>E-9BWtr Off Pk Tier 5</v>
          </cell>
          <cell r="C300" t="str">
            <v>Wtr Off Pk Tier 5</v>
          </cell>
          <cell r="D300">
            <v>0.27236278597781927</v>
          </cell>
          <cell r="E300">
            <v>0</v>
          </cell>
          <cell r="F300" t="str">
            <v>Same $ Delta As</v>
          </cell>
          <cell r="G300" t="str">
            <v>E-1</v>
          </cell>
          <cell r="H300" t="str">
            <v>Tier 5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0.29093139276857494</v>
          </cell>
          <cell r="N300">
            <v>0</v>
          </cell>
        </row>
        <row r="301">
          <cell r="B301" t="str">
            <v>E-9BWtr Peak Surcharge</v>
          </cell>
          <cell r="C301" t="str">
            <v>Wtr Peak Surcharge</v>
          </cell>
          <cell r="D301">
            <v>0</v>
          </cell>
          <cell r="E301">
            <v>0</v>
          </cell>
          <cell r="F301" t="str">
            <v>$ from Present</v>
          </cell>
          <cell r="G301" t="str">
            <v>E-1</v>
          </cell>
          <cell r="H301" t="str">
            <v>Tier 2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</row>
        <row r="302">
          <cell r="B302" t="str">
            <v>E-9BCustomer Charge</v>
          </cell>
          <cell r="C302" t="str">
            <v>Customer Charge</v>
          </cell>
          <cell r="D302">
            <v>0</v>
          </cell>
          <cell r="E302">
            <v>0</v>
          </cell>
          <cell r="F302" t="str">
            <v>$ from Present</v>
          </cell>
          <cell r="G302" t="str">
            <v>E-1</v>
          </cell>
          <cell r="H302" t="str">
            <v>Tier 2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</row>
        <row r="303">
          <cell r="B303" t="str">
            <v>E-9BRevenue Adjustment ($M)</v>
          </cell>
          <cell r="C303" t="str">
            <v>Revenue Adjustment ($M)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</row>
        <row r="304"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</row>
        <row r="305">
          <cell r="C305">
            <v>0</v>
          </cell>
          <cell r="D305">
            <v>0</v>
          </cell>
          <cell r="E305">
            <v>0</v>
          </cell>
          <cell r="F305" t="str">
            <v>Solve For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</row>
        <row r="306">
          <cell r="C306" t="str">
            <v>EVA</v>
          </cell>
          <cell r="D306">
            <v>0</v>
          </cell>
          <cell r="E306">
            <v>0</v>
          </cell>
          <cell r="F306" t="e">
            <v>#N/A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</row>
        <row r="307">
          <cell r="B307" t="str">
            <v>Summer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</row>
        <row r="308">
          <cell r="B308" t="str">
            <v>Winter</v>
          </cell>
          <cell r="C308">
            <v>0</v>
          </cell>
          <cell r="D308" t="str">
            <v>Present Rates</v>
          </cell>
          <cell r="E308">
            <v>0</v>
          </cell>
          <cell r="F308" t="str">
            <v>Method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</row>
        <row r="309">
          <cell r="B309" t="str">
            <v>EVASmr On Pk Tier 1</v>
          </cell>
          <cell r="C309" t="str">
            <v>Smr On Pk Tier 1</v>
          </cell>
          <cell r="D309">
            <v>0.39272756155653654</v>
          </cell>
          <cell r="E309">
            <v>0</v>
          </cell>
          <cell r="F309" t="str">
            <v>Same $ Delta As</v>
          </cell>
          <cell r="G309" t="str">
            <v>E-1</v>
          </cell>
          <cell r="H309" t="str">
            <v>Tier 2</v>
          </cell>
          <cell r="I309">
            <v>0</v>
          </cell>
          <cell r="J309">
            <v>0</v>
          </cell>
          <cell r="K309">
            <v>0.15</v>
          </cell>
          <cell r="L309">
            <v>0</v>
          </cell>
          <cell r="M309">
            <v>0.4112961683472921</v>
          </cell>
          <cell r="N309">
            <v>0</v>
          </cell>
        </row>
        <row r="310">
          <cell r="B310" t="str">
            <v>EVASmr Part Pk Tier 1</v>
          </cell>
          <cell r="C310" t="str">
            <v>Smr Part Pk Tier 1</v>
          </cell>
          <cell r="D310">
            <v>0.20931527173481101</v>
          </cell>
          <cell r="E310">
            <v>0</v>
          </cell>
          <cell r="F310" t="str">
            <v>Same $ Delta As</v>
          </cell>
          <cell r="G310" t="str">
            <v>E-1</v>
          </cell>
          <cell r="H310" t="str">
            <v>Tier 2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0.22788387852556663</v>
          </cell>
          <cell r="N310">
            <v>0</v>
          </cell>
        </row>
        <row r="311">
          <cell r="B311" t="str">
            <v>EVASmr Off Pk Tier 1</v>
          </cell>
          <cell r="C311" t="str">
            <v>Smr Off Pk Tier 1</v>
          </cell>
          <cell r="D311">
            <v>9.7077034087375835E-2</v>
          </cell>
          <cell r="E311">
            <v>0</v>
          </cell>
          <cell r="F311" t="str">
            <v>Same $ Delta As</v>
          </cell>
          <cell r="G311" t="str">
            <v>E-1</v>
          </cell>
          <cell r="H311" t="str">
            <v>Tier 2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0.11564564087813145</v>
          </cell>
          <cell r="N311">
            <v>0</v>
          </cell>
        </row>
        <row r="312">
          <cell r="B312" t="str">
            <v>EVAWtr On Pk Tier 1</v>
          </cell>
          <cell r="C312" t="str">
            <v>Wtr On Pk Tier 1</v>
          </cell>
          <cell r="D312">
            <v>0.2654406868321737</v>
          </cell>
          <cell r="E312">
            <v>0</v>
          </cell>
          <cell r="F312" t="str">
            <v>Same $ Delta As</v>
          </cell>
          <cell r="G312" t="str">
            <v>E-1</v>
          </cell>
          <cell r="H312" t="str">
            <v>Tier 2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0.28400929362292932</v>
          </cell>
          <cell r="N312">
            <v>0</v>
          </cell>
        </row>
        <row r="313">
          <cell r="B313" t="str">
            <v>EVAWtr Part Pk Tier 1</v>
          </cell>
          <cell r="C313" t="str">
            <v>Wtr Part Pk Tier 1</v>
          </cell>
          <cell r="D313">
            <v>0.15987952014859944</v>
          </cell>
          <cell r="E313">
            <v>0</v>
          </cell>
          <cell r="F313" t="str">
            <v>Same $ Delta As</v>
          </cell>
          <cell r="G313" t="str">
            <v>E-1</v>
          </cell>
          <cell r="H313" t="str">
            <v>Tier 2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0.17844812693935508</v>
          </cell>
          <cell r="N313">
            <v>0</v>
          </cell>
        </row>
        <row r="314">
          <cell r="B314" t="str">
            <v>EVAWtr Off Pk Tier 1</v>
          </cell>
          <cell r="C314" t="str">
            <v>Wtr Off Pk Tier 1</v>
          </cell>
          <cell r="D314">
            <v>9.9718682015249832E-2</v>
          </cell>
          <cell r="E314">
            <v>0</v>
          </cell>
          <cell r="F314" t="str">
            <v>Same $ Delta As</v>
          </cell>
          <cell r="G314" t="str">
            <v>E-1</v>
          </cell>
          <cell r="H314" t="str">
            <v>Tier 2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0.11828728880600548</v>
          </cell>
          <cell r="N314">
            <v>0</v>
          </cell>
        </row>
        <row r="315">
          <cell r="B315" t="str">
            <v>EVACustomer Charge</v>
          </cell>
          <cell r="C315" t="str">
            <v>Customer Charge</v>
          </cell>
          <cell r="D315">
            <v>0</v>
          </cell>
          <cell r="E315">
            <v>0</v>
          </cell>
          <cell r="F315" t="str">
            <v>$ from Present</v>
          </cell>
          <cell r="G315" t="str">
            <v>E-1</v>
          </cell>
          <cell r="H315" t="str">
            <v>Tier 2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</row>
        <row r="316">
          <cell r="B316" t="str">
            <v>EVARevenue Adjustment ($M)</v>
          </cell>
          <cell r="C316" t="str">
            <v>Revenue Adjustment ($M)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</row>
        <row r="317">
          <cell r="C317">
            <v>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</row>
        <row r="318">
          <cell r="C318">
            <v>0</v>
          </cell>
          <cell r="D318">
            <v>0</v>
          </cell>
          <cell r="E318">
            <v>0</v>
          </cell>
          <cell r="F318" t="str">
            <v>Solve For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</row>
        <row r="319">
          <cell r="C319" t="str">
            <v>EVB</v>
          </cell>
          <cell r="D319">
            <v>0</v>
          </cell>
          <cell r="E319">
            <v>0</v>
          </cell>
          <cell r="F319" t="e">
            <v>#N/A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</row>
        <row r="320"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</row>
        <row r="321">
          <cell r="C321">
            <v>0</v>
          </cell>
          <cell r="D321" t="str">
            <v>Present Rates</v>
          </cell>
          <cell r="E321">
            <v>0</v>
          </cell>
          <cell r="F321" t="str">
            <v>Method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</row>
        <row r="322">
          <cell r="B322" t="str">
            <v>EVASmr On Pk Tier 1</v>
          </cell>
          <cell r="C322" t="str">
            <v>Smr On Pk Tier 1</v>
          </cell>
          <cell r="D322">
            <v>0.38736028491346952</v>
          </cell>
          <cell r="E322">
            <v>0</v>
          </cell>
          <cell r="F322" t="str">
            <v>Same $ Delta As</v>
          </cell>
          <cell r="G322" t="str">
            <v>E-1</v>
          </cell>
          <cell r="H322" t="str">
            <v>Tier 2</v>
          </cell>
          <cell r="I322">
            <v>0</v>
          </cell>
          <cell r="J322">
            <v>0</v>
          </cell>
          <cell r="K322">
            <v>0.15</v>
          </cell>
          <cell r="L322">
            <v>0</v>
          </cell>
          <cell r="M322">
            <v>0.40592889170422508</v>
          </cell>
          <cell r="N322">
            <v>0</v>
          </cell>
        </row>
        <row r="323">
          <cell r="B323" t="str">
            <v>EVASmr Part Pk Tier 1</v>
          </cell>
          <cell r="C323" t="str">
            <v>Smr Part Pk Tier 1</v>
          </cell>
          <cell r="D323">
            <v>0.20663163341327734</v>
          </cell>
          <cell r="E323">
            <v>0</v>
          </cell>
          <cell r="F323" t="str">
            <v>Same $ Delta As</v>
          </cell>
          <cell r="G323" t="str">
            <v>E-1</v>
          </cell>
          <cell r="H323" t="str">
            <v>Tier 2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0.22520024020403295</v>
          </cell>
          <cell r="N323">
            <v>0</v>
          </cell>
        </row>
        <row r="324">
          <cell r="B324" t="str">
            <v>EVASmr Off Pk Tier 1</v>
          </cell>
          <cell r="C324" t="str">
            <v>Smr Off Pk Tier 1</v>
          </cell>
          <cell r="D324">
            <v>0.26320561649531149</v>
          </cell>
          <cell r="E324">
            <v>0</v>
          </cell>
          <cell r="F324" t="str">
            <v>Same $ Delta As</v>
          </cell>
          <cell r="G324" t="str">
            <v>E-1</v>
          </cell>
          <cell r="H324" t="str">
            <v>Tier 2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0.2817742232860671</v>
          </cell>
          <cell r="N324">
            <v>0</v>
          </cell>
        </row>
        <row r="325">
          <cell r="B325" t="str">
            <v>EVAWtr On Pk Tier 1</v>
          </cell>
          <cell r="C325" t="str">
            <v>Wtr On Pk Tier 1</v>
          </cell>
          <cell r="D325">
            <v>0.25967499548970974</v>
          </cell>
          <cell r="E325">
            <v>0</v>
          </cell>
          <cell r="F325" t="str">
            <v>Same $ Delta As</v>
          </cell>
          <cell r="G325" t="str">
            <v>E-1</v>
          </cell>
          <cell r="H325" t="str">
            <v>Tier 2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0.27824360228046535</v>
          </cell>
          <cell r="N325">
            <v>0</v>
          </cell>
        </row>
        <row r="326">
          <cell r="B326" t="str">
            <v>EVAWtr Part Pk Tier 1</v>
          </cell>
          <cell r="C326" t="str">
            <v>Wtr Part Pk Tier 1</v>
          </cell>
          <cell r="D326">
            <v>0.15699667447736754</v>
          </cell>
          <cell r="E326">
            <v>0</v>
          </cell>
          <cell r="F326" t="str">
            <v>Same $ Delta As</v>
          </cell>
          <cell r="G326" t="str">
            <v>E-1</v>
          </cell>
          <cell r="H326" t="str">
            <v>Tier 2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0.17556528126812315</v>
          </cell>
          <cell r="N326">
            <v>0</v>
          </cell>
        </row>
        <row r="327">
          <cell r="B327" t="str">
            <v>EVAWtr Off Pk Tier 1</v>
          </cell>
          <cell r="C327" t="str">
            <v>Wtr Off Pk Tier 1</v>
          </cell>
          <cell r="D327">
            <v>9.9303552238592427E-2</v>
          </cell>
          <cell r="E327">
            <v>0</v>
          </cell>
          <cell r="F327" t="str">
            <v>Same $ Delta As</v>
          </cell>
          <cell r="G327" t="str">
            <v>E-1</v>
          </cell>
          <cell r="H327" t="str">
            <v>Tier 2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0.11787215902934806</v>
          </cell>
          <cell r="N327">
            <v>0</v>
          </cell>
        </row>
        <row r="328">
          <cell r="B328" t="str">
            <v>EVACustomer Charge</v>
          </cell>
          <cell r="C328" t="str">
            <v>Customer Charge</v>
          </cell>
          <cell r="D328">
            <v>1.49996</v>
          </cell>
          <cell r="E328">
            <v>0</v>
          </cell>
          <cell r="F328" t="str">
            <v>$ from Present</v>
          </cell>
          <cell r="G328" t="str">
            <v>E-1</v>
          </cell>
          <cell r="H328" t="str">
            <v>Tier 2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1.49996</v>
          </cell>
          <cell r="N328">
            <v>0</v>
          </cell>
        </row>
        <row r="329">
          <cell r="B329" t="str">
            <v>EVARevenue Adjustment ($M)</v>
          </cell>
          <cell r="C329" t="str">
            <v>Revenue Adjustment ($M)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FormList&amp;FilerInfo"/>
      <sheetName val="Form 1.1"/>
      <sheetName val="Form 1.2"/>
      <sheetName val="Form 1.3"/>
      <sheetName val="Form 1.4"/>
      <sheetName val="Form 1.5"/>
      <sheetName val="Form 1.6a"/>
      <sheetName val="Form 1.6b"/>
      <sheetName val="Form 1.7"/>
      <sheetName val="Form 2.1"/>
      <sheetName val="Form 2.2"/>
      <sheetName val="Form 2.3"/>
      <sheetName val="Form 2.4"/>
      <sheetName val="Form 3.1a"/>
      <sheetName val="Form 3.1b"/>
      <sheetName val="Form 3.2"/>
      <sheetName val="Form 3.3"/>
      <sheetName val="Form 3.4"/>
      <sheetName val="Form 6"/>
    </sheetNames>
    <sheetDataSet>
      <sheetData sheetId="0" refreshError="1"/>
      <sheetData sheetId="1" refreshError="1">
        <row r="3">
          <cell r="C3" t="str">
            <v>Participant Name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ation"/>
      <sheetName val="Request Type 1-2"/>
      <sheetName val="Request Type 3-5"/>
      <sheetName val="Lists"/>
      <sheetName val="Sheet1"/>
    </sheetNames>
    <sheetDataSet>
      <sheetData sheetId="0" refreshError="1"/>
      <sheetData sheetId="1" refreshError="1"/>
      <sheetData sheetId="2" refreshError="1"/>
      <sheetData sheetId="3">
        <row r="11">
          <cell r="B11" t="str">
            <v>CAISO System</v>
          </cell>
        </row>
        <row r="12">
          <cell r="B12" t="str">
            <v>Big Creek-Ventura</v>
          </cell>
        </row>
        <row r="13">
          <cell r="B13" t="str">
            <v>Bay Area</v>
          </cell>
        </row>
        <row r="14">
          <cell r="B14" t="str">
            <v>Fresno</v>
          </cell>
        </row>
        <row r="15">
          <cell r="B15" t="str">
            <v>Humboldt</v>
          </cell>
        </row>
        <row r="16">
          <cell r="B16" t="str">
            <v>Kern</v>
          </cell>
        </row>
        <row r="17">
          <cell r="B17" t="str">
            <v>LA Basin</v>
          </cell>
        </row>
        <row r="18">
          <cell r="B18" t="str">
            <v>NCNB</v>
          </cell>
        </row>
        <row r="19">
          <cell r="B19" t="str">
            <v>San Diego-IV</v>
          </cell>
        </row>
        <row r="20">
          <cell r="B20" t="str">
            <v>Sierra</v>
          </cell>
        </row>
        <row r="21">
          <cell r="B21" t="str">
            <v>Stockton</v>
          </cell>
        </row>
        <row r="28">
          <cell r="B28" t="str">
            <v>North</v>
          </cell>
        </row>
        <row r="29">
          <cell r="B29" t="str">
            <v>South</v>
          </cell>
        </row>
        <row r="36">
          <cell r="B36" t="str">
            <v>Yes</v>
          </cell>
        </row>
        <row r="37">
          <cell r="B37" t="str">
            <v>No</v>
          </cell>
        </row>
      </sheetData>
      <sheetData sheetId="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3Output"/>
      <sheetName val="ERRAEnergy"/>
      <sheetName val="ERRACost"/>
      <sheetName val="Chapter 3 Tables"/>
      <sheetName val="Gas Transport Costs"/>
      <sheetName val="GHG Costs"/>
      <sheetName val="UOG Fuel Costs"/>
      <sheetName val="Renewable Integration"/>
      <sheetName val="Energy Monthly"/>
      <sheetName val="Cost Monthly"/>
      <sheetName val="Data Sources"/>
      <sheetName val="P^3 Load"/>
    </sheetNames>
    <sheetDataSet>
      <sheetData sheetId="0"/>
      <sheetData sheetId="1">
        <row r="5">
          <cell r="B5">
            <v>-6938.7304414808541</v>
          </cell>
          <cell r="C5">
            <v>-6092.5072792808414</v>
          </cell>
          <cell r="D5">
            <v>-6649.9308408755505</v>
          </cell>
          <cell r="E5">
            <v>-6530.9503034746767</v>
          </cell>
          <cell r="F5">
            <v>-7077.6471695726977</v>
          </cell>
          <cell r="G5">
            <v>-7392.6620513665548</v>
          </cell>
          <cell r="H5">
            <v>-8232.0248869733241</v>
          </cell>
          <cell r="I5">
            <v>-8208.3255559426452</v>
          </cell>
          <cell r="J5">
            <v>-7486.3131390030412</v>
          </cell>
          <cell r="K5">
            <v>-7075.8577387554124</v>
          </cell>
          <cell r="L5">
            <v>-6601.2147494935371</v>
          </cell>
          <cell r="M5">
            <v>-7016.6247836798984</v>
          </cell>
        </row>
        <row r="6">
          <cell r="B6">
            <v>861.60843585558439</v>
          </cell>
          <cell r="C6">
            <v>848.47162490428911</v>
          </cell>
          <cell r="D6">
            <v>843.47057205867975</v>
          </cell>
          <cell r="E6">
            <v>851.41879107031536</v>
          </cell>
          <cell r="F6">
            <v>872.85765823041834</v>
          </cell>
          <cell r="G6">
            <v>904.57614980981145</v>
          </cell>
          <cell r="H6">
            <v>930.97459116203561</v>
          </cell>
          <cell r="I6">
            <v>933.61866987901954</v>
          </cell>
          <cell r="J6">
            <v>941.83911216991874</v>
          </cell>
          <cell r="K6">
            <v>876.37620039198919</v>
          </cell>
          <cell r="L6">
            <v>883.83031791966516</v>
          </cell>
          <cell r="M6">
            <v>839.06426089097954</v>
          </cell>
        </row>
        <row r="7">
          <cell r="B7">
            <v>-552.40374359847317</v>
          </cell>
          <cell r="C7">
            <v>-474.650983413407</v>
          </cell>
          <cell r="D7">
            <v>-521.44229647238069</v>
          </cell>
          <cell r="E7">
            <v>-512.97383968074973</v>
          </cell>
          <cell r="F7">
            <v>-569.59452571085171</v>
          </cell>
          <cell r="G7">
            <v>-614.67378618753241</v>
          </cell>
          <cell r="H7">
            <v>-711.82213046429024</v>
          </cell>
          <cell r="I7">
            <v>-707.35020386819281</v>
          </cell>
          <cell r="J7">
            <v>-622.75320258347222</v>
          </cell>
          <cell r="K7">
            <v>-568.31826059181242</v>
          </cell>
          <cell r="L7">
            <v>-518.64747194569316</v>
          </cell>
          <cell r="M7">
            <v>-562.91752511653544</v>
          </cell>
        </row>
        <row r="14">
          <cell r="B14">
            <v>1635.999984</v>
          </cell>
          <cell r="C14">
            <v>793.11187200000006</v>
          </cell>
          <cell r="D14">
            <v>1162.2552639999999</v>
          </cell>
          <cell r="E14">
            <v>1584.2020649999999</v>
          </cell>
          <cell r="F14">
            <v>1634.982604</v>
          </cell>
          <cell r="G14">
            <v>1583.144231</v>
          </cell>
          <cell r="H14">
            <v>1635.8443419999999</v>
          </cell>
          <cell r="I14">
            <v>1636.725602</v>
          </cell>
          <cell r="J14">
            <v>1582.7877229999999</v>
          </cell>
          <cell r="K14">
            <v>1635.6654449999999</v>
          </cell>
          <cell r="L14">
            <v>1581.979818</v>
          </cell>
          <cell r="M14">
            <v>1636.190153</v>
          </cell>
        </row>
        <row r="15">
          <cell r="B15">
            <v>813.00438099999997</v>
          </cell>
          <cell r="C15">
            <v>789.91939200000002</v>
          </cell>
          <cell r="D15">
            <v>936.22324900000012</v>
          </cell>
          <cell r="E15">
            <v>909.90680800000007</v>
          </cell>
          <cell r="F15">
            <v>872.83569299999999</v>
          </cell>
          <cell r="G15">
            <v>888.68617200000006</v>
          </cell>
          <cell r="H15">
            <v>922.64480700000001</v>
          </cell>
          <cell r="I15">
            <v>940.92026199999998</v>
          </cell>
          <cell r="J15">
            <v>825.2653029999999</v>
          </cell>
          <cell r="K15">
            <v>790.59434699999997</v>
          </cell>
          <cell r="L15">
            <v>736.489554</v>
          </cell>
          <cell r="M15">
            <v>880.63679400000001</v>
          </cell>
        </row>
        <row r="16">
          <cell r="B16">
            <v>531.47859800000003</v>
          </cell>
          <cell r="C16">
            <v>554.27352700000006</v>
          </cell>
          <cell r="D16">
            <v>517.27133600000002</v>
          </cell>
          <cell r="E16">
            <v>256.02443199999999</v>
          </cell>
          <cell r="F16">
            <v>317.80390999999997</v>
          </cell>
          <cell r="G16">
            <v>459.52950400000003</v>
          </cell>
          <cell r="H16">
            <v>617.95953699999995</v>
          </cell>
          <cell r="I16">
            <v>595.509635</v>
          </cell>
          <cell r="J16">
            <v>584.95809999999994</v>
          </cell>
          <cell r="K16">
            <v>578.17344600000001</v>
          </cell>
          <cell r="L16">
            <v>548.20572400000003</v>
          </cell>
          <cell r="M16">
            <v>572.44963500000006</v>
          </cell>
        </row>
        <row r="17">
          <cell r="B17">
            <v>8.5308510000000002</v>
          </cell>
          <cell r="C17">
            <v>13.590888999999999</v>
          </cell>
          <cell r="D17">
            <v>19.604346</v>
          </cell>
          <cell r="E17">
            <v>21.329103</v>
          </cell>
          <cell r="F17">
            <v>23.443416999999997</v>
          </cell>
          <cell r="G17">
            <v>22.836062000000002</v>
          </cell>
          <cell r="H17">
            <v>22.754697000000004</v>
          </cell>
          <cell r="I17">
            <v>22.164178</v>
          </cell>
          <cell r="J17">
            <v>19.821400999999994</v>
          </cell>
          <cell r="K17">
            <v>26.731213999999994</v>
          </cell>
          <cell r="L17">
            <v>18.999372000000001</v>
          </cell>
          <cell r="M17">
            <v>16.211511000000005</v>
          </cell>
        </row>
        <row r="18">
          <cell r="B18">
            <v>1.7855999999999999</v>
          </cell>
          <cell r="C18">
            <v>1.6128</v>
          </cell>
          <cell r="D18">
            <v>1.7855999999999999</v>
          </cell>
          <cell r="E18">
            <v>1.728</v>
          </cell>
          <cell r="F18">
            <v>1.7855999999999999</v>
          </cell>
          <cell r="G18">
            <v>1.728</v>
          </cell>
          <cell r="H18">
            <v>1.7855999999999999</v>
          </cell>
          <cell r="I18">
            <v>1.7855999999999999</v>
          </cell>
          <cell r="J18">
            <v>1.728</v>
          </cell>
          <cell r="K18">
            <v>1.7855999999999999</v>
          </cell>
          <cell r="L18">
            <v>1.728</v>
          </cell>
          <cell r="M18">
            <v>1.7855999999999999</v>
          </cell>
        </row>
        <row r="19">
          <cell r="B19">
            <v>187.46743300000003</v>
          </cell>
          <cell r="C19">
            <v>225.24600799999999</v>
          </cell>
          <cell r="D19">
            <v>296.76747499999999</v>
          </cell>
          <cell r="E19">
            <v>284.76939300000004</v>
          </cell>
          <cell r="F19">
            <v>228.67723134178559</v>
          </cell>
          <cell r="G19">
            <v>220.22341280813376</v>
          </cell>
          <cell r="H19">
            <v>203.48204633662704</v>
          </cell>
          <cell r="I19">
            <v>195.97528230196596</v>
          </cell>
          <cell r="J19">
            <v>110.75649547490613</v>
          </cell>
          <cell r="K19">
            <v>84.999014684013218</v>
          </cell>
          <cell r="L19">
            <v>84.771214192965246</v>
          </cell>
          <cell r="M19">
            <v>91.07648161985594</v>
          </cell>
        </row>
        <row r="20">
          <cell r="B20">
            <v>5.627999</v>
          </cell>
          <cell r="C20">
            <v>11.124998999999999</v>
          </cell>
          <cell r="D20">
            <v>9.4780010000000008</v>
          </cell>
          <cell r="E20">
            <v>2.121</v>
          </cell>
          <cell r="F20">
            <v>3.6110000000000002</v>
          </cell>
          <cell r="G20">
            <v>3.4750000000000001</v>
          </cell>
          <cell r="H20">
            <v>5.1260000000000003</v>
          </cell>
          <cell r="I20">
            <v>4.5659999999999998</v>
          </cell>
          <cell r="J20">
            <v>8</v>
          </cell>
          <cell r="K20">
            <v>6.851</v>
          </cell>
          <cell r="L20">
            <v>5.7009989999999995</v>
          </cell>
          <cell r="M20">
            <v>4.4729999999999999</v>
          </cell>
        </row>
        <row r="21">
          <cell r="B21">
            <v>1031.0386800000001</v>
          </cell>
          <cell r="C21">
            <v>943.93431999999996</v>
          </cell>
          <cell r="D21">
            <v>1026.8758030000006</v>
          </cell>
          <cell r="E21">
            <v>1016.1484100000002</v>
          </cell>
          <cell r="F21">
            <v>1000.451967</v>
          </cell>
          <cell r="G21">
            <v>1101.910672</v>
          </cell>
          <cell r="H21">
            <v>1190.7056430000002</v>
          </cell>
          <cell r="I21">
            <v>1135.3125689999999</v>
          </cell>
          <cell r="J21">
            <v>997.06561799999997</v>
          </cell>
          <cell r="K21">
            <v>980.61810500000047</v>
          </cell>
          <cell r="L21">
            <v>931.30564400000014</v>
          </cell>
          <cell r="M21">
            <v>1005.0915889999999</v>
          </cell>
        </row>
        <row r="22">
          <cell r="B22">
            <v>-118.8</v>
          </cell>
          <cell r="C22">
            <v>-108</v>
          </cell>
          <cell r="D22">
            <v>0</v>
          </cell>
          <cell r="E22">
            <v>0</v>
          </cell>
          <cell r="F22">
            <v>0</v>
          </cell>
          <cell r="G22">
            <v>67.400001999999986</v>
          </cell>
          <cell r="H22">
            <v>118.8</v>
          </cell>
          <cell r="I22">
            <v>118.8</v>
          </cell>
          <cell r="J22">
            <v>108</v>
          </cell>
          <cell r="K22">
            <v>0</v>
          </cell>
          <cell r="L22">
            <v>-72.800001999999992</v>
          </cell>
          <cell r="M22">
            <v>-113.4</v>
          </cell>
        </row>
        <row r="23">
          <cell r="B23">
            <v>12.254974000000001</v>
          </cell>
          <cell r="C23">
            <v>11.181488999999999</v>
          </cell>
          <cell r="D23">
            <v>9.6034050000000004</v>
          </cell>
          <cell r="E23">
            <v>6.9487079999999999</v>
          </cell>
          <cell r="F23">
            <v>6.6485969999999996</v>
          </cell>
          <cell r="G23">
            <v>12.098437000000001</v>
          </cell>
          <cell r="H23">
            <v>21.737784000000001</v>
          </cell>
          <cell r="I23">
            <v>19.910554999999999</v>
          </cell>
          <cell r="J23">
            <v>16.590885</v>
          </cell>
          <cell r="K23">
            <v>15.831935999999999</v>
          </cell>
          <cell r="L23">
            <v>13.069540999999999</v>
          </cell>
          <cell r="M23">
            <v>14.804604999999999</v>
          </cell>
        </row>
        <row r="24">
          <cell r="B24">
            <v>3.3123290000000001</v>
          </cell>
          <cell r="C24">
            <v>2.991781</v>
          </cell>
          <cell r="D24">
            <v>3.3123290000000001</v>
          </cell>
          <cell r="E24">
            <v>3.2054800000000001</v>
          </cell>
          <cell r="F24">
            <v>3.3123290000000001</v>
          </cell>
          <cell r="G24">
            <v>3.2054800000000001</v>
          </cell>
          <cell r="H24">
            <v>3.3123290000000001</v>
          </cell>
          <cell r="I24">
            <v>3.3123290000000001</v>
          </cell>
          <cell r="J24">
            <v>3.2054800000000001</v>
          </cell>
          <cell r="K24">
            <v>3.3123290000000001</v>
          </cell>
          <cell r="L24">
            <v>3.2054800000000001</v>
          </cell>
          <cell r="M24">
            <v>3.3123290000000001</v>
          </cell>
        </row>
        <row r="25">
          <cell r="B25">
            <v>18.331439999999997</v>
          </cell>
          <cell r="C25">
            <v>18.904949999999999</v>
          </cell>
          <cell r="D25">
            <v>32.831472000000005</v>
          </cell>
          <cell r="E25">
            <v>45.942875000000001</v>
          </cell>
          <cell r="F25">
            <v>61.234456000000009</v>
          </cell>
          <cell r="G25">
            <v>67.802726000000007</v>
          </cell>
          <cell r="H25">
            <v>73.858908999999997</v>
          </cell>
          <cell r="I25">
            <v>67.26816199999999</v>
          </cell>
          <cell r="J25">
            <v>49.653080000000003</v>
          </cell>
          <cell r="K25">
            <v>33.290618000000002</v>
          </cell>
          <cell r="L25">
            <v>18.705874000000001</v>
          </cell>
          <cell r="M25">
            <v>17.269610999999998</v>
          </cell>
        </row>
        <row r="26">
          <cell r="B26">
            <v>54.561730000000004</v>
          </cell>
          <cell r="C26">
            <v>43.004850999999995</v>
          </cell>
          <cell r="D26">
            <v>48.843843</v>
          </cell>
          <cell r="E26">
            <v>40.050115999999996</v>
          </cell>
          <cell r="F26">
            <v>38.041823999999998</v>
          </cell>
          <cell r="G26">
            <v>35.991949999999996</v>
          </cell>
          <cell r="H26">
            <v>27.074381000000002</v>
          </cell>
          <cell r="I26">
            <v>35.217404999999999</v>
          </cell>
          <cell r="J26">
            <v>33.144365000000001</v>
          </cell>
          <cell r="K26">
            <v>42.216482000000006</v>
          </cell>
          <cell r="L26">
            <v>45.361536999999998</v>
          </cell>
          <cell r="M26">
            <v>53.207597999999997</v>
          </cell>
        </row>
        <row r="27">
          <cell r="B27">
            <v>39.714058999999999</v>
          </cell>
          <cell r="C27">
            <v>45.366020000000006</v>
          </cell>
          <cell r="D27">
            <v>61.831372000000002</v>
          </cell>
          <cell r="E27">
            <v>75.634308999999988</v>
          </cell>
          <cell r="F27">
            <v>97.237823000000006</v>
          </cell>
          <cell r="G27">
            <v>107.713537</v>
          </cell>
          <cell r="H27">
            <v>127.074254</v>
          </cell>
          <cell r="I27">
            <v>113.18458799999999</v>
          </cell>
          <cell r="J27">
            <v>90.022756999999999</v>
          </cell>
          <cell r="K27">
            <v>72.789503999999994</v>
          </cell>
          <cell r="L27">
            <v>54.465384999999998</v>
          </cell>
          <cell r="M27">
            <v>46.051566000000008</v>
          </cell>
        </row>
        <row r="28">
          <cell r="B28">
            <v>81.749021000000013</v>
          </cell>
          <cell r="C28">
            <v>83.237409999999997</v>
          </cell>
          <cell r="D28">
            <v>113.94522000000001</v>
          </cell>
          <cell r="E28">
            <v>143.12356199999999</v>
          </cell>
          <cell r="F28">
            <v>158.68304499999999</v>
          </cell>
          <cell r="G28">
            <v>173.69485299999997</v>
          </cell>
          <cell r="H28">
            <v>198.84217700000002</v>
          </cell>
          <cell r="I28">
            <v>196.46846899999997</v>
          </cell>
          <cell r="J28">
            <v>181.28797700000001</v>
          </cell>
          <cell r="K28">
            <v>165.83824300000001</v>
          </cell>
          <cell r="L28">
            <v>146.29057299999999</v>
          </cell>
          <cell r="M28">
            <v>134.01984100000001</v>
          </cell>
        </row>
        <row r="29">
          <cell r="B29">
            <v>88.811415999999994</v>
          </cell>
          <cell r="C29">
            <v>88.576549</v>
          </cell>
          <cell r="D29">
            <v>128.42990099999997</v>
          </cell>
          <cell r="E29">
            <v>140.414974</v>
          </cell>
          <cell r="F29">
            <v>219.33648900000003</v>
          </cell>
          <cell r="G29">
            <v>216.45738900000003</v>
          </cell>
          <cell r="H29">
            <v>217.90201999999999</v>
          </cell>
          <cell r="I29">
            <v>219.45123799999999</v>
          </cell>
          <cell r="J29">
            <v>192.68690599999999</v>
          </cell>
          <cell r="K29">
            <v>146.44338700000003</v>
          </cell>
          <cell r="L29">
            <v>133.16012699999999</v>
          </cell>
          <cell r="M29">
            <v>128.74999</v>
          </cell>
        </row>
        <row r="30">
          <cell r="B30">
            <v>27.594507999999998</v>
          </cell>
          <cell r="C30">
            <v>30.868170999999997</v>
          </cell>
          <cell r="D30">
            <v>32.241325000000003</v>
          </cell>
          <cell r="E30">
            <v>39.855764000000001</v>
          </cell>
          <cell r="F30">
            <v>45.228465000000007</v>
          </cell>
          <cell r="G30">
            <v>47.650608000000005</v>
          </cell>
          <cell r="H30">
            <v>116.89041200000003</v>
          </cell>
          <cell r="I30">
            <v>115.65798600000004</v>
          </cell>
          <cell r="J30">
            <v>105.19753799999998</v>
          </cell>
          <cell r="K30">
            <v>95.529747</v>
          </cell>
          <cell r="L30">
            <v>78.753461999999985</v>
          </cell>
          <cell r="M30">
            <v>102.607519</v>
          </cell>
        </row>
        <row r="31">
          <cell r="B31">
            <v>85.455782000000013</v>
          </cell>
          <cell r="C31">
            <v>81.340647000000004</v>
          </cell>
          <cell r="D31">
            <v>116.53772700000002</v>
          </cell>
          <cell r="E31">
            <v>137.06901000000002</v>
          </cell>
          <cell r="F31">
            <v>148.80187899999999</v>
          </cell>
          <cell r="G31">
            <v>153.702595</v>
          </cell>
          <cell r="H31">
            <v>177.55060899999998</v>
          </cell>
          <cell r="I31">
            <v>179.60148799999999</v>
          </cell>
          <cell r="J31">
            <v>160.52054499999997</v>
          </cell>
          <cell r="K31">
            <v>139.85973199999998</v>
          </cell>
          <cell r="L31">
            <v>113.37271199999999</v>
          </cell>
          <cell r="M31">
            <v>103.27394100000001</v>
          </cell>
        </row>
        <row r="32">
          <cell r="B32">
            <v>60.05625100000001</v>
          </cell>
          <cell r="C32">
            <v>63.026056999999987</v>
          </cell>
          <cell r="D32">
            <v>96.275373999999985</v>
          </cell>
          <cell r="E32">
            <v>112.79963400000003</v>
          </cell>
          <cell r="F32">
            <v>134.92226099999999</v>
          </cell>
          <cell r="G32">
            <v>135.24709599999997</v>
          </cell>
          <cell r="H32">
            <v>124.69793900000002</v>
          </cell>
          <cell r="I32">
            <v>117.87863600000003</v>
          </cell>
          <cell r="J32">
            <v>110.30743000000002</v>
          </cell>
          <cell r="K32">
            <v>98.541378000000009</v>
          </cell>
          <cell r="L32">
            <v>91.821969999999951</v>
          </cell>
          <cell r="M32">
            <v>81.202278999999976</v>
          </cell>
        </row>
        <row r="33">
          <cell r="B33">
            <v>0.74824500000000005</v>
          </cell>
          <cell r="C33">
            <v>0.67583599999999988</v>
          </cell>
          <cell r="D33">
            <v>0.74824500000000005</v>
          </cell>
          <cell r="E33">
            <v>0.72411000000000003</v>
          </cell>
          <cell r="F33">
            <v>10.935496287246723</v>
          </cell>
          <cell r="G33">
            <v>10.722716328963054</v>
          </cell>
          <cell r="H33">
            <v>27.253822139451724</v>
          </cell>
          <cell r="I33">
            <v>24.940887383790223</v>
          </cell>
          <cell r="J33">
            <v>19.127889237187123</v>
          </cell>
          <cell r="K33">
            <v>12.932233009535159</v>
          </cell>
          <cell r="L33">
            <v>9.2476350059594772</v>
          </cell>
          <cell r="M33">
            <v>10.807398420738975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5">
          <cell r="B35">
            <v>300.39</v>
          </cell>
          <cell r="C35">
            <v>271.32</v>
          </cell>
          <cell r="D35">
            <v>300.39</v>
          </cell>
          <cell r="E35">
            <v>290.7</v>
          </cell>
          <cell r="F35">
            <v>300.39</v>
          </cell>
          <cell r="G35">
            <v>290.7</v>
          </cell>
          <cell r="H35">
            <v>300.39</v>
          </cell>
          <cell r="I35">
            <v>300.39</v>
          </cell>
          <cell r="J35">
            <v>290.7</v>
          </cell>
          <cell r="K35">
            <v>300.39</v>
          </cell>
          <cell r="L35">
            <v>290.7</v>
          </cell>
          <cell r="M35">
            <v>300.39</v>
          </cell>
        </row>
        <row r="36">
          <cell r="B36">
            <v>41.758145000000006</v>
          </cell>
          <cell r="C36">
            <v>37.296618000000002</v>
          </cell>
          <cell r="D36">
            <v>24.112867999999999</v>
          </cell>
          <cell r="E36">
            <v>6.9247840000000007</v>
          </cell>
          <cell r="F36">
            <v>2.4258120000000001</v>
          </cell>
          <cell r="G36">
            <v>13.87819</v>
          </cell>
          <cell r="H36">
            <v>41.218445999999993</v>
          </cell>
          <cell r="I36">
            <v>34.515218999999995</v>
          </cell>
          <cell r="J36">
            <v>30.349298999999998</v>
          </cell>
          <cell r="K36">
            <v>37.856645</v>
          </cell>
          <cell r="L36">
            <v>32.980368000000006</v>
          </cell>
          <cell r="M36">
            <v>40.612127999999998</v>
          </cell>
        </row>
        <row r="37">
          <cell r="B37">
            <v>124.63851600000001</v>
          </cell>
          <cell r="C37">
            <v>86.700303000000005</v>
          </cell>
          <cell r="D37">
            <v>62.33158499999999</v>
          </cell>
          <cell r="E37">
            <v>31.360480000000003</v>
          </cell>
          <cell r="F37">
            <v>32.203220999999999</v>
          </cell>
          <cell r="G37">
            <v>138.89341399999998</v>
          </cell>
          <cell r="H37">
            <v>275.60514300000006</v>
          </cell>
          <cell r="I37">
            <v>212.26052899999999</v>
          </cell>
          <cell r="J37">
            <v>190.314413</v>
          </cell>
          <cell r="K37">
            <v>191.78792199999998</v>
          </cell>
          <cell r="L37">
            <v>141.289525</v>
          </cell>
          <cell r="M37">
            <v>173.90327199999999</v>
          </cell>
        </row>
        <row r="38">
          <cell r="B38">
            <v>0.74399999999999999</v>
          </cell>
          <cell r="C38">
            <v>0.67200000000000004</v>
          </cell>
          <cell r="D38">
            <v>0.74399999999999999</v>
          </cell>
          <cell r="E38">
            <v>0.72</v>
          </cell>
          <cell r="F38">
            <v>0.74399999999999999</v>
          </cell>
          <cell r="G38">
            <v>0.72</v>
          </cell>
          <cell r="H38">
            <v>0.74399999999999999</v>
          </cell>
          <cell r="I38">
            <v>0.74399999999999999</v>
          </cell>
          <cell r="J38">
            <v>0.72</v>
          </cell>
          <cell r="K38">
            <v>0.74399999999999999</v>
          </cell>
          <cell r="L38">
            <v>0.72</v>
          </cell>
          <cell r="M38">
            <v>0.74399999999999999</v>
          </cell>
        </row>
        <row r="39">
          <cell r="B39">
            <v>654.27351899999996</v>
          </cell>
          <cell r="C39">
            <v>574.42381399999999</v>
          </cell>
          <cell r="D39">
            <v>568.90839000000005</v>
          </cell>
          <cell r="E39">
            <v>323.241737</v>
          </cell>
          <cell r="F39">
            <v>253.69777599999998</v>
          </cell>
          <cell r="G39">
            <v>630.47281100000009</v>
          </cell>
          <cell r="H39">
            <v>1093.2708069999999</v>
          </cell>
          <cell r="I39">
            <v>1025.0219349999998</v>
          </cell>
          <cell r="J39">
            <v>1093.343065</v>
          </cell>
          <cell r="K39">
            <v>1073.5723379999999</v>
          </cell>
          <cell r="L39">
            <v>997.99751800000001</v>
          </cell>
          <cell r="M39">
            <v>1097.6432380000001</v>
          </cell>
        </row>
        <row r="40">
          <cell r="B40">
            <v>31.248809000000001</v>
          </cell>
          <cell r="C40">
            <v>30.424378000000001</v>
          </cell>
          <cell r="D40">
            <v>42.449118999999996</v>
          </cell>
          <cell r="E40">
            <v>42.108023000000003</v>
          </cell>
          <cell r="F40">
            <v>125.85082766935484</v>
          </cell>
          <cell r="G40">
            <v>112.41940886290323</v>
          </cell>
          <cell r="H40">
            <v>136.2223244354839</v>
          </cell>
          <cell r="I40">
            <v>133.59909657526885</v>
          </cell>
          <cell r="J40">
            <v>76.657837026881722</v>
          </cell>
          <cell r="K40">
            <v>69.268893306451616</v>
          </cell>
          <cell r="L40">
            <v>64.825794801075276</v>
          </cell>
          <cell r="M40">
            <v>72.521855220430112</v>
          </cell>
        </row>
        <row r="41">
          <cell r="B41">
            <v>27.693698000000005</v>
          </cell>
          <cell r="C41">
            <v>16.903535999999999</v>
          </cell>
          <cell r="D41">
            <v>18.119368999999999</v>
          </cell>
          <cell r="E41">
            <v>14.632654</v>
          </cell>
          <cell r="F41">
            <v>15.949742999999998</v>
          </cell>
          <cell r="G41">
            <v>34.930014</v>
          </cell>
          <cell r="H41">
            <v>70.044139000000001</v>
          </cell>
          <cell r="I41">
            <v>57.282836000000003</v>
          </cell>
          <cell r="J41">
            <v>39.517584999999997</v>
          </cell>
          <cell r="K41">
            <v>35.449520999999997</v>
          </cell>
          <cell r="L41">
            <v>27.818448999999998</v>
          </cell>
          <cell r="M41">
            <v>43.192901999999997</v>
          </cell>
        </row>
        <row r="42">
          <cell r="B42">
            <v>5.1518490000000003</v>
          </cell>
          <cell r="C42">
            <v>4.6323299999999996</v>
          </cell>
          <cell r="D42">
            <v>5.0890589999999989</v>
          </cell>
          <cell r="E42">
            <v>4.908099</v>
          </cell>
          <cell r="F42">
            <v>5.1299910000000004</v>
          </cell>
          <cell r="G42">
            <v>5.7896040000000006</v>
          </cell>
          <cell r="H42">
            <v>7.8260730000000009</v>
          </cell>
          <cell r="I42">
            <v>7.2030029999999998</v>
          </cell>
          <cell r="J42">
            <v>5.6800199999999998</v>
          </cell>
          <cell r="K42">
            <v>10.615593000000001</v>
          </cell>
          <cell r="L42">
            <v>9.9586980000000001</v>
          </cell>
          <cell r="M42">
            <v>10.538823000000001</v>
          </cell>
        </row>
        <row r="43">
          <cell r="B43">
            <v>5754.6218169999975</v>
          </cell>
          <cell r="C43">
            <v>4716.3605469999993</v>
          </cell>
          <cell r="D43">
            <v>5637.0056769999919</v>
          </cell>
          <cell r="E43">
            <v>5536.5935300000028</v>
          </cell>
          <cell r="F43">
            <v>5744.3654572983824</v>
          </cell>
          <cell r="G43">
            <v>6541.0238849999987</v>
          </cell>
          <cell r="H43">
            <v>7760.61824091156</v>
          </cell>
          <cell r="I43">
            <v>7515.6674902610248</v>
          </cell>
          <cell r="J43">
            <v>6927.4097117389747</v>
          </cell>
          <cell r="K43">
            <v>6651.6886730000015</v>
          </cell>
          <cell r="L43">
            <v>6110.1249719999951</v>
          </cell>
          <cell r="M43">
            <v>6529.36765926102</v>
          </cell>
        </row>
      </sheetData>
      <sheetData sheetId="2">
        <row r="5">
          <cell r="C5">
            <v>322829.26552875002</v>
          </cell>
          <cell r="D5">
            <v>301143.27752875001</v>
          </cell>
          <cell r="E5">
            <v>322829.26552875002</v>
          </cell>
          <cell r="F5">
            <v>315600.60952875001</v>
          </cell>
          <cell r="G5">
            <v>322829.26552875002</v>
          </cell>
          <cell r="H5">
            <v>315600.60952875001</v>
          </cell>
          <cell r="I5">
            <v>322829.26552875002</v>
          </cell>
          <cell r="J5">
            <v>322829.26552875002</v>
          </cell>
          <cell r="K5">
            <v>315600.60952875001</v>
          </cell>
          <cell r="L5">
            <v>322829.26552875002</v>
          </cell>
          <cell r="M5">
            <v>315600.60952875001</v>
          </cell>
          <cell r="N5">
            <v>322829.26552875002</v>
          </cell>
        </row>
        <row r="6">
          <cell r="C6">
            <v>1295333.9929999998</v>
          </cell>
          <cell r="D6">
            <v>1307931.5549999999</v>
          </cell>
          <cell r="E6">
            <v>2142246.5460000001</v>
          </cell>
          <cell r="F6">
            <v>2961664.395</v>
          </cell>
          <cell r="G6">
            <v>3929172.9780000001</v>
          </cell>
          <cell r="H6">
            <v>4561833.6229999997</v>
          </cell>
          <cell r="I6">
            <v>4944483.8080000002</v>
          </cell>
          <cell r="J6">
            <v>4508203.5219999999</v>
          </cell>
          <cell r="K6">
            <v>3318480.861</v>
          </cell>
          <cell r="L6">
            <v>2205457.861</v>
          </cell>
          <cell r="M6">
            <v>1300537.777</v>
          </cell>
          <cell r="N6">
            <v>1244482.409</v>
          </cell>
        </row>
        <row r="7">
          <cell r="C7">
            <v>5652174.5939999996</v>
          </cell>
          <cell r="D7">
            <v>4492436.9969999995</v>
          </cell>
          <cell r="E7">
            <v>4309855.0209999997</v>
          </cell>
          <cell r="F7">
            <v>3663979.8589999997</v>
          </cell>
          <cell r="G7">
            <v>3487750.4639999997</v>
          </cell>
          <cell r="H7">
            <v>4145969.9780000001</v>
          </cell>
          <cell r="I7">
            <v>3045733.5240000002</v>
          </cell>
          <cell r="J7">
            <v>3929878.767</v>
          </cell>
          <cell r="K7">
            <v>3803019.568</v>
          </cell>
          <cell r="L7">
            <v>4623047.2970000003</v>
          </cell>
          <cell r="M7">
            <v>4930503.176</v>
          </cell>
          <cell r="N7">
            <v>5734379.3369999994</v>
          </cell>
        </row>
        <row r="8">
          <cell r="C8">
            <v>3454610.6660000002</v>
          </cell>
          <cell r="D8">
            <v>3935247.4380000001</v>
          </cell>
          <cell r="E8">
            <v>5433856.199</v>
          </cell>
          <cell r="F8">
            <v>6676555.1830000002</v>
          </cell>
          <cell r="G8">
            <v>8584830.8999999985</v>
          </cell>
          <cell r="H8">
            <v>9539083.1209999993</v>
          </cell>
          <cell r="I8">
            <v>11349941.432</v>
          </cell>
          <cell r="J8">
            <v>10037224.772</v>
          </cell>
          <cell r="K8">
            <v>7939007.3330000006</v>
          </cell>
          <cell r="L8">
            <v>6395128.3680000007</v>
          </cell>
          <cell r="M8">
            <v>4816188.1219999995</v>
          </cell>
          <cell r="N8">
            <v>3967117.2520000003</v>
          </cell>
        </row>
        <row r="9">
          <cell r="C9">
            <v>9286026.0171460826</v>
          </cell>
          <cell r="D9">
            <v>9876689.6569657661</v>
          </cell>
          <cell r="E9">
            <v>12152231.995434714</v>
          </cell>
          <cell r="F9">
            <v>15564643.622094635</v>
          </cell>
          <cell r="G9">
            <v>17182427.592953831</v>
          </cell>
          <cell r="H9">
            <v>24777665.497358616</v>
          </cell>
          <cell r="I9">
            <v>28841238.80621928</v>
          </cell>
          <cell r="J9">
            <v>28854487.44968383</v>
          </cell>
          <cell r="K9">
            <v>26360887.047696382</v>
          </cell>
          <cell r="L9">
            <v>20947271.246324763</v>
          </cell>
          <cell r="M9">
            <v>18214905.258776516</v>
          </cell>
          <cell r="N9">
            <v>16651979.243930727</v>
          </cell>
        </row>
        <row r="10">
          <cell r="C10">
            <v>11559717.444576148</v>
          </cell>
          <cell r="D10">
            <v>11423308.326214842</v>
          </cell>
          <cell r="E10">
            <v>15940905.834844379</v>
          </cell>
          <cell r="F10">
            <v>17774349.711012285</v>
          </cell>
          <cell r="G10">
            <v>27310960.76848121</v>
          </cell>
          <cell r="H10">
            <v>37576449.618156433</v>
          </cell>
          <cell r="I10">
            <v>38146067.153106615</v>
          </cell>
          <cell r="J10">
            <v>38663241.640266083</v>
          </cell>
          <cell r="K10">
            <v>34805954.782039151</v>
          </cell>
          <cell r="L10">
            <v>19737994.533208787</v>
          </cell>
          <cell r="M10">
            <v>17533405.325957797</v>
          </cell>
          <cell r="N10">
            <v>17009416.842195883</v>
          </cell>
        </row>
        <row r="11">
          <cell r="C11">
            <v>4758851.4749999996</v>
          </cell>
          <cell r="D11">
            <v>5247820.3059999999</v>
          </cell>
          <cell r="E11">
            <v>5177192.82</v>
          </cell>
          <cell r="F11">
            <v>6293498.3029999984</v>
          </cell>
          <cell r="G11">
            <v>7060135.7430000007</v>
          </cell>
          <cell r="H11">
            <v>9753908.1110000014</v>
          </cell>
          <cell r="I11">
            <v>21759437.376000002</v>
          </cell>
          <cell r="J11">
            <v>21491258.556999996</v>
          </cell>
          <cell r="K11">
            <v>19677000.004999999</v>
          </cell>
          <cell r="L11">
            <v>13864748.286</v>
          </cell>
          <cell r="M11">
            <v>11518107.673000002</v>
          </cell>
          <cell r="N11">
            <v>14828958.158999998</v>
          </cell>
        </row>
        <row r="12">
          <cell r="C12">
            <v>9528343.3090000004</v>
          </cell>
          <cell r="D12">
            <v>8976472.9739999995</v>
          </cell>
          <cell r="E12">
            <v>12583473.258000001</v>
          </cell>
          <cell r="F12">
            <v>14849984.116</v>
          </cell>
          <cell r="G12">
            <v>16080591.216000002</v>
          </cell>
          <cell r="H12">
            <v>21709337.814999998</v>
          </cell>
          <cell r="I12">
            <v>25036005.230999999</v>
          </cell>
          <cell r="J12">
            <v>24712932.493999995</v>
          </cell>
          <cell r="K12">
            <v>21885360.941999998</v>
          </cell>
          <cell r="L12">
            <v>15713534.640000001</v>
          </cell>
          <cell r="M12">
            <v>12778957.457999999</v>
          </cell>
          <cell r="N12">
            <v>11502466.929</v>
          </cell>
        </row>
        <row r="13">
          <cell r="C13">
            <v>5343351.1583680268</v>
          </cell>
          <cell r="D13">
            <v>5602179.8259101016</v>
          </cell>
          <cell r="E13">
            <v>8528498.3848285396</v>
          </cell>
          <cell r="F13">
            <v>10090065.304712866</v>
          </cell>
          <cell r="G13">
            <v>12105520.755192386</v>
          </cell>
          <cell r="H13">
            <v>14801747.876371481</v>
          </cell>
          <cell r="I13">
            <v>14275726.358581852</v>
          </cell>
          <cell r="J13">
            <v>13668153.889642682</v>
          </cell>
          <cell r="K13">
            <v>12775155.300256722</v>
          </cell>
          <cell r="L13">
            <v>9058900.1993423197</v>
          </cell>
          <cell r="M13">
            <v>8086888.6562981354</v>
          </cell>
          <cell r="N13">
            <v>7136529.4241585946</v>
          </cell>
        </row>
        <row r="14">
          <cell r="C14">
            <v>54455.691000000006</v>
          </cell>
          <cell r="D14">
            <v>49198.804999999993</v>
          </cell>
          <cell r="E14">
            <v>53586.64699999999</v>
          </cell>
          <cell r="F14">
            <v>52216.822</v>
          </cell>
          <cell r="G14">
            <v>1047057.5325065553</v>
          </cell>
          <cell r="H14">
            <v>1047518.7210738977</v>
          </cell>
          <cell r="I14">
            <v>2660477.175096543</v>
          </cell>
          <cell r="J14">
            <v>2434966.0364195467</v>
          </cell>
          <cell r="K14">
            <v>1867023.0796257448</v>
          </cell>
          <cell r="L14">
            <v>1242495.4359296781</v>
          </cell>
          <cell r="M14">
            <v>883612.52908104903</v>
          </cell>
          <cell r="N14">
            <v>1035122.2345220501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</row>
        <row r="16">
          <cell r="C16">
            <v>20783584.191132218</v>
          </cell>
          <cell r="D16">
            <v>18786188.024572175</v>
          </cell>
          <cell r="E16">
            <v>20608626.904085737</v>
          </cell>
          <cell r="F16">
            <v>19335378.857690122</v>
          </cell>
          <cell r="G16">
            <v>19000346.709788281</v>
          </cell>
          <cell r="H16">
            <v>18576296.592533305</v>
          </cell>
          <cell r="I16">
            <v>22035901.443880226</v>
          </cell>
          <cell r="J16">
            <v>22130179.974619962</v>
          </cell>
          <cell r="K16">
            <v>20864287.986142553</v>
          </cell>
          <cell r="L16">
            <v>22004323.79778678</v>
          </cell>
          <cell r="M16">
            <v>20975533.809400473</v>
          </cell>
          <cell r="N16">
            <v>22363477.857581899</v>
          </cell>
        </row>
        <row r="17">
          <cell r="C17">
            <v>6774805.0959999999</v>
          </cell>
          <cell r="D17">
            <v>6187237.5787000004</v>
          </cell>
          <cell r="E17">
            <v>6892213.8727000002</v>
          </cell>
          <cell r="F17">
            <v>7184129.2780999998</v>
          </cell>
          <cell r="G17">
            <v>7752733.6047</v>
          </cell>
          <cell r="H17">
            <v>7419913.8201000001</v>
          </cell>
          <cell r="I17">
            <v>6192835.5698999995</v>
          </cell>
          <cell r="J17">
            <v>6107704.3744999999</v>
          </cell>
          <cell r="K17">
            <v>6228566.7253999999</v>
          </cell>
          <cell r="L17">
            <v>6269458.7682999996</v>
          </cell>
          <cell r="M17">
            <v>6105313.7322000004</v>
          </cell>
          <cell r="N17">
            <v>6069755.9921000004</v>
          </cell>
        </row>
        <row r="18">
          <cell r="C18">
            <v>8822190.3339999989</v>
          </cell>
          <cell r="D18">
            <v>8647580.367999997</v>
          </cell>
          <cell r="E18">
            <v>8139545.2229999993</v>
          </cell>
          <cell r="F18">
            <v>7507260.9759999979</v>
          </cell>
          <cell r="G18">
            <v>3666861.1953333332</v>
          </cell>
          <cell r="H18">
            <v>4147270.4033333333</v>
          </cell>
          <cell r="I18">
            <v>5294899.5913333334</v>
          </cell>
          <cell r="J18">
            <v>4995907.5103333332</v>
          </cell>
          <cell r="K18">
            <v>4793636.5753333326</v>
          </cell>
          <cell r="L18">
            <v>5073649.3433333337</v>
          </cell>
          <cell r="M18">
            <v>4946987.1773333326</v>
          </cell>
          <cell r="N18">
            <v>5349597.7523333337</v>
          </cell>
        </row>
        <row r="19">
          <cell r="C19">
            <v>11915405.035</v>
          </cell>
          <cell r="D19">
            <v>7743320.8689999999</v>
          </cell>
          <cell r="E19">
            <v>5919079.5539999995</v>
          </cell>
          <cell r="F19">
            <v>4808581.3719999995</v>
          </cell>
          <cell r="G19">
            <v>4879192.9930000007</v>
          </cell>
          <cell r="H19">
            <v>12825098.411</v>
          </cell>
          <cell r="I19">
            <v>23982387.974000003</v>
          </cell>
          <cell r="J19">
            <v>22220389.686000001</v>
          </cell>
          <cell r="K19">
            <v>17424814.252999999</v>
          </cell>
          <cell r="L19">
            <v>15612802.710999999</v>
          </cell>
          <cell r="M19">
            <v>13949167.500999998</v>
          </cell>
          <cell r="N19">
            <v>15570124.006999999</v>
          </cell>
        </row>
        <row r="20">
          <cell r="C20">
            <v>26029.562000000002</v>
          </cell>
          <cell r="D20">
            <v>23556.882000000001</v>
          </cell>
          <cell r="E20">
            <v>25990.855</v>
          </cell>
          <cell r="F20">
            <v>24768.41</v>
          </cell>
          <cell r="G20">
            <v>25889.717000000001</v>
          </cell>
          <cell r="H20">
            <v>25407.451000000001</v>
          </cell>
          <cell r="I20">
            <v>26746.501</v>
          </cell>
          <cell r="J20">
            <v>26854.093000000001</v>
          </cell>
          <cell r="K20">
            <v>25972.561000000002</v>
          </cell>
          <cell r="L20">
            <v>27035.577000000001</v>
          </cell>
          <cell r="M20">
            <v>27117.128000000001</v>
          </cell>
          <cell r="N20">
            <v>29492.362000000001</v>
          </cell>
        </row>
        <row r="21">
          <cell r="C21">
            <v>42680</v>
          </cell>
          <cell r="D21">
            <v>42680</v>
          </cell>
          <cell r="E21">
            <v>42680</v>
          </cell>
          <cell r="F21">
            <v>42680</v>
          </cell>
          <cell r="G21">
            <v>42680</v>
          </cell>
          <cell r="H21">
            <v>42680</v>
          </cell>
          <cell r="I21">
            <v>42680</v>
          </cell>
          <cell r="J21">
            <v>42680</v>
          </cell>
          <cell r="K21">
            <v>42680</v>
          </cell>
          <cell r="L21">
            <v>42680</v>
          </cell>
          <cell r="M21">
            <v>42680</v>
          </cell>
          <cell r="N21">
            <v>42680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2705369.625</v>
          </cell>
          <cell r="H22">
            <v>2705369.625</v>
          </cell>
          <cell r="I22">
            <v>2705369.625</v>
          </cell>
          <cell r="J22">
            <v>2705369.625</v>
          </cell>
          <cell r="K22">
            <v>2705369.625</v>
          </cell>
          <cell r="L22">
            <v>2705369.625</v>
          </cell>
          <cell r="M22">
            <v>0</v>
          </cell>
          <cell r="N22">
            <v>0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</row>
        <row r="24">
          <cell r="C24">
            <v>44205583.977131203</v>
          </cell>
          <cell r="D24">
            <v>32443866.634216003</v>
          </cell>
          <cell r="E24">
            <v>29583910.530458398</v>
          </cell>
          <cell r="F24">
            <v>21969514.490537602</v>
          </cell>
          <cell r="G24">
            <v>20056183.852564268</v>
          </cell>
          <cell r="H24">
            <v>46884382.165249281</v>
          </cell>
          <cell r="I24">
            <v>96079752.896098018</v>
          </cell>
          <cell r="J24">
            <v>114378236.44665137</v>
          </cell>
          <cell r="K24">
            <v>102679678.25695787</v>
          </cell>
          <cell r="L24">
            <v>90726820.285344779</v>
          </cell>
          <cell r="M24">
            <v>89734802.744442239</v>
          </cell>
          <cell r="N24">
            <v>95552552.355090648</v>
          </cell>
        </row>
        <row r="25">
          <cell r="C25">
            <v>1258176.3693798692</v>
          </cell>
          <cell r="D25">
            <v>1217730.1931767545</v>
          </cell>
          <cell r="E25">
            <v>1600903.0161352826</v>
          </cell>
          <cell r="F25">
            <v>1495335.1064421663</v>
          </cell>
          <cell r="G25">
            <v>3726725.0173598919</v>
          </cell>
          <cell r="H25">
            <v>3963294.9527780809</v>
          </cell>
          <cell r="I25">
            <v>8558413.0466851816</v>
          </cell>
          <cell r="J25">
            <v>7847045.2768830359</v>
          </cell>
          <cell r="K25">
            <v>4360016.9769935738</v>
          </cell>
          <cell r="L25">
            <v>2874615.8768348163</v>
          </cell>
          <cell r="M25">
            <v>2594776.8910052371</v>
          </cell>
          <cell r="N25">
            <v>3034391.9738578033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C27">
            <v>6422017.8109999998</v>
          </cell>
          <cell r="D27">
            <v>3970252.3839999996</v>
          </cell>
          <cell r="E27">
            <v>3403693.9239999996</v>
          </cell>
          <cell r="F27">
            <v>3237893.9600000004</v>
          </cell>
          <cell r="G27">
            <v>3299751.7310000006</v>
          </cell>
          <cell r="H27">
            <v>6761784.9840000002</v>
          </cell>
          <cell r="I27">
            <v>12198859.247</v>
          </cell>
          <cell r="J27">
            <v>12152828.15</v>
          </cell>
          <cell r="K27">
            <v>8763744.7379999999</v>
          </cell>
          <cell r="L27">
            <v>7392016.2249999996</v>
          </cell>
          <cell r="M27">
            <v>7096334.8739999998</v>
          </cell>
          <cell r="N27">
            <v>8029007.6640000008</v>
          </cell>
        </row>
        <row r="28">
          <cell r="C28">
            <v>1394770.9779999999</v>
          </cell>
          <cell r="D28">
            <v>919734.70500000007</v>
          </cell>
          <cell r="E28">
            <v>783196.04099999997</v>
          </cell>
          <cell r="F28">
            <v>775183.11800000013</v>
          </cell>
          <cell r="G28">
            <v>785825.78200000012</v>
          </cell>
          <cell r="H28">
            <v>1440757.9959999998</v>
          </cell>
          <cell r="I28">
            <v>2471892.4760000003</v>
          </cell>
          <cell r="J28">
            <v>2588030.0860000001</v>
          </cell>
          <cell r="K28">
            <v>1891147.7319999998</v>
          </cell>
          <cell r="L28">
            <v>1756065.5329999998</v>
          </cell>
          <cell r="M28">
            <v>1734807.0060000001</v>
          </cell>
          <cell r="N28">
            <v>1777606.2319999998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1024268.1811270938</v>
          </cell>
          <cell r="I29">
            <v>17305664.3190782</v>
          </cell>
          <cell r="J29">
            <v>12760274.165641021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</row>
        <row r="30">
          <cell r="C30">
            <v>30539104.217999998</v>
          </cell>
          <cell r="D30">
            <v>36175440.655000001</v>
          </cell>
          <cell r="E30">
            <v>27107853.846000001</v>
          </cell>
          <cell r="F30">
            <v>20324860.454999998</v>
          </cell>
          <cell r="G30">
            <v>27166336.028999999</v>
          </cell>
          <cell r="H30">
            <v>25939433.695999999</v>
          </cell>
          <cell r="I30">
            <v>25280980.958999999</v>
          </cell>
          <cell r="J30">
            <v>27713697.026000001</v>
          </cell>
          <cell r="K30">
            <v>24934560.039000001</v>
          </cell>
          <cell r="L30">
            <v>21423636.274</v>
          </cell>
          <cell r="M30">
            <v>21578862.408</v>
          </cell>
          <cell r="N30">
            <v>24762522.120000001</v>
          </cell>
        </row>
        <row r="31">
          <cell r="C31">
            <v>-6543800.6380000003</v>
          </cell>
          <cell r="D31">
            <v>-4603173.4890000001</v>
          </cell>
          <cell r="E31">
            <v>-7980655.284</v>
          </cell>
          <cell r="F31">
            <v>-4825281.7860000003</v>
          </cell>
          <cell r="G31">
            <v>-2951859.3059999999</v>
          </cell>
          <cell r="H31">
            <v>-12129009.361</v>
          </cell>
          <cell r="I31">
            <v>-21213409.884</v>
          </cell>
          <cell r="J31">
            <v>-15632888.817</v>
          </cell>
          <cell r="K31">
            <v>-20657300.831999999</v>
          </cell>
          <cell r="L31">
            <v>-22662234.147</v>
          </cell>
          <cell r="M31">
            <v>-22033557.048</v>
          </cell>
          <cell r="N31">
            <v>-23353891.298999999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</row>
        <row r="33">
          <cell r="C33">
            <v>305541.58199999999</v>
          </cell>
          <cell r="D33">
            <v>596557.01399999997</v>
          </cell>
          <cell r="E33">
            <v>514122.79799999995</v>
          </cell>
          <cell r="F33">
            <v>51394.256999999998</v>
          </cell>
          <cell r="G33">
            <v>88509.546999999991</v>
          </cell>
          <cell r="H33">
            <v>86375.725999999995</v>
          </cell>
          <cell r="I33">
            <v>282632.875</v>
          </cell>
          <cell r="J33">
            <v>252336.83500000002</v>
          </cell>
          <cell r="K33">
            <v>441965.25699999998</v>
          </cell>
          <cell r="L33">
            <v>380085.70900000003</v>
          </cell>
          <cell r="M33">
            <v>322926.61499999999</v>
          </cell>
          <cell r="N33">
            <v>261148.27400000003</v>
          </cell>
        </row>
        <row r="34">
          <cell r="C34">
            <v>3596339.0133333355</v>
          </cell>
          <cell r="D34">
            <v>5416696.7766666673</v>
          </cell>
          <cell r="E34">
            <v>5830089.1699999915</v>
          </cell>
          <cell r="F34">
            <v>8037371.8099999987</v>
          </cell>
          <cell r="G34">
            <v>7791691.2465833332</v>
          </cell>
          <cell r="H34">
            <v>5396567.2361250017</v>
          </cell>
          <cell r="I34">
            <v>3104071.425833331</v>
          </cell>
          <cell r="J34">
            <v>3678351.0970833376</v>
          </cell>
          <cell r="K34">
            <v>4598060.5243333345</v>
          </cell>
          <cell r="L34">
            <v>4754970.2029999997</v>
          </cell>
          <cell r="M34">
            <v>7224728.6881666668</v>
          </cell>
          <cell r="N34">
            <v>6428405.9387499988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STDDATA"/>
      <sheetName val="STD2DATA"/>
      <sheetName val="CAPDATA"/>
      <sheetName val="FINDATA"/>
      <sheetName val="BUDATA"/>
      <sheetName val="ERSDATA"/>
      <sheetName val="SAMDATA_Rate_4_7"/>
    </sheetNames>
    <definedNames>
      <definedName name="FYear01" refersTo="='FINDATA'!$D$10:$D$904"/>
      <definedName name="FYear02" refersTo="='FINDATA'!$E$10:$E$904"/>
      <definedName name="FYear03" refersTo="='FINDATA'!$F$10:$F$904"/>
      <definedName name="FYear04" refersTo="='FINDATA'!$G$10:$G$904"/>
      <definedName name="FYear05" refersTo="='FINDATA'!$H$10:$H$904"/>
      <definedName name="FYear06" refersTo="='FINDATA'!$I$10:$I$904"/>
      <definedName name="FYear07" refersTo="='FINDATA'!$J$10:$J$904"/>
      <definedName name="FYear08" refersTo="='FINDATA'!$K$10:$K$904"/>
    </definedNames>
    <sheetDataSet>
      <sheetData sheetId="0" refreshError="1">
        <row r="10">
          <cell r="K10" t="str">
            <v>Load_CORRbu</v>
          </cell>
        </row>
        <row r="11">
          <cell r="K11" t="str">
            <v>Load_DCEX</v>
          </cell>
        </row>
        <row r="12">
          <cell r="K12" t="str">
            <v>Load_DVES</v>
          </cell>
        </row>
        <row r="13">
          <cell r="K13" t="str">
            <v>Load_ECON</v>
          </cell>
        </row>
        <row r="14">
          <cell r="K14" t="str">
            <v>Load_ECONbase</v>
          </cell>
        </row>
        <row r="15">
          <cell r="K15" t="str">
            <v>Load_ECUS</v>
          </cell>
        </row>
        <row r="16">
          <cell r="K16" t="str">
            <v>Load_EDEMadj</v>
          </cell>
        </row>
        <row r="17">
          <cell r="K17" t="str">
            <v>Load_EEE</v>
          </cell>
        </row>
        <row r="18">
          <cell r="K18" t="str">
            <v>Load_EEEg</v>
          </cell>
        </row>
        <row r="19">
          <cell r="K19" t="str">
            <v>Load_EGEN</v>
          </cell>
        </row>
        <row r="20">
          <cell r="K20" t="str">
            <v>Load_EGENg</v>
          </cell>
        </row>
        <row r="21">
          <cell r="K21" t="str">
            <v>Load_ERAT</v>
          </cell>
        </row>
        <row r="22">
          <cell r="K22" t="str">
            <v>Load_EREV</v>
          </cell>
        </row>
        <row r="23">
          <cell r="K23" t="str">
            <v>Load_EREVda</v>
          </cell>
        </row>
        <row r="24">
          <cell r="K24" t="str">
            <v>Load_ERLR</v>
          </cell>
        </row>
        <row r="25">
          <cell r="K25" t="str">
            <v>Load_FDIS</v>
          </cell>
        </row>
        <row r="26">
          <cell r="K26" t="str">
            <v>Load_FINV</v>
          </cell>
        </row>
        <row r="27">
          <cell r="K27" t="str">
            <v>Load_FNSG</v>
          </cell>
        </row>
        <row r="28">
          <cell r="K28" t="str">
            <v>Load_FPRC</v>
          </cell>
        </row>
        <row r="29">
          <cell r="K29" t="str">
            <v>Load_GCUS</v>
          </cell>
        </row>
        <row r="30">
          <cell r="K30" t="str">
            <v>Load_GDEMadj</v>
          </cell>
        </row>
        <row r="31">
          <cell r="K31" t="str">
            <v>Load_GINV</v>
          </cell>
        </row>
        <row r="32">
          <cell r="K32" t="str">
            <v>Load_GPUR</v>
          </cell>
        </row>
        <row r="33">
          <cell r="K33" t="str">
            <v>Load_GRATbase</v>
          </cell>
        </row>
        <row r="34">
          <cell r="K34" t="str">
            <v>Load_GREV</v>
          </cell>
        </row>
        <row r="35">
          <cell r="K35" t="str">
            <v>Load_GREVcalc</v>
          </cell>
        </row>
        <row r="36">
          <cell r="K36" t="str">
            <v>Load_GREVseg</v>
          </cell>
        </row>
        <row r="37">
          <cell r="K37" t="str">
            <v>Load_GRLR</v>
          </cell>
        </row>
        <row r="38">
          <cell r="K38" t="str">
            <v>Load_GSAL</v>
          </cell>
        </row>
        <row r="39">
          <cell r="K39" t="str">
            <v>Load_INBU</v>
          </cell>
        </row>
        <row r="40">
          <cell r="K40" t="str">
            <v>Load_INBUbu</v>
          </cell>
        </row>
        <row r="41">
          <cell r="K41" t="str">
            <v>Load_INBUstd</v>
          </cell>
        </row>
        <row r="42">
          <cell r="K42" t="str">
            <v>Load_INFN</v>
          </cell>
        </row>
        <row r="43">
          <cell r="K43" t="str">
            <v>Load_MKPC</v>
          </cell>
        </row>
        <row r="44">
          <cell r="K44" t="str">
            <v>Load_MKTC</v>
          </cell>
        </row>
        <row r="45">
          <cell r="K45" t="str">
            <v>Load_MO</v>
          </cell>
        </row>
        <row r="46">
          <cell r="K46" t="str">
            <v>Load_OUTBU1</v>
          </cell>
        </row>
        <row r="47">
          <cell r="K47" t="str">
            <v>Load_OUTBU2</v>
          </cell>
        </row>
        <row r="48">
          <cell r="K48" t="str">
            <v>Load_OUTBUbal</v>
          </cell>
        </row>
        <row r="49">
          <cell r="K49" t="str">
            <v>Load_OUTBUfn</v>
          </cell>
        </row>
        <row r="50">
          <cell r="K50" t="str">
            <v>Load_OUTFNn</v>
          </cell>
        </row>
        <row r="51">
          <cell r="K51" t="str">
            <v>Load_OUTFNu</v>
          </cell>
        </row>
        <row r="52">
          <cell r="K52" t="str">
            <v>Load_QUAN</v>
          </cell>
        </row>
        <row r="53">
          <cell r="K53" t="str">
            <v>Load_RABA</v>
          </cell>
        </row>
        <row r="54">
          <cell r="K54" t="str">
            <v>Load_RABAbu</v>
          </cell>
        </row>
        <row r="55">
          <cell r="K55" t="str">
            <v>Load_RABArb</v>
          </cell>
        </row>
        <row r="56">
          <cell r="K56" t="str">
            <v>Load_RADJ</v>
          </cell>
        </row>
        <row r="57">
          <cell r="K57" t="str">
            <v>Load_REIM</v>
          </cell>
        </row>
        <row r="58">
          <cell r="K58" t="str">
            <v>Load_TRCS</v>
          </cell>
        </row>
        <row r="59">
          <cell r="K59" t="str">
            <v>Load_TREV</v>
          </cell>
        </row>
        <row r="60">
          <cell r="K60" t="str">
            <v>Load_TREVbu</v>
          </cell>
        </row>
        <row r="61">
          <cell r="K61" t="str">
            <v>Load_TRFC</v>
          </cell>
        </row>
        <row r="62">
          <cell r="K62" t="str">
            <v>Load_TROP</v>
          </cell>
        </row>
        <row r="63">
          <cell r="K63" t="str">
            <v>Load_User</v>
          </cell>
        </row>
        <row r="64">
          <cell r="K64" t="str">
            <v>Load_XCORP</v>
          </cell>
        </row>
        <row r="65">
          <cell r="K65" t="str">
            <v>Load_XElim</v>
          </cell>
        </row>
      </sheetData>
      <sheetData sheetId="1" refreshError="1">
        <row r="10">
          <cell r="D10" t="str">
            <v>Y2005</v>
          </cell>
          <cell r="E10" t="str">
            <v>Y2006</v>
          </cell>
          <cell r="F10" t="str">
            <v>Y2007</v>
          </cell>
          <cell r="G10" t="str">
            <v>Y2008</v>
          </cell>
          <cell r="H10" t="str">
            <v>Y2009</v>
          </cell>
          <cell r="I10" t="str">
            <v>Y2010</v>
          </cell>
          <cell r="J10" t="str">
            <v>Y2011</v>
          </cell>
          <cell r="K10" t="str">
            <v>Y2012</v>
          </cell>
        </row>
        <row r="11">
          <cell r="D11">
            <v>1.9430000000000001</v>
          </cell>
          <cell r="E11">
            <v>1.9809000000000001</v>
          </cell>
          <cell r="F11">
            <v>2.0171999999999999</v>
          </cell>
          <cell r="G11">
            <v>2.0590999999999999</v>
          </cell>
          <cell r="H11">
            <v>2.1044999999999998</v>
          </cell>
          <cell r="I11">
            <v>2.1539999999999999</v>
          </cell>
          <cell r="J11">
            <v>2.2107999999999999</v>
          </cell>
          <cell r="K11">
            <v>2.2717999999999998</v>
          </cell>
        </row>
        <row r="12">
          <cell r="D12">
            <v>2.86E-2</v>
          </cell>
          <cell r="E12">
            <v>1.95E-2</v>
          </cell>
          <cell r="F12">
            <v>1.83E-2</v>
          </cell>
          <cell r="G12">
            <v>2.0799999999999999E-2</v>
          </cell>
          <cell r="H12">
            <v>2.1999999999999999E-2</v>
          </cell>
          <cell r="I12">
            <v>2.35E-2</v>
          </cell>
          <cell r="J12">
            <v>2.64E-2</v>
          </cell>
          <cell r="K12">
            <v>2.76E-2</v>
          </cell>
        </row>
        <row r="13">
          <cell r="D13">
            <v>1.1088</v>
          </cell>
          <cell r="E13">
            <v>1.1306</v>
          </cell>
          <cell r="F13">
            <v>1.1524000000000001</v>
          </cell>
          <cell r="G13">
            <v>1.1781999999999999</v>
          </cell>
          <cell r="H13">
            <v>1.2042999999999999</v>
          </cell>
          <cell r="I13">
            <v>1.2311000000000001</v>
          </cell>
          <cell r="J13">
            <v>1.2605</v>
          </cell>
          <cell r="K13">
            <v>1.2923</v>
          </cell>
        </row>
        <row r="14">
          <cell r="D14">
            <v>2.3800000000000002E-2</v>
          </cell>
          <cell r="E14">
            <v>1.9699999999999999E-2</v>
          </cell>
          <cell r="F14">
            <v>1.9300000000000001E-2</v>
          </cell>
          <cell r="G14">
            <v>2.24E-2</v>
          </cell>
          <cell r="H14">
            <v>2.2200000000000001E-2</v>
          </cell>
          <cell r="I14">
            <v>2.23E-2</v>
          </cell>
          <cell r="J14">
            <v>2.3900000000000001E-2</v>
          </cell>
          <cell r="K14">
            <v>2.52E-2</v>
          </cell>
        </row>
        <row r="15">
          <cell r="D15">
            <v>1.0286</v>
          </cell>
          <cell r="E15">
            <v>1.0487</v>
          </cell>
          <cell r="F15">
            <v>1.0679000000000001</v>
          </cell>
          <cell r="G15">
            <v>1.0901000000000001</v>
          </cell>
          <cell r="H15">
            <v>1.1141000000000001</v>
          </cell>
          <cell r="I15">
            <v>1.1403000000000001</v>
          </cell>
          <cell r="J15">
            <v>1.1704000000000001</v>
          </cell>
          <cell r="K15">
            <v>1.2027000000000001</v>
          </cell>
        </row>
        <row r="16">
          <cell r="D16">
            <v>1.5412999999999999</v>
          </cell>
          <cell r="E16">
            <v>1.5508999999999999</v>
          </cell>
          <cell r="F16">
            <v>1.5414000000000001</v>
          </cell>
          <cell r="G16">
            <v>1.5353000000000001</v>
          </cell>
          <cell r="H16">
            <v>1.5329999999999999</v>
          </cell>
          <cell r="I16">
            <v>1.5427999999999999</v>
          </cell>
          <cell r="J16">
            <v>1.5637000000000001</v>
          </cell>
          <cell r="K16">
            <v>1.5874999999999999</v>
          </cell>
        </row>
        <row r="17">
          <cell r="D17">
            <v>5.0700000000000002E-2</v>
          </cell>
          <cell r="E17">
            <v>6.1999999999999998E-3</v>
          </cell>
          <cell r="F17">
            <v>-6.1000000000000004E-3</v>
          </cell>
          <cell r="G17">
            <v>-4.0000000000000001E-3</v>
          </cell>
          <cell r="H17">
            <v>-1.5E-3</v>
          </cell>
          <cell r="I17">
            <v>6.4000000000000003E-3</v>
          </cell>
          <cell r="J17">
            <v>1.35E-2</v>
          </cell>
          <cell r="K17">
            <v>1.52E-2</v>
          </cell>
        </row>
        <row r="18">
          <cell r="D18">
            <v>1.1944999999999999</v>
          </cell>
          <cell r="E18">
            <v>1.2230000000000001</v>
          </cell>
          <cell r="F18">
            <v>1.2672000000000001</v>
          </cell>
          <cell r="G18">
            <v>1.32</v>
          </cell>
          <cell r="H18">
            <v>1.3612</v>
          </cell>
          <cell r="I18">
            <v>1.4077</v>
          </cell>
          <cell r="J18">
            <v>1.4592000000000001</v>
          </cell>
          <cell r="K18">
            <v>1.51</v>
          </cell>
        </row>
        <row r="19">
          <cell r="D19">
            <v>3.39E-2</v>
          </cell>
          <cell r="E19">
            <v>2.3900000000000001E-2</v>
          </cell>
          <cell r="F19">
            <v>3.61E-2</v>
          </cell>
          <cell r="G19">
            <v>4.1700000000000001E-2</v>
          </cell>
          <cell r="H19">
            <v>3.1199999999999999E-2</v>
          </cell>
          <cell r="I19">
            <v>3.4200000000000001E-2</v>
          </cell>
          <cell r="J19">
            <v>3.6600000000000001E-2</v>
          </cell>
          <cell r="K19">
            <v>3.4799999999999998E-2</v>
          </cell>
        </row>
        <row r="20">
          <cell r="D20">
            <v>11226</v>
          </cell>
          <cell r="E20">
            <v>11565</v>
          </cell>
          <cell r="F20">
            <v>11923</v>
          </cell>
          <cell r="G20">
            <v>12319</v>
          </cell>
          <cell r="H20">
            <v>12685</v>
          </cell>
          <cell r="I20">
            <v>13053</v>
          </cell>
          <cell r="J20">
            <v>13427</v>
          </cell>
          <cell r="K20">
            <v>13806</v>
          </cell>
        </row>
        <row r="21">
          <cell r="D21">
            <v>3.5400000000000001E-2</v>
          </cell>
          <cell r="E21">
            <v>3.0200000000000001E-2</v>
          </cell>
          <cell r="F21">
            <v>3.1E-2</v>
          </cell>
          <cell r="G21">
            <v>3.32E-2</v>
          </cell>
          <cell r="H21">
            <v>2.9700000000000001E-2</v>
          </cell>
          <cell r="I21">
            <v>2.9000000000000001E-2</v>
          </cell>
          <cell r="J21">
            <v>2.87E-2</v>
          </cell>
          <cell r="K21">
            <v>2.8199999999999999E-2</v>
          </cell>
        </row>
        <row r="22">
          <cell r="D22">
            <v>45.18</v>
          </cell>
          <cell r="E22">
            <v>43.88</v>
          </cell>
          <cell r="F22">
            <v>42.16</v>
          </cell>
          <cell r="G22">
            <v>40.92</v>
          </cell>
          <cell r="H22">
            <v>39.71</v>
          </cell>
          <cell r="I22">
            <v>38.46</v>
          </cell>
          <cell r="J22">
            <v>39.65</v>
          </cell>
          <cell r="K22">
            <v>40.090000000000003</v>
          </cell>
        </row>
        <row r="23">
          <cell r="D23">
            <v>43.921999999999997</v>
          </cell>
          <cell r="E23">
            <v>41.842100000000002</v>
          </cell>
          <cell r="F23">
            <v>39.478499999999997</v>
          </cell>
          <cell r="G23">
            <v>37.537700000000001</v>
          </cell>
          <cell r="H23">
            <v>35.641800000000003</v>
          </cell>
          <cell r="I23">
            <v>33.726599999999998</v>
          </cell>
          <cell r="J23">
            <v>33.876800000000003</v>
          </cell>
          <cell r="K23">
            <v>33.332999999999998</v>
          </cell>
        </row>
        <row r="24">
          <cell r="D24">
            <v>0.19</v>
          </cell>
          <cell r="E24">
            <v>-4.7399999999999998E-2</v>
          </cell>
          <cell r="F24">
            <v>-5.6500000000000002E-2</v>
          </cell>
          <cell r="G24">
            <v>-4.9200000000000001E-2</v>
          </cell>
          <cell r="H24">
            <v>-5.0500000000000003E-2</v>
          </cell>
          <cell r="I24">
            <v>-5.3699999999999998E-2</v>
          </cell>
          <cell r="J24">
            <v>4.4999999999999997E-3</v>
          </cell>
          <cell r="K24">
            <v>-1.61E-2</v>
          </cell>
        </row>
        <row r="25">
          <cell r="D25">
            <v>2.2183000000000002</v>
          </cell>
          <cell r="E25">
            <v>2.0463</v>
          </cell>
          <cell r="F25">
            <v>2.0463</v>
          </cell>
          <cell r="G25">
            <v>2.0463</v>
          </cell>
          <cell r="H25">
            <v>2.0463</v>
          </cell>
          <cell r="I25">
            <v>2.0463</v>
          </cell>
          <cell r="J25">
            <v>2.0463</v>
          </cell>
          <cell r="K25">
            <v>2.0463</v>
          </cell>
        </row>
        <row r="26">
          <cell r="D26">
            <v>-0.64580000000000004</v>
          </cell>
          <cell r="E26">
            <v>9.5699999999999993E-2</v>
          </cell>
          <cell r="F26">
            <v>0.21379999999999999</v>
          </cell>
          <cell r="G26">
            <v>-3.0800000000000001E-2</v>
          </cell>
          <cell r="H26">
            <v>-0.15859999999999999</v>
          </cell>
          <cell r="I26">
            <v>-0.30580000000000002</v>
          </cell>
          <cell r="J26">
            <v>-0.59060000000000001</v>
          </cell>
          <cell r="K26">
            <v>-0.71289999999999998</v>
          </cell>
        </row>
        <row r="27">
          <cell r="D27">
            <v>5.84</v>
          </cell>
          <cell r="E27">
            <v>6.44</v>
          </cell>
          <cell r="F27">
            <v>6.66</v>
          </cell>
          <cell r="G27">
            <v>7.05</v>
          </cell>
          <cell r="H27">
            <v>7.54</v>
          </cell>
          <cell r="I27">
            <v>7.76</v>
          </cell>
          <cell r="J27">
            <v>7.76</v>
          </cell>
          <cell r="K27">
            <v>7.76</v>
          </cell>
        </row>
        <row r="28">
          <cell r="D28">
            <v>1.0286</v>
          </cell>
          <cell r="E28">
            <v>1.0487</v>
          </cell>
          <cell r="F28">
            <v>1.0679000000000001</v>
          </cell>
          <cell r="G28">
            <v>1.0901000000000001</v>
          </cell>
          <cell r="H28">
            <v>1.1141000000000001</v>
          </cell>
          <cell r="I28">
            <v>1.1403000000000001</v>
          </cell>
          <cell r="J28">
            <v>1.1704000000000001</v>
          </cell>
          <cell r="K28">
            <v>1.2027000000000001</v>
          </cell>
        </row>
        <row r="29">
          <cell r="D29">
            <v>2.86E-2</v>
          </cell>
          <cell r="E29">
            <v>1.95E-2</v>
          </cell>
          <cell r="F29">
            <v>1.83E-2</v>
          </cell>
          <cell r="G29">
            <v>2.0799999999999999E-2</v>
          </cell>
          <cell r="H29">
            <v>2.1999999999999999E-2</v>
          </cell>
          <cell r="I29">
            <v>2.35E-2</v>
          </cell>
          <cell r="J29">
            <v>2.64E-2</v>
          </cell>
          <cell r="K29">
            <v>2.76E-2</v>
          </cell>
        </row>
        <row r="30">
          <cell r="D30">
            <v>296.8</v>
          </cell>
          <cell r="E30">
            <v>299.5</v>
          </cell>
          <cell r="F30">
            <v>302.10000000000002</v>
          </cell>
          <cell r="G30">
            <v>304.8</v>
          </cell>
          <cell r="H30">
            <v>307.5</v>
          </cell>
          <cell r="I30">
            <v>310.10000000000002</v>
          </cell>
          <cell r="J30">
            <v>312.8</v>
          </cell>
          <cell r="K30">
            <v>315.5</v>
          </cell>
        </row>
        <row r="31">
          <cell r="D31">
            <v>9.1999999999999998E-3</v>
          </cell>
          <cell r="E31">
            <v>9.1000000000000004E-3</v>
          </cell>
          <cell r="F31">
            <v>8.6999999999999994E-3</v>
          </cell>
          <cell r="G31">
            <v>8.8999999999999999E-3</v>
          </cell>
          <cell r="H31">
            <v>8.8999999999999999E-3</v>
          </cell>
          <cell r="I31">
            <v>8.5000000000000006E-3</v>
          </cell>
          <cell r="J31">
            <v>8.6999999999999994E-3</v>
          </cell>
          <cell r="K31">
            <v>8.6E-3</v>
          </cell>
        </row>
        <row r="32">
          <cell r="D32">
            <v>87730</v>
          </cell>
          <cell r="E32">
            <v>75190</v>
          </cell>
          <cell r="F32">
            <v>72848</v>
          </cell>
          <cell r="G32">
            <v>74794</v>
          </cell>
          <cell r="H32">
            <v>74285</v>
          </cell>
          <cell r="I32">
            <v>74611</v>
          </cell>
          <cell r="J32">
            <v>76134</v>
          </cell>
          <cell r="K32">
            <v>78625</v>
          </cell>
        </row>
        <row r="33">
          <cell r="D33">
            <v>9356</v>
          </cell>
          <cell r="E33">
            <v>9712</v>
          </cell>
          <cell r="F33">
            <v>10036</v>
          </cell>
          <cell r="G33">
            <v>10404</v>
          </cell>
          <cell r="H33">
            <v>10752</v>
          </cell>
          <cell r="I33">
            <v>11075</v>
          </cell>
          <cell r="J33">
            <v>11381</v>
          </cell>
          <cell r="K33">
            <v>11702</v>
          </cell>
        </row>
        <row r="34">
          <cell r="D34">
            <v>4.1200000000000001E-2</v>
          </cell>
          <cell r="E34">
            <v>3.8100000000000002E-2</v>
          </cell>
          <cell r="F34">
            <v>3.3399999999999999E-2</v>
          </cell>
          <cell r="G34">
            <v>3.6700000000000003E-2</v>
          </cell>
          <cell r="H34">
            <v>3.3399999999999999E-2</v>
          </cell>
          <cell r="I34">
            <v>0.03</v>
          </cell>
          <cell r="J34">
            <v>2.76E-2</v>
          </cell>
          <cell r="K34">
            <v>2.8199999999999999E-2</v>
          </cell>
        </row>
        <row r="37">
          <cell r="D37" t="str">
            <v>Year01</v>
          </cell>
          <cell r="E37" t="str">
            <v>Year02</v>
          </cell>
          <cell r="F37" t="str">
            <v>Year03</v>
          </cell>
          <cell r="G37" t="str">
            <v>Year04</v>
          </cell>
          <cell r="H37" t="str">
            <v>Year05</v>
          </cell>
          <cell r="I37" t="str">
            <v>Year06</v>
          </cell>
          <cell r="J37" t="str">
            <v>Year07</v>
          </cell>
          <cell r="K37" t="str">
            <v>Year08</v>
          </cell>
        </row>
        <row r="38">
          <cell r="D38" t="str">
            <v>Y2005</v>
          </cell>
          <cell r="E38" t="str">
            <v>Y2006</v>
          </cell>
          <cell r="F38" t="str">
            <v>Y2007</v>
          </cell>
          <cell r="G38" t="str">
            <v>Y2008</v>
          </cell>
          <cell r="H38" t="str">
            <v>Y2009</v>
          </cell>
          <cell r="I38" t="str">
            <v>Y2010</v>
          </cell>
          <cell r="J38" t="str">
            <v>Y2011</v>
          </cell>
          <cell r="K38" t="str">
            <v>Y2012</v>
          </cell>
        </row>
        <row r="39">
          <cell r="D39">
            <v>49.001899999999999</v>
          </cell>
          <cell r="E39">
            <v>47.4998</v>
          </cell>
          <cell r="F39">
            <v>45.558799999999998</v>
          </cell>
          <cell r="G39">
            <v>44.140700000000002</v>
          </cell>
          <cell r="H39">
            <v>42.774099999999997</v>
          </cell>
          <cell r="I39">
            <v>41.350999999999999</v>
          </cell>
          <cell r="J39">
            <v>42.566800000000001</v>
          </cell>
          <cell r="K39">
            <v>42.972000000000001</v>
          </cell>
        </row>
        <row r="40">
          <cell r="D40">
            <v>70.841200000000001</v>
          </cell>
          <cell r="E40">
            <v>68.602000000000004</v>
          </cell>
          <cell r="F40">
            <v>65.677099999999996</v>
          </cell>
          <cell r="G40">
            <v>63.504800000000003</v>
          </cell>
          <cell r="H40">
            <v>61.393599999999999</v>
          </cell>
          <cell r="I40">
            <v>59.175400000000003</v>
          </cell>
          <cell r="J40">
            <v>60.760199999999998</v>
          </cell>
          <cell r="K40">
            <v>61.135100000000001</v>
          </cell>
        </row>
        <row r="41">
          <cell r="D41">
            <v>7.34</v>
          </cell>
          <cell r="E41">
            <v>9.57</v>
          </cell>
          <cell r="F41">
            <v>8.51</v>
          </cell>
          <cell r="G41">
            <v>7.4459999999999997</v>
          </cell>
          <cell r="H41">
            <v>7.032</v>
          </cell>
          <cell r="I41">
            <v>6.6849999999999996</v>
          </cell>
          <cell r="J41">
            <v>6.569</v>
          </cell>
          <cell r="K41">
            <v>6.4219999999999997</v>
          </cell>
        </row>
        <row r="42">
          <cell r="D42">
            <v>7.34</v>
          </cell>
          <cell r="E42">
            <v>9.57</v>
          </cell>
          <cell r="F42">
            <v>8.51</v>
          </cell>
          <cell r="G42">
            <v>7.1760000000000002</v>
          </cell>
          <cell r="H42">
            <v>6.7641999999999998</v>
          </cell>
          <cell r="I42">
            <v>6.4477000000000002</v>
          </cell>
          <cell r="J42">
            <v>6.3358999999999996</v>
          </cell>
          <cell r="K42">
            <v>6.1940999999999997</v>
          </cell>
        </row>
        <row r="43">
          <cell r="D43">
            <v>6.6059999999999999</v>
          </cell>
          <cell r="E43">
            <v>8.6129999999999995</v>
          </cell>
          <cell r="F43">
            <v>7.6589999999999998</v>
          </cell>
          <cell r="G43">
            <v>6.7013999999999996</v>
          </cell>
          <cell r="H43">
            <v>6.3288000000000002</v>
          </cell>
          <cell r="I43">
            <v>6.0164999999999997</v>
          </cell>
          <cell r="J43">
            <v>5.9120999999999997</v>
          </cell>
          <cell r="K43">
            <v>5.7797999999999998</v>
          </cell>
        </row>
        <row r="44">
          <cell r="D44">
            <v>143773</v>
          </cell>
          <cell r="E44">
            <v>145700</v>
          </cell>
          <cell r="F44">
            <v>145700</v>
          </cell>
          <cell r="G44">
            <v>145700</v>
          </cell>
          <cell r="H44">
            <v>145700</v>
          </cell>
          <cell r="I44">
            <v>145700</v>
          </cell>
          <cell r="J44">
            <v>145700</v>
          </cell>
          <cell r="K44">
            <v>145700</v>
          </cell>
        </row>
        <row r="45">
          <cell r="D45">
            <v>6.58</v>
          </cell>
          <cell r="E45">
            <v>7.15</v>
          </cell>
          <cell r="F45">
            <v>6.9</v>
          </cell>
          <cell r="G45">
            <v>9.3135999999999992</v>
          </cell>
          <cell r="H45">
            <v>8.7935999999999996</v>
          </cell>
          <cell r="I45">
            <v>8.3691999999999993</v>
          </cell>
          <cell r="J45">
            <v>8.2263000000000002</v>
          </cell>
          <cell r="K45">
            <v>8.0442999999999998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D47">
            <v>5.4024999999999999</v>
          </cell>
          <cell r="E47">
            <v>5.5033000000000003</v>
          </cell>
          <cell r="F47">
            <v>5.6021999999999998</v>
          </cell>
          <cell r="G47">
            <v>5.7039</v>
          </cell>
          <cell r="H47">
            <v>5.8132000000000001</v>
          </cell>
          <cell r="I47">
            <v>5.9252000000000002</v>
          </cell>
          <cell r="J47">
            <v>7.1007999999999996</v>
          </cell>
          <cell r="K47">
            <v>7.3705999999999996</v>
          </cell>
        </row>
        <row r="48">
          <cell r="D48">
            <v>37.4</v>
          </cell>
          <cell r="E48">
            <v>35</v>
          </cell>
          <cell r="F48">
            <v>35.9</v>
          </cell>
          <cell r="G48">
            <v>36.9</v>
          </cell>
          <cell r="H48">
            <v>38</v>
          </cell>
          <cell r="I48">
            <v>39.299999999999997</v>
          </cell>
        </row>
        <row r="50">
          <cell r="E50">
            <v>23</v>
          </cell>
        </row>
        <row r="53">
          <cell r="D53" t="str">
            <v>Year01</v>
          </cell>
          <cell r="E53" t="str">
            <v>Year02</v>
          </cell>
          <cell r="F53" t="str">
            <v>Year03</v>
          </cell>
          <cell r="G53" t="str">
            <v>Year04</v>
          </cell>
          <cell r="H53" t="str">
            <v>Year05</v>
          </cell>
          <cell r="I53" t="str">
            <v>Year06</v>
          </cell>
          <cell r="J53" t="str">
            <v>Year07</v>
          </cell>
          <cell r="K53" t="str">
            <v>Year08</v>
          </cell>
        </row>
        <row r="54">
          <cell r="D54" t="str">
            <v>Y2005</v>
          </cell>
          <cell r="E54" t="str">
            <v>Y2006</v>
          </cell>
          <cell r="F54" t="str">
            <v>Y2007</v>
          </cell>
          <cell r="G54" t="str">
            <v>Y2008</v>
          </cell>
          <cell r="H54" t="str">
            <v>Y2009</v>
          </cell>
          <cell r="I54" t="str">
            <v>Y2010</v>
          </cell>
          <cell r="J54" t="str">
            <v>Y2011</v>
          </cell>
          <cell r="K54" t="str">
            <v>Y2012</v>
          </cell>
        </row>
        <row r="55">
          <cell r="D55">
            <v>29209.9395</v>
          </cell>
          <cell r="E55">
            <v>29539.089800000002</v>
          </cell>
          <cell r="F55">
            <v>29972.0605</v>
          </cell>
          <cell r="G55">
            <v>30262.140599999999</v>
          </cell>
          <cell r="H55">
            <v>30205.359400000001</v>
          </cell>
          <cell r="I55">
            <v>30109.820299999999</v>
          </cell>
          <cell r="J55">
            <v>28944.769499999999</v>
          </cell>
          <cell r="K55">
            <v>28985.1309</v>
          </cell>
        </row>
        <row r="56">
          <cell r="D56">
            <v>8303.5897999999997</v>
          </cell>
          <cell r="E56">
            <v>8421.2695000000003</v>
          </cell>
          <cell r="F56">
            <v>8568.1797000000006</v>
          </cell>
          <cell r="G56">
            <v>8663.5800999999992</v>
          </cell>
          <cell r="H56">
            <v>8645.4297000000006</v>
          </cell>
          <cell r="I56">
            <v>8618.1396000000004</v>
          </cell>
          <cell r="J56">
            <v>8263.2695000000003</v>
          </cell>
          <cell r="K56">
            <v>8259.2001999999993</v>
          </cell>
        </row>
        <row r="57">
          <cell r="D57">
            <v>20918.0605</v>
          </cell>
          <cell r="E57">
            <v>21760.890599999999</v>
          </cell>
          <cell r="F57">
            <v>22191.099600000001</v>
          </cell>
          <cell r="G57">
            <v>22470.419900000001</v>
          </cell>
          <cell r="H57">
            <v>22420.660199999998</v>
          </cell>
          <cell r="I57">
            <v>22336.929700000001</v>
          </cell>
          <cell r="J57">
            <v>20797.529299999998</v>
          </cell>
          <cell r="K57">
            <v>20785.4395</v>
          </cell>
        </row>
        <row r="58">
          <cell r="D58">
            <v>10195.9102</v>
          </cell>
          <cell r="E58">
            <v>11353.549800000001</v>
          </cell>
          <cell r="F58">
            <v>11807.5195</v>
          </cell>
          <cell r="G58">
            <v>12136.0195</v>
          </cell>
          <cell r="H58">
            <v>12243.6201</v>
          </cell>
          <cell r="I58">
            <v>12304.7402</v>
          </cell>
          <cell r="J58">
            <v>12081.29</v>
          </cell>
          <cell r="K58">
            <v>12276.8896</v>
          </cell>
        </row>
        <row r="59">
          <cell r="D59">
            <v>3887.1698999999999</v>
          </cell>
          <cell r="E59">
            <v>3822.3998999999999</v>
          </cell>
          <cell r="F59">
            <v>3803.1399000000001</v>
          </cell>
          <cell r="G59">
            <v>3771.7</v>
          </cell>
          <cell r="H59">
            <v>3699.0801000000001</v>
          </cell>
          <cell r="I59">
            <v>3625.9398999999999</v>
          </cell>
          <cell r="J59">
            <v>3658.1498999999999</v>
          </cell>
          <cell r="K59">
            <v>3631.8998999999999</v>
          </cell>
        </row>
        <row r="60">
          <cell r="D60">
            <v>50</v>
          </cell>
          <cell r="E60">
            <v>50</v>
          </cell>
          <cell r="F60">
            <v>50</v>
          </cell>
          <cell r="G60">
            <v>50</v>
          </cell>
          <cell r="H60">
            <v>50</v>
          </cell>
          <cell r="I60">
            <v>50</v>
          </cell>
          <cell r="J60">
            <v>50</v>
          </cell>
          <cell r="K60">
            <v>50</v>
          </cell>
        </row>
        <row r="61">
          <cell r="D61">
            <v>416.74</v>
          </cell>
          <cell r="E61">
            <v>423.33</v>
          </cell>
          <cell r="F61">
            <v>429.97</v>
          </cell>
          <cell r="G61">
            <v>437.13</v>
          </cell>
          <cell r="H61">
            <v>444.56</v>
          </cell>
          <cell r="I61">
            <v>451.97</v>
          </cell>
          <cell r="J61">
            <v>459.57</v>
          </cell>
          <cell r="K61">
            <v>467.56</v>
          </cell>
        </row>
        <row r="62"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D64">
            <v>124.15</v>
          </cell>
          <cell r="E64">
            <v>124.15</v>
          </cell>
          <cell r="F64">
            <v>124.15</v>
          </cell>
          <cell r="G64">
            <v>124.15</v>
          </cell>
          <cell r="H64">
            <v>124.15</v>
          </cell>
          <cell r="I64">
            <v>124.46</v>
          </cell>
          <cell r="J64">
            <v>124.52</v>
          </cell>
          <cell r="K64">
            <v>124.63</v>
          </cell>
        </row>
        <row r="65">
          <cell r="D65">
            <v>7469</v>
          </cell>
          <cell r="E65">
            <v>6677</v>
          </cell>
          <cell r="F65">
            <v>6548</v>
          </cell>
          <cell r="G65">
            <v>7904</v>
          </cell>
          <cell r="H65">
            <v>8047</v>
          </cell>
          <cell r="I65">
            <v>8186</v>
          </cell>
          <cell r="J65">
            <v>8322</v>
          </cell>
          <cell r="K65">
            <v>8458</v>
          </cell>
        </row>
        <row r="67">
          <cell r="D67">
            <v>97.01</v>
          </cell>
          <cell r="E67">
            <v>82.88</v>
          </cell>
          <cell r="F67">
            <v>82.88</v>
          </cell>
          <cell r="G67">
            <v>82.88</v>
          </cell>
          <cell r="H67">
            <v>82.88</v>
          </cell>
          <cell r="I67">
            <v>82.88</v>
          </cell>
          <cell r="J67">
            <v>2080.9299000000001</v>
          </cell>
          <cell r="K67">
            <v>2366.4198999999999</v>
          </cell>
        </row>
        <row r="68">
          <cell r="D68">
            <v>94.87</v>
          </cell>
          <cell r="E68">
            <v>81.06</v>
          </cell>
          <cell r="F68">
            <v>81.06</v>
          </cell>
          <cell r="G68">
            <v>81.06</v>
          </cell>
          <cell r="H68">
            <v>81.06</v>
          </cell>
          <cell r="I68">
            <v>81.06</v>
          </cell>
          <cell r="J68">
            <v>665.84</v>
          </cell>
          <cell r="K68">
            <v>746.78</v>
          </cell>
        </row>
        <row r="69">
          <cell r="D69">
            <v>3705.4198999999999</v>
          </cell>
          <cell r="E69">
            <v>3165.9398999999999</v>
          </cell>
          <cell r="F69">
            <v>3165.9398999999999</v>
          </cell>
          <cell r="G69">
            <v>3165.9398999999999</v>
          </cell>
          <cell r="H69">
            <v>3165.9398999999999</v>
          </cell>
          <cell r="I69">
            <v>3165.9398999999999</v>
          </cell>
          <cell r="J69">
            <v>5379.2798000000003</v>
          </cell>
          <cell r="K69">
            <v>5616.5497999999998</v>
          </cell>
        </row>
        <row r="70">
          <cell r="D70">
            <v>5298.1602000000003</v>
          </cell>
          <cell r="E70">
            <v>4526.7997999999998</v>
          </cell>
          <cell r="F70">
            <v>4526.7997999999998</v>
          </cell>
          <cell r="G70">
            <v>4526.7997999999998</v>
          </cell>
          <cell r="H70">
            <v>4526.7997999999998</v>
          </cell>
          <cell r="I70">
            <v>4526.7997999999998</v>
          </cell>
          <cell r="J70">
            <v>5298.1602000000003</v>
          </cell>
          <cell r="K70">
            <v>5298.1602000000003</v>
          </cell>
        </row>
        <row r="71">
          <cell r="D71">
            <v>42.64</v>
          </cell>
          <cell r="E71">
            <v>36.43</v>
          </cell>
          <cell r="F71">
            <v>36.43</v>
          </cell>
          <cell r="G71">
            <v>36.43</v>
          </cell>
          <cell r="H71">
            <v>36.43</v>
          </cell>
          <cell r="I71">
            <v>36.43</v>
          </cell>
          <cell r="J71">
            <v>42.64</v>
          </cell>
          <cell r="K71">
            <v>42.64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</row>
        <row r="73"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</row>
        <row r="74"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</row>
        <row r="75"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</row>
        <row r="80">
          <cell r="D80">
            <v>80766.439899999983</v>
          </cell>
          <cell r="E80">
            <v>82335.619600000005</v>
          </cell>
          <cell r="F80">
            <v>83658.059199999989</v>
          </cell>
          <cell r="G80">
            <v>85983.080099999992</v>
          </cell>
          <cell r="H80">
            <v>86043.799500000008</v>
          </cell>
          <cell r="I80">
            <v>85971.939700000003</v>
          </cell>
          <cell r="J80">
            <v>85447.868100000007</v>
          </cell>
          <cell r="K80">
            <v>86151.95</v>
          </cell>
        </row>
        <row r="81">
          <cell r="D81">
            <v>9238.1000999999997</v>
          </cell>
          <cell r="E81">
            <v>7893.1097</v>
          </cell>
          <cell r="F81">
            <v>7893.1097</v>
          </cell>
          <cell r="G81">
            <v>7893.1097</v>
          </cell>
          <cell r="H81">
            <v>7893.1097</v>
          </cell>
          <cell r="I81">
            <v>7893.1097</v>
          </cell>
          <cell r="J81">
            <v>13466.849900000001</v>
          </cell>
          <cell r="K81">
            <v>14070.5499</v>
          </cell>
        </row>
        <row r="84">
          <cell r="D84" t="str">
            <v>Year01</v>
          </cell>
          <cell r="E84" t="str">
            <v>Year02</v>
          </cell>
          <cell r="F84" t="str">
            <v>Year03</v>
          </cell>
          <cell r="G84" t="str">
            <v>Year04</v>
          </cell>
          <cell r="H84" t="str">
            <v>Year05</v>
          </cell>
          <cell r="I84" t="str">
            <v>Year06</v>
          </cell>
          <cell r="J84" t="str">
            <v>Year07</v>
          </cell>
          <cell r="K84" t="str">
            <v>Year08</v>
          </cell>
        </row>
        <row r="85">
          <cell r="D85" t="str">
            <v>Y2005</v>
          </cell>
          <cell r="E85" t="str">
            <v>Y2006</v>
          </cell>
          <cell r="F85" t="str">
            <v>Y2007</v>
          </cell>
          <cell r="G85" t="str">
            <v>Y2008</v>
          </cell>
          <cell r="H85" t="str">
            <v>Y2009</v>
          </cell>
          <cell r="I85" t="str">
            <v>Y2010</v>
          </cell>
          <cell r="J85" t="str">
            <v>Y2011</v>
          </cell>
          <cell r="K85" t="str">
            <v>Y2012</v>
          </cell>
        </row>
        <row r="86">
          <cell r="D86">
            <v>204765</v>
          </cell>
          <cell r="E86">
            <v>207908</v>
          </cell>
          <cell r="F86">
            <v>210827</v>
          </cell>
          <cell r="G86">
            <v>213585</v>
          </cell>
          <cell r="H86">
            <v>215868</v>
          </cell>
          <cell r="I86">
            <v>217647</v>
          </cell>
          <cell r="J86">
            <v>219439</v>
          </cell>
          <cell r="K86">
            <v>221254</v>
          </cell>
        </row>
        <row r="87">
          <cell r="D87">
            <v>73022</v>
          </cell>
          <cell r="E87">
            <v>74208</v>
          </cell>
          <cell r="F87">
            <v>75097</v>
          </cell>
          <cell r="G87">
            <v>76198</v>
          </cell>
          <cell r="H87">
            <v>76638</v>
          </cell>
          <cell r="I87">
            <v>77076</v>
          </cell>
          <cell r="J87">
            <v>77481</v>
          </cell>
          <cell r="K87">
            <v>77838</v>
          </cell>
        </row>
        <row r="88">
          <cell r="D88">
            <v>7970</v>
          </cell>
          <cell r="E88">
            <v>8036</v>
          </cell>
          <cell r="F88">
            <v>8064</v>
          </cell>
          <cell r="G88">
            <v>8138</v>
          </cell>
          <cell r="H88">
            <v>8143</v>
          </cell>
          <cell r="I88">
            <v>8129</v>
          </cell>
          <cell r="J88">
            <v>8107</v>
          </cell>
          <cell r="K88">
            <v>8078</v>
          </cell>
        </row>
        <row r="89"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</row>
        <row r="90">
          <cell r="D90">
            <v>1346</v>
          </cell>
          <cell r="E90">
            <v>1473</v>
          </cell>
          <cell r="F90">
            <v>1583</v>
          </cell>
          <cell r="G90">
            <v>1674</v>
          </cell>
          <cell r="H90">
            <v>1741</v>
          </cell>
          <cell r="I90">
            <v>1810</v>
          </cell>
          <cell r="J90">
            <v>1883</v>
          </cell>
          <cell r="K90">
            <v>1958</v>
          </cell>
        </row>
        <row r="91"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</row>
        <row r="92">
          <cell r="D92">
            <v>236</v>
          </cell>
          <cell r="E92">
            <v>236</v>
          </cell>
          <cell r="F92">
            <v>236</v>
          </cell>
          <cell r="G92">
            <v>236</v>
          </cell>
          <cell r="H92">
            <v>236</v>
          </cell>
          <cell r="I92">
            <v>236</v>
          </cell>
          <cell r="J92">
            <v>236</v>
          </cell>
          <cell r="K92">
            <v>236</v>
          </cell>
        </row>
        <row r="93"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</row>
        <row r="94"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</row>
        <row r="95"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D96">
            <v>2093</v>
          </cell>
          <cell r="E96">
            <v>2124</v>
          </cell>
          <cell r="F96">
            <v>2152</v>
          </cell>
          <cell r="G96">
            <v>2183</v>
          </cell>
          <cell r="H96">
            <v>2203</v>
          </cell>
          <cell r="I96">
            <v>2220</v>
          </cell>
          <cell r="J96">
            <v>2236</v>
          </cell>
          <cell r="K96">
            <v>2253</v>
          </cell>
        </row>
        <row r="97">
          <cell r="D97">
            <v>4435</v>
          </cell>
          <cell r="E97">
            <v>4521</v>
          </cell>
          <cell r="F97">
            <v>4583</v>
          </cell>
          <cell r="G97">
            <v>4631</v>
          </cell>
          <cell r="H97">
            <v>4669</v>
          </cell>
          <cell r="I97">
            <v>4697</v>
          </cell>
          <cell r="J97">
            <v>4729</v>
          </cell>
          <cell r="K97">
            <v>4753</v>
          </cell>
        </row>
        <row r="98">
          <cell r="D98">
            <v>534</v>
          </cell>
          <cell r="E98">
            <v>542</v>
          </cell>
          <cell r="F98">
            <v>550</v>
          </cell>
          <cell r="G98">
            <v>557</v>
          </cell>
          <cell r="H98">
            <v>563</v>
          </cell>
          <cell r="I98">
            <v>567</v>
          </cell>
          <cell r="J98">
            <v>572</v>
          </cell>
          <cell r="K98">
            <v>577</v>
          </cell>
        </row>
        <row r="99">
          <cell r="D99">
            <v>5020</v>
          </cell>
          <cell r="E99">
            <v>5100</v>
          </cell>
          <cell r="F99">
            <v>5161</v>
          </cell>
          <cell r="G99">
            <v>5237</v>
          </cell>
          <cell r="H99">
            <v>5268</v>
          </cell>
          <cell r="I99">
            <v>5298</v>
          </cell>
          <cell r="J99">
            <v>5326</v>
          </cell>
          <cell r="K99">
            <v>5350</v>
          </cell>
        </row>
        <row r="100">
          <cell r="D100">
            <v>217</v>
          </cell>
          <cell r="E100">
            <v>219</v>
          </cell>
          <cell r="F100">
            <v>220</v>
          </cell>
          <cell r="G100">
            <v>222</v>
          </cell>
          <cell r="H100">
            <v>223</v>
          </cell>
          <cell r="I100">
            <v>222</v>
          </cell>
          <cell r="J100">
            <v>222</v>
          </cell>
          <cell r="K100">
            <v>221</v>
          </cell>
        </row>
        <row r="101">
          <cell r="D101">
            <v>146870</v>
          </cell>
          <cell r="E101">
            <v>148397</v>
          </cell>
          <cell r="F101">
            <v>148971</v>
          </cell>
          <cell r="G101">
            <v>150559</v>
          </cell>
          <cell r="H101">
            <v>150756</v>
          </cell>
          <cell r="I101">
            <v>150240</v>
          </cell>
          <cell r="J101">
            <v>149607</v>
          </cell>
          <cell r="K101">
            <v>148861</v>
          </cell>
        </row>
        <row r="102">
          <cell r="D102">
            <v>432</v>
          </cell>
          <cell r="E102">
            <v>432</v>
          </cell>
          <cell r="F102">
            <v>432</v>
          </cell>
          <cell r="G102">
            <v>432</v>
          </cell>
          <cell r="H102">
            <v>432</v>
          </cell>
          <cell r="I102">
            <v>432</v>
          </cell>
          <cell r="J102">
            <v>432</v>
          </cell>
          <cell r="K102">
            <v>432</v>
          </cell>
        </row>
        <row r="103">
          <cell r="D103">
            <v>217838</v>
          </cell>
          <cell r="E103">
            <v>230120</v>
          </cell>
          <cell r="F103">
            <v>235751</v>
          </cell>
          <cell r="G103">
            <v>234280</v>
          </cell>
          <cell r="H103">
            <v>208002</v>
          </cell>
          <cell r="I103">
            <v>183243</v>
          </cell>
          <cell r="J103">
            <v>185567</v>
          </cell>
          <cell r="K103">
            <v>193931</v>
          </cell>
        </row>
        <row r="104">
          <cell r="D104">
            <v>12019</v>
          </cell>
          <cell r="E104">
            <v>7677</v>
          </cell>
          <cell r="F104">
            <v>4203</v>
          </cell>
          <cell r="G104">
            <v>13406</v>
          </cell>
          <cell r="H104">
            <v>47819</v>
          </cell>
          <cell r="I104">
            <v>81165</v>
          </cell>
          <cell r="J104">
            <v>81165</v>
          </cell>
          <cell r="K104">
            <v>81165</v>
          </cell>
        </row>
        <row r="105"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</row>
        <row r="106">
          <cell r="D106">
            <v>3847</v>
          </cell>
          <cell r="E106">
            <v>3871</v>
          </cell>
          <cell r="F106">
            <v>3894</v>
          </cell>
          <cell r="G106">
            <v>3917</v>
          </cell>
          <cell r="H106">
            <v>3938</v>
          </cell>
          <cell r="I106">
            <v>3959</v>
          </cell>
          <cell r="J106">
            <v>3979</v>
          </cell>
          <cell r="K106">
            <v>3998</v>
          </cell>
        </row>
        <row r="107">
          <cell r="D107">
            <v>3300</v>
          </cell>
          <cell r="E107">
            <v>3300</v>
          </cell>
          <cell r="F107">
            <v>3300</v>
          </cell>
          <cell r="G107">
            <v>3300</v>
          </cell>
          <cell r="H107">
            <v>3300</v>
          </cell>
          <cell r="I107">
            <v>3300</v>
          </cell>
          <cell r="J107">
            <v>3300</v>
          </cell>
          <cell r="K107">
            <v>3300</v>
          </cell>
        </row>
        <row r="108">
          <cell r="D108">
            <v>2847</v>
          </cell>
          <cell r="E108">
            <v>2912</v>
          </cell>
          <cell r="F108">
            <v>2931</v>
          </cell>
          <cell r="G108">
            <v>2999</v>
          </cell>
          <cell r="H108">
            <v>3058</v>
          </cell>
          <cell r="I108">
            <v>3116</v>
          </cell>
          <cell r="J108">
            <v>3128</v>
          </cell>
          <cell r="K108">
            <v>3185</v>
          </cell>
        </row>
        <row r="109">
          <cell r="D109">
            <v>6032</v>
          </cell>
          <cell r="E109">
            <v>6198</v>
          </cell>
          <cell r="F109">
            <v>6241</v>
          </cell>
          <cell r="G109">
            <v>6363</v>
          </cell>
          <cell r="H109">
            <v>6482</v>
          </cell>
          <cell r="I109">
            <v>6594</v>
          </cell>
          <cell r="J109">
            <v>6617</v>
          </cell>
          <cell r="K109">
            <v>6717</v>
          </cell>
        </row>
        <row r="110"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</row>
        <row r="111"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</row>
        <row r="112"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</row>
        <row r="114"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D115">
            <v>21535</v>
          </cell>
          <cell r="E115">
            <v>21535</v>
          </cell>
          <cell r="F115">
            <v>21535</v>
          </cell>
          <cell r="G115">
            <v>21535</v>
          </cell>
          <cell r="H115">
            <v>21535</v>
          </cell>
          <cell r="I115">
            <v>21535</v>
          </cell>
          <cell r="J115">
            <v>21535</v>
          </cell>
          <cell r="K115">
            <v>21535</v>
          </cell>
        </row>
        <row r="116"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</row>
        <row r="117"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</row>
        <row r="119"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</row>
        <row r="120"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</row>
        <row r="124">
          <cell r="D124" t="str">
            <v>Year01</v>
          </cell>
          <cell r="E124" t="str">
            <v>Year02</v>
          </cell>
          <cell r="F124" t="str">
            <v>Year03</v>
          </cell>
          <cell r="G124" t="str">
            <v>Year04</v>
          </cell>
          <cell r="H124" t="str">
            <v>Year05</v>
          </cell>
          <cell r="I124" t="str">
            <v>Year06</v>
          </cell>
          <cell r="J124" t="str">
            <v>Year07</v>
          </cell>
          <cell r="K124" t="str">
            <v>Year08</v>
          </cell>
        </row>
        <row r="125">
          <cell r="D125" t="str">
            <v>Y2005</v>
          </cell>
          <cell r="E125" t="str">
            <v>Y2006</v>
          </cell>
          <cell r="F125" t="str">
            <v>Y2007</v>
          </cell>
          <cell r="G125" t="str">
            <v>Y2008</v>
          </cell>
          <cell r="H125" t="str">
            <v>Y2009</v>
          </cell>
          <cell r="I125" t="str">
            <v>Y2010</v>
          </cell>
          <cell r="J125" t="str">
            <v>Y2011</v>
          </cell>
          <cell r="K125" t="str">
            <v>Y2012</v>
          </cell>
        </row>
        <row r="126">
          <cell r="D126">
            <v>4408171</v>
          </cell>
          <cell r="E126">
            <v>4478018</v>
          </cell>
          <cell r="F126">
            <v>4550979</v>
          </cell>
          <cell r="G126">
            <v>4627354</v>
          </cell>
          <cell r="H126">
            <v>4707333</v>
          </cell>
          <cell r="I126">
            <v>4790881</v>
          </cell>
          <cell r="J126">
            <v>4877958</v>
          </cell>
          <cell r="K126">
            <v>4968725</v>
          </cell>
        </row>
        <row r="127">
          <cell r="D127">
            <v>446270</v>
          </cell>
          <cell r="E127">
            <v>452595</v>
          </cell>
          <cell r="F127">
            <v>458983</v>
          </cell>
          <cell r="G127">
            <v>465643</v>
          </cell>
          <cell r="H127">
            <v>472613</v>
          </cell>
          <cell r="I127">
            <v>479776</v>
          </cell>
          <cell r="J127">
            <v>487081</v>
          </cell>
          <cell r="K127">
            <v>494619</v>
          </cell>
        </row>
        <row r="128">
          <cell r="D128">
            <v>67866</v>
          </cell>
          <cell r="E128">
            <v>68828</v>
          </cell>
          <cell r="F128">
            <v>69799</v>
          </cell>
          <cell r="G128">
            <v>70812</v>
          </cell>
          <cell r="H128">
            <v>71872</v>
          </cell>
          <cell r="I128">
            <v>72961</v>
          </cell>
          <cell r="J128">
            <v>74072</v>
          </cell>
          <cell r="K128">
            <v>75219</v>
          </cell>
        </row>
        <row r="129">
          <cell r="D129">
            <v>1270</v>
          </cell>
          <cell r="E129">
            <v>1274</v>
          </cell>
          <cell r="F129">
            <v>1276</v>
          </cell>
          <cell r="G129">
            <v>1278</v>
          </cell>
          <cell r="H129">
            <v>1278</v>
          </cell>
          <cell r="I129">
            <v>1279</v>
          </cell>
          <cell r="J129">
            <v>1279</v>
          </cell>
          <cell r="K129">
            <v>1279</v>
          </cell>
        </row>
        <row r="130">
          <cell r="D130">
            <v>79847</v>
          </cell>
          <cell r="E130">
            <v>79559</v>
          </cell>
          <cell r="F130">
            <v>79304</v>
          </cell>
          <cell r="G130">
            <v>79077</v>
          </cell>
          <cell r="H130">
            <v>78876</v>
          </cell>
          <cell r="I130">
            <v>78697</v>
          </cell>
          <cell r="J130">
            <v>78538</v>
          </cell>
          <cell r="K130">
            <v>78397</v>
          </cell>
        </row>
        <row r="131">
          <cell r="D131">
            <v>28302</v>
          </cell>
          <cell r="E131">
            <v>28910</v>
          </cell>
          <cell r="F131">
            <v>29525</v>
          </cell>
          <cell r="G131">
            <v>30187</v>
          </cell>
          <cell r="H131">
            <v>30875</v>
          </cell>
          <cell r="I131">
            <v>31561</v>
          </cell>
          <cell r="J131">
            <v>32265</v>
          </cell>
          <cell r="K131">
            <v>33004</v>
          </cell>
        </row>
        <row r="134">
          <cell r="D134" t="str">
            <v>Year01</v>
          </cell>
          <cell r="E134" t="str">
            <v>Year02</v>
          </cell>
          <cell r="F134" t="str">
            <v>Year03</v>
          </cell>
          <cell r="G134" t="str">
            <v>Year04</v>
          </cell>
          <cell r="H134" t="str">
            <v>Year05</v>
          </cell>
          <cell r="I134" t="str">
            <v>Year06</v>
          </cell>
          <cell r="J134" t="str">
            <v>Year07</v>
          </cell>
          <cell r="K134" t="str">
            <v>Year08</v>
          </cell>
        </row>
        <row r="135">
          <cell r="D135" t="str">
            <v>Y2005</v>
          </cell>
          <cell r="E135" t="str">
            <v>Y2006</v>
          </cell>
          <cell r="F135" t="str">
            <v>Y2007</v>
          </cell>
          <cell r="G135" t="str">
            <v>Y2008</v>
          </cell>
          <cell r="H135" t="str">
            <v>Y2009</v>
          </cell>
          <cell r="I135" t="str">
            <v>Y2010</v>
          </cell>
          <cell r="J135" t="str">
            <v>Y2011</v>
          </cell>
          <cell r="K135" t="str">
            <v>Y2012</v>
          </cell>
        </row>
        <row r="136">
          <cell r="D136">
            <v>3955031</v>
          </cell>
          <cell r="E136">
            <v>4021449</v>
          </cell>
          <cell r="F136">
            <v>4090991</v>
          </cell>
          <cell r="G136">
            <v>4167265</v>
          </cell>
          <cell r="H136">
            <v>4247138</v>
          </cell>
          <cell r="I136">
            <v>4327071</v>
          </cell>
          <cell r="J136">
            <v>4409186</v>
          </cell>
          <cell r="K136">
            <v>4495638</v>
          </cell>
        </row>
        <row r="137">
          <cell r="D137">
            <v>215084</v>
          </cell>
          <cell r="E137">
            <v>216918</v>
          </cell>
          <cell r="F137">
            <v>218649</v>
          </cell>
          <cell r="G137">
            <v>220075</v>
          </cell>
          <cell r="H137">
            <v>221522</v>
          </cell>
          <cell r="I137">
            <v>222991</v>
          </cell>
          <cell r="J137">
            <v>224482</v>
          </cell>
          <cell r="K137">
            <v>225996</v>
          </cell>
        </row>
        <row r="138">
          <cell r="D138">
            <v>200</v>
          </cell>
          <cell r="E138">
            <v>200</v>
          </cell>
          <cell r="F138">
            <v>200</v>
          </cell>
          <cell r="G138">
            <v>200</v>
          </cell>
          <cell r="H138">
            <v>200</v>
          </cell>
          <cell r="I138">
            <v>200</v>
          </cell>
          <cell r="J138">
            <v>200</v>
          </cell>
          <cell r="K138">
            <v>200</v>
          </cell>
        </row>
        <row r="139">
          <cell r="D139">
            <v>790</v>
          </cell>
          <cell r="E139">
            <v>789</v>
          </cell>
          <cell r="F139">
            <v>789</v>
          </cell>
          <cell r="G139">
            <v>788</v>
          </cell>
          <cell r="H139">
            <v>787</v>
          </cell>
          <cell r="I139">
            <v>786</v>
          </cell>
          <cell r="J139">
            <v>785</v>
          </cell>
          <cell r="K139">
            <v>783</v>
          </cell>
        </row>
        <row r="140">
          <cell r="D140">
            <v>1110</v>
          </cell>
          <cell r="E140">
            <v>1182</v>
          </cell>
          <cell r="F140">
            <v>1235</v>
          </cell>
          <cell r="G140">
            <v>1288</v>
          </cell>
          <cell r="H140">
            <v>1339</v>
          </cell>
          <cell r="I140">
            <v>1393</v>
          </cell>
          <cell r="J140">
            <v>1449</v>
          </cell>
          <cell r="K140">
            <v>1506</v>
          </cell>
        </row>
        <row r="141">
          <cell r="D141">
            <v>252</v>
          </cell>
          <cell r="E141">
            <v>252</v>
          </cell>
          <cell r="F141">
            <v>252</v>
          </cell>
          <cell r="G141">
            <v>252</v>
          </cell>
          <cell r="H141">
            <v>252</v>
          </cell>
          <cell r="I141">
            <v>252</v>
          </cell>
          <cell r="J141">
            <v>252</v>
          </cell>
          <cell r="K141">
            <v>252</v>
          </cell>
        </row>
        <row r="142">
          <cell r="D142">
            <v>1</v>
          </cell>
          <cell r="E142">
            <v>1</v>
          </cell>
          <cell r="F142">
            <v>1</v>
          </cell>
          <cell r="G142">
            <v>1</v>
          </cell>
          <cell r="H142">
            <v>1</v>
          </cell>
          <cell r="I142">
            <v>1</v>
          </cell>
          <cell r="J142">
            <v>1</v>
          </cell>
          <cell r="K142">
            <v>1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D144">
            <v>6</v>
          </cell>
          <cell r="E144">
            <v>6</v>
          </cell>
          <cell r="F144">
            <v>6</v>
          </cell>
          <cell r="G144">
            <v>6</v>
          </cell>
          <cell r="H144">
            <v>6</v>
          </cell>
          <cell r="I144">
            <v>6</v>
          </cell>
          <cell r="J144">
            <v>6</v>
          </cell>
          <cell r="K144">
            <v>6</v>
          </cell>
        </row>
        <row r="145">
          <cell r="D145">
            <v>1</v>
          </cell>
          <cell r="E145">
            <v>1</v>
          </cell>
          <cell r="F145">
            <v>1</v>
          </cell>
          <cell r="G145">
            <v>1</v>
          </cell>
          <cell r="H145">
            <v>1</v>
          </cell>
          <cell r="I145">
            <v>1</v>
          </cell>
          <cell r="J145">
            <v>1</v>
          </cell>
          <cell r="K145">
            <v>1</v>
          </cell>
        </row>
        <row r="148">
          <cell r="D148" t="str">
            <v>Year01</v>
          </cell>
          <cell r="E148" t="str">
            <v>Year02</v>
          </cell>
          <cell r="F148" t="str">
            <v>Year03</v>
          </cell>
          <cell r="G148" t="str">
            <v>Year04</v>
          </cell>
          <cell r="H148" t="str">
            <v>Year05</v>
          </cell>
          <cell r="I148" t="str">
            <v>Year06</v>
          </cell>
          <cell r="J148" t="str">
            <v>Year07</v>
          </cell>
          <cell r="K148" t="str">
            <v>Year08</v>
          </cell>
        </row>
        <row r="149">
          <cell r="D149" t="str">
            <v>Y2005</v>
          </cell>
          <cell r="E149" t="str">
            <v>Y2006</v>
          </cell>
          <cell r="F149" t="str">
            <v>Y2007</v>
          </cell>
          <cell r="G149" t="str">
            <v>Y2008</v>
          </cell>
          <cell r="H149" t="str">
            <v>Y2009</v>
          </cell>
          <cell r="I149" t="str">
            <v>Y2010</v>
          </cell>
          <cell r="J149" t="str">
            <v>Y2011</v>
          </cell>
          <cell r="K149" t="str">
            <v>Y2012</v>
          </cell>
        </row>
        <row r="150">
          <cell r="D150">
            <v>2183.8802000000001</v>
          </cell>
          <cell r="E150">
            <v>2488.1361999999999</v>
          </cell>
          <cell r="F150">
            <v>2516.6561999999999</v>
          </cell>
          <cell r="G150">
            <v>2357.8670000000002</v>
          </cell>
          <cell r="H150">
            <v>2451.5954999999999</v>
          </cell>
          <cell r="I150">
            <v>2471.4115999999999</v>
          </cell>
          <cell r="J150">
            <v>2386.1185</v>
          </cell>
          <cell r="K150">
            <v>2422.0137</v>
          </cell>
        </row>
        <row r="151">
          <cell r="D151">
            <v>742.76859999999999</v>
          </cell>
          <cell r="E151">
            <v>842.65239999999994</v>
          </cell>
          <cell r="F151">
            <v>846.62339999999995</v>
          </cell>
          <cell r="G151">
            <v>812.87379999999996</v>
          </cell>
          <cell r="H151">
            <v>856.5412</v>
          </cell>
          <cell r="I151">
            <v>869.82429999999999</v>
          </cell>
          <cell r="J151">
            <v>848.28599999999994</v>
          </cell>
          <cell r="K151">
            <v>858.65480000000002</v>
          </cell>
        </row>
        <row r="152">
          <cell r="D152">
            <v>1406.2184999999999</v>
          </cell>
          <cell r="E152">
            <v>1605.6081999999999</v>
          </cell>
          <cell r="F152">
            <v>1621.1994999999999</v>
          </cell>
          <cell r="G152">
            <v>1552.1010000000001</v>
          </cell>
          <cell r="H152">
            <v>1656.6826000000001</v>
          </cell>
          <cell r="I152">
            <v>1698.0201999999999</v>
          </cell>
          <cell r="J152">
            <v>1629.7506000000001</v>
          </cell>
          <cell r="K152">
            <v>1650.0166999999999</v>
          </cell>
        </row>
        <row r="153">
          <cell r="D153">
            <v>550.79870000000005</v>
          </cell>
          <cell r="E153">
            <v>664.49639999999999</v>
          </cell>
          <cell r="F153">
            <v>692.01940000000002</v>
          </cell>
          <cell r="G153">
            <v>691.72040000000004</v>
          </cell>
          <cell r="H153">
            <v>746.25329999999997</v>
          </cell>
          <cell r="I153">
            <v>771.91560000000004</v>
          </cell>
          <cell r="J153">
            <v>784.09659999999997</v>
          </cell>
          <cell r="K153">
            <v>805.98710000000005</v>
          </cell>
        </row>
        <row r="154">
          <cell r="D154">
            <v>323.48649999999998</v>
          </cell>
          <cell r="E154">
            <v>358.92649999999998</v>
          </cell>
          <cell r="F154">
            <v>361.21879999999999</v>
          </cell>
          <cell r="G154">
            <v>357.44799999999998</v>
          </cell>
          <cell r="H154">
            <v>368.86329999999998</v>
          </cell>
          <cell r="I154">
            <v>366.71679999999998</v>
          </cell>
          <cell r="J154">
            <v>375.79809999999998</v>
          </cell>
          <cell r="K154">
            <v>377.37939999999998</v>
          </cell>
        </row>
        <row r="155">
          <cell r="D155">
            <v>2.7010999999999998</v>
          </cell>
          <cell r="E155">
            <v>2.9264000000000001</v>
          </cell>
          <cell r="F155">
            <v>2.9304000000000001</v>
          </cell>
          <cell r="G155">
            <v>2.8498999999999999</v>
          </cell>
          <cell r="H155">
            <v>3.0474999999999999</v>
          </cell>
          <cell r="I155">
            <v>3.1366999999999998</v>
          </cell>
          <cell r="J155">
            <v>3.2450999999999999</v>
          </cell>
          <cell r="K155">
            <v>3.2825000000000002</v>
          </cell>
        </row>
        <row r="156">
          <cell r="D156">
            <v>40.770699999999998</v>
          </cell>
          <cell r="E156">
            <v>48.454000000000001</v>
          </cell>
          <cell r="F156">
            <v>50.586599999999997</v>
          </cell>
          <cell r="G156">
            <v>51.805599999999998</v>
          </cell>
          <cell r="H156">
            <v>54.282600000000002</v>
          </cell>
          <cell r="I156">
            <v>55.069400000000002</v>
          </cell>
          <cell r="J156">
            <v>55.609400000000001</v>
          </cell>
          <cell r="K156">
            <v>57.235199999999999</v>
          </cell>
        </row>
        <row r="157"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</row>
        <row r="158"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</row>
        <row r="159">
          <cell r="D159">
            <v>6.4896000000000003</v>
          </cell>
          <cell r="E159">
            <v>7.0479000000000003</v>
          </cell>
          <cell r="F159">
            <v>6.9035000000000002</v>
          </cell>
          <cell r="G159">
            <v>6.5011999999999999</v>
          </cell>
          <cell r="H159">
            <v>7.0121000000000002</v>
          </cell>
          <cell r="I159">
            <v>7.2733999999999996</v>
          </cell>
          <cell r="J159">
            <v>7.5572999999999997</v>
          </cell>
          <cell r="K159">
            <v>7.6609999999999996</v>
          </cell>
        </row>
        <row r="160">
          <cell r="D160">
            <v>1563.8416999999999</v>
          </cell>
          <cell r="E160">
            <v>1534.3804</v>
          </cell>
          <cell r="F160">
            <v>1798.9514999999999</v>
          </cell>
          <cell r="G160">
            <v>1735.8146999999999</v>
          </cell>
          <cell r="H160">
            <v>1672.6031</v>
          </cell>
          <cell r="I160">
            <v>1798.7583999999999</v>
          </cell>
          <cell r="J160">
            <v>1701.5929000000001</v>
          </cell>
          <cell r="K160">
            <v>1473.1836000000001</v>
          </cell>
        </row>
        <row r="161">
          <cell r="D161">
            <v>514.14170000000001</v>
          </cell>
          <cell r="E161">
            <v>505.9042</v>
          </cell>
          <cell r="F161">
            <v>594.76610000000005</v>
          </cell>
          <cell r="G161">
            <v>574.71939999999995</v>
          </cell>
          <cell r="H161">
            <v>553.66899999999998</v>
          </cell>
          <cell r="I161">
            <v>595.43309999999997</v>
          </cell>
          <cell r="J161">
            <v>561.81359999999995</v>
          </cell>
          <cell r="K161">
            <v>485.48340000000002</v>
          </cell>
        </row>
        <row r="162">
          <cell r="D162">
            <v>1692.7732000000001</v>
          </cell>
          <cell r="E162">
            <v>1708.5507</v>
          </cell>
          <cell r="F162">
            <v>2013.2464</v>
          </cell>
          <cell r="G162">
            <v>1948.1849</v>
          </cell>
          <cell r="H162">
            <v>1876.6035999999999</v>
          </cell>
          <cell r="I162">
            <v>2016.9884999999999</v>
          </cell>
          <cell r="J162">
            <v>1848.0452</v>
          </cell>
          <cell r="K162">
            <v>1596.8206</v>
          </cell>
        </row>
        <row r="163">
          <cell r="D163">
            <v>710.14520000000005</v>
          </cell>
          <cell r="E163">
            <v>767.2319</v>
          </cell>
          <cell r="F163">
            <v>921.97799999999995</v>
          </cell>
          <cell r="G163">
            <v>905.60540000000003</v>
          </cell>
          <cell r="H163">
            <v>882.01859999999999</v>
          </cell>
          <cell r="I163">
            <v>956.30439999999999</v>
          </cell>
          <cell r="J163">
            <v>923.9701</v>
          </cell>
          <cell r="K163">
            <v>811.7627</v>
          </cell>
        </row>
        <row r="164">
          <cell r="D164">
            <v>141.72620000000001</v>
          </cell>
          <cell r="E164">
            <v>135.21549999999999</v>
          </cell>
          <cell r="F164">
            <v>155.45320000000001</v>
          </cell>
          <cell r="G164">
            <v>147.3314</v>
          </cell>
          <cell r="H164">
            <v>139.49449999999999</v>
          </cell>
          <cell r="I164">
            <v>147.5162</v>
          </cell>
          <cell r="J164">
            <v>146.45410000000001</v>
          </cell>
          <cell r="K164">
            <v>125.7101</v>
          </cell>
        </row>
        <row r="165">
          <cell r="D165">
            <v>3.4824999999999999</v>
          </cell>
          <cell r="E165">
            <v>3.3788</v>
          </cell>
          <cell r="F165">
            <v>3.9041999999999999</v>
          </cell>
          <cell r="G165">
            <v>3.7311000000000001</v>
          </cell>
          <cell r="H165">
            <v>3.6019999999999999</v>
          </cell>
          <cell r="I165">
            <v>3.8858999999999999</v>
          </cell>
          <cell r="J165">
            <v>3.8239999999999998</v>
          </cell>
          <cell r="K165">
            <v>3.3060999999999998</v>
          </cell>
        </row>
        <row r="166">
          <cell r="D166">
            <v>22.642700000000001</v>
          </cell>
          <cell r="E166">
            <v>22.315999999999999</v>
          </cell>
          <cell r="F166">
            <v>26.1904</v>
          </cell>
          <cell r="G166">
            <v>25.445799999999998</v>
          </cell>
          <cell r="H166">
            <v>24.982800000000001</v>
          </cell>
          <cell r="I166">
            <v>27.401599999999998</v>
          </cell>
          <cell r="J166">
            <v>27.418199999999999</v>
          </cell>
          <cell r="K166">
            <v>24.116800000000001</v>
          </cell>
        </row>
        <row r="167"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</row>
        <row r="168"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</row>
        <row r="169">
          <cell r="D169">
            <v>8.6470000000000002</v>
          </cell>
          <cell r="E169">
            <v>8.3895999999999997</v>
          </cell>
          <cell r="F169">
            <v>9.6941000000000006</v>
          </cell>
          <cell r="G169">
            <v>9.2642000000000007</v>
          </cell>
          <cell r="H169">
            <v>8.9436</v>
          </cell>
          <cell r="I169">
            <v>9.6728000000000005</v>
          </cell>
          <cell r="J169">
            <v>9.5231999999999992</v>
          </cell>
          <cell r="K169">
            <v>8.2407000000000004</v>
          </cell>
        </row>
        <row r="170"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</row>
        <row r="171"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</row>
        <row r="172"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5"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</row>
        <row r="176"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</row>
        <row r="177"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</row>
        <row r="178"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</row>
        <row r="179"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</row>
        <row r="180">
          <cell r="D180">
            <v>3747.7217999999998</v>
          </cell>
          <cell r="E180">
            <v>4022.5167000000001</v>
          </cell>
          <cell r="F180">
            <v>4315.6076999999996</v>
          </cell>
          <cell r="G180">
            <v>4093.6815999999999</v>
          </cell>
          <cell r="H180">
            <v>4124.1985999999997</v>
          </cell>
          <cell r="I180">
            <v>4270.17</v>
          </cell>
          <cell r="J180">
            <v>4087.7114000000001</v>
          </cell>
          <cell r="K180">
            <v>3895.1972999999998</v>
          </cell>
        </row>
        <row r="181">
          <cell r="D181">
            <v>1256.9103</v>
          </cell>
          <cell r="E181">
            <v>1348.5565999999999</v>
          </cell>
          <cell r="F181">
            <v>1441.3895</v>
          </cell>
          <cell r="G181">
            <v>1387.5932</v>
          </cell>
          <cell r="H181">
            <v>1410.2102</v>
          </cell>
          <cell r="I181">
            <v>1465.2573</v>
          </cell>
          <cell r="J181">
            <v>1410.0995</v>
          </cell>
          <cell r="K181">
            <v>1344.1382000000001</v>
          </cell>
        </row>
        <row r="182">
          <cell r="D182">
            <v>3098.9917</v>
          </cell>
          <cell r="E182">
            <v>3314.1588000000002</v>
          </cell>
          <cell r="F182">
            <v>3634.4459999999999</v>
          </cell>
          <cell r="G182">
            <v>3500.2858999999999</v>
          </cell>
          <cell r="H182">
            <v>3533.2862</v>
          </cell>
          <cell r="I182">
            <v>3715.0086999999999</v>
          </cell>
          <cell r="J182">
            <v>3477.7957999999999</v>
          </cell>
          <cell r="K182">
            <v>3246.8373999999999</v>
          </cell>
        </row>
        <row r="183">
          <cell r="D183">
            <v>1260.9439</v>
          </cell>
          <cell r="E183">
            <v>1431.7283</v>
          </cell>
          <cell r="F183">
            <v>1613.9974</v>
          </cell>
          <cell r="G183">
            <v>1597.3258000000001</v>
          </cell>
          <cell r="H183">
            <v>1628.2719999999999</v>
          </cell>
          <cell r="I183">
            <v>1728.22</v>
          </cell>
          <cell r="J183">
            <v>1708.0667000000001</v>
          </cell>
          <cell r="K183">
            <v>1617.7497000000001</v>
          </cell>
        </row>
        <row r="184">
          <cell r="D184">
            <v>465.21269999999998</v>
          </cell>
          <cell r="E184">
            <v>494.14210000000003</v>
          </cell>
          <cell r="F184">
            <v>516.67200000000003</v>
          </cell>
          <cell r="G184">
            <v>504.77940000000001</v>
          </cell>
          <cell r="H184">
            <v>508.35789999999997</v>
          </cell>
          <cell r="I184">
            <v>514.23299999999995</v>
          </cell>
          <cell r="J184">
            <v>522.25220000000002</v>
          </cell>
          <cell r="K184">
            <v>503.08940000000001</v>
          </cell>
        </row>
        <row r="185">
          <cell r="D185">
            <v>6.1836000000000002</v>
          </cell>
          <cell r="E185">
            <v>6.3052000000000001</v>
          </cell>
          <cell r="F185">
            <v>6.8346</v>
          </cell>
          <cell r="G185">
            <v>6.5808999999999997</v>
          </cell>
          <cell r="H185">
            <v>6.6494999999999997</v>
          </cell>
          <cell r="I185">
            <v>7.0225999999999997</v>
          </cell>
          <cell r="J185">
            <v>7.0690999999999997</v>
          </cell>
          <cell r="K185">
            <v>6.5885999999999996</v>
          </cell>
        </row>
        <row r="186">
          <cell r="D186">
            <v>63.413499999999999</v>
          </cell>
          <cell r="E186">
            <v>70.77</v>
          </cell>
          <cell r="F186">
            <v>76.777100000000004</v>
          </cell>
          <cell r="G186">
            <v>77.251400000000004</v>
          </cell>
          <cell r="H186">
            <v>79.2654</v>
          </cell>
          <cell r="I186">
            <v>82.471000000000004</v>
          </cell>
          <cell r="J186">
            <v>83.027600000000007</v>
          </cell>
          <cell r="K186">
            <v>81.352000000000004</v>
          </cell>
        </row>
        <row r="187"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</row>
        <row r="188"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D189">
            <v>15.1366</v>
          </cell>
          <cell r="E189">
            <v>15.4375</v>
          </cell>
          <cell r="F189">
            <v>16.5976</v>
          </cell>
          <cell r="G189">
            <v>15.7654</v>
          </cell>
          <cell r="H189">
            <v>15.9558</v>
          </cell>
          <cell r="I189">
            <v>16.946300000000001</v>
          </cell>
          <cell r="J189">
            <v>17.080500000000001</v>
          </cell>
          <cell r="K189">
            <v>15.9016</v>
          </cell>
        </row>
        <row r="192">
          <cell r="D192" t="str">
            <v>Year01</v>
          </cell>
          <cell r="E192" t="str">
            <v>Year02</v>
          </cell>
          <cell r="F192" t="str">
            <v>Year03</v>
          </cell>
          <cell r="G192" t="str">
            <v>Year04</v>
          </cell>
          <cell r="H192" t="str">
            <v>Year05</v>
          </cell>
          <cell r="I192" t="str">
            <v>Year06</v>
          </cell>
          <cell r="J192" t="str">
            <v>Year07</v>
          </cell>
          <cell r="K192" t="str">
            <v>Year08</v>
          </cell>
        </row>
        <row r="193">
          <cell r="D193" t="str">
            <v>Y2005</v>
          </cell>
          <cell r="E193" t="str">
            <v>Y2006</v>
          </cell>
          <cell r="F193" t="str">
            <v>Y2007</v>
          </cell>
          <cell r="G193" t="str">
            <v>Y2008</v>
          </cell>
          <cell r="H193" t="str">
            <v>Y2009</v>
          </cell>
          <cell r="I193" t="str">
            <v>Y2010</v>
          </cell>
          <cell r="J193" t="str">
            <v>Y2011</v>
          </cell>
          <cell r="K193" t="str">
            <v>Y2012</v>
          </cell>
        </row>
        <row r="194"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</row>
        <row r="195"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</row>
        <row r="196"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</row>
        <row r="197"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</row>
        <row r="198"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</row>
        <row r="199"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</row>
        <row r="200"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</row>
        <row r="201"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  <row r="202"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</row>
        <row r="203"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</row>
        <row r="204">
          <cell r="D204">
            <v>1.1773</v>
          </cell>
          <cell r="E204">
            <v>1.0045999999999999</v>
          </cell>
          <cell r="F204">
            <v>1.1103000000000001</v>
          </cell>
          <cell r="G204">
            <v>0.74509999999999998</v>
          </cell>
          <cell r="H204">
            <v>0.76739999999999997</v>
          </cell>
          <cell r="I204">
            <v>0.80349999999999999</v>
          </cell>
          <cell r="J204">
            <v>20.537500000000001</v>
          </cell>
          <cell r="K204">
            <v>24.037299999999998</v>
          </cell>
        </row>
        <row r="205">
          <cell r="D205">
            <v>1.1175999999999999</v>
          </cell>
          <cell r="E205">
            <v>0.95379999999999998</v>
          </cell>
          <cell r="F205">
            <v>1.0541</v>
          </cell>
          <cell r="G205">
            <v>0.70740000000000003</v>
          </cell>
          <cell r="H205">
            <v>0.72860000000000003</v>
          </cell>
          <cell r="I205">
            <v>0.76280000000000003</v>
          </cell>
          <cell r="J205">
            <v>6.3792</v>
          </cell>
          <cell r="K205">
            <v>7.3635999999999999</v>
          </cell>
        </row>
        <row r="206">
          <cell r="D206">
            <v>48.158000000000001</v>
          </cell>
          <cell r="E206">
            <v>41.0989</v>
          </cell>
          <cell r="F206">
            <v>45.422199999999997</v>
          </cell>
          <cell r="G206">
            <v>30.482399999999998</v>
          </cell>
          <cell r="H206">
            <v>31.395099999999999</v>
          </cell>
          <cell r="I206">
            <v>32.869399999999999</v>
          </cell>
          <cell r="J206">
            <v>56.857500000000002</v>
          </cell>
          <cell r="K206">
            <v>61.099299999999999</v>
          </cell>
        </row>
        <row r="207">
          <cell r="D207">
            <v>53.383899999999997</v>
          </cell>
          <cell r="E207">
            <v>45.558900000000001</v>
          </cell>
          <cell r="F207">
            <v>50.351399999999998</v>
          </cell>
          <cell r="G207">
            <v>33.790399999999998</v>
          </cell>
          <cell r="H207">
            <v>34.802100000000003</v>
          </cell>
          <cell r="I207">
            <v>36.436399999999999</v>
          </cell>
          <cell r="J207">
            <v>43.415300000000002</v>
          </cell>
          <cell r="K207">
            <v>44.683500000000002</v>
          </cell>
        </row>
        <row r="208">
          <cell r="D208">
            <v>0.3679</v>
          </cell>
          <cell r="E208">
            <v>0.314</v>
          </cell>
          <cell r="F208">
            <v>0.34699999999999998</v>
          </cell>
          <cell r="G208">
            <v>0.2329</v>
          </cell>
          <cell r="H208">
            <v>0.2399</v>
          </cell>
          <cell r="I208">
            <v>0.25109999999999999</v>
          </cell>
          <cell r="J208">
            <v>0.29920000000000002</v>
          </cell>
          <cell r="K208">
            <v>0.308</v>
          </cell>
        </row>
        <row r="209"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</row>
        <row r="210"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</row>
        <row r="211"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</row>
        <row r="212"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</row>
        <row r="213"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</row>
        <row r="214">
          <cell r="D214">
            <v>4.2705000000000002</v>
          </cell>
          <cell r="E214">
            <v>4.4177999999999997</v>
          </cell>
          <cell r="F214">
            <v>4.5833000000000004</v>
          </cell>
          <cell r="G214">
            <v>4.6753999999999998</v>
          </cell>
          <cell r="H214">
            <v>4.7668999999999997</v>
          </cell>
          <cell r="I214">
            <v>4.7079000000000004</v>
          </cell>
          <cell r="J214">
            <v>115.72110000000001</v>
          </cell>
          <cell r="K214">
            <v>133.1858</v>
          </cell>
        </row>
        <row r="215">
          <cell r="D215">
            <v>4.569</v>
          </cell>
          <cell r="E215">
            <v>4.7271000000000001</v>
          </cell>
          <cell r="F215">
            <v>4.9040999999999997</v>
          </cell>
          <cell r="G215">
            <v>5.0027999999999997</v>
          </cell>
          <cell r="H215">
            <v>5.1006</v>
          </cell>
          <cell r="I215">
            <v>5.0374999999999996</v>
          </cell>
          <cell r="J215">
            <v>40.509300000000003</v>
          </cell>
          <cell r="K215">
            <v>45.982100000000003</v>
          </cell>
        </row>
        <row r="216">
          <cell r="D216">
            <v>106.56270000000001</v>
          </cell>
          <cell r="E216">
            <v>110.2456</v>
          </cell>
          <cell r="F216">
            <v>114.3745</v>
          </cell>
          <cell r="G216">
            <v>116.6751</v>
          </cell>
          <cell r="H216">
            <v>118.9562</v>
          </cell>
          <cell r="I216">
            <v>117.48480000000001</v>
          </cell>
          <cell r="J216">
            <v>195.42580000000001</v>
          </cell>
          <cell r="K216">
            <v>206.5085</v>
          </cell>
        </row>
        <row r="217">
          <cell r="D217">
            <v>101.8455</v>
          </cell>
          <cell r="E217">
            <v>105.3656</v>
          </cell>
          <cell r="F217">
            <v>109.3117</v>
          </cell>
          <cell r="G217">
            <v>111.51049999999999</v>
          </cell>
          <cell r="H217">
            <v>113.6906</v>
          </cell>
          <cell r="I217">
            <v>112.28440000000001</v>
          </cell>
          <cell r="J217">
            <v>128.65649999999999</v>
          </cell>
          <cell r="K217">
            <v>130.20949999999999</v>
          </cell>
        </row>
        <row r="218">
          <cell r="D218">
            <v>2.0596000000000001</v>
          </cell>
          <cell r="E218">
            <v>2.1307</v>
          </cell>
          <cell r="F218">
            <v>2.2105000000000001</v>
          </cell>
          <cell r="G218">
            <v>2.2549999999999999</v>
          </cell>
          <cell r="H218">
            <v>2.2989999999999999</v>
          </cell>
          <cell r="I218">
            <v>2.2706</v>
          </cell>
          <cell r="J218">
            <v>2.6017999999999999</v>
          </cell>
          <cell r="K218">
            <v>2.6332</v>
          </cell>
        </row>
        <row r="219"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</row>
        <row r="220"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</row>
        <row r="221"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2"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</row>
        <row r="223"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</row>
        <row r="224">
          <cell r="D224">
            <v>0.96909999999999996</v>
          </cell>
          <cell r="E224">
            <v>0.82640000000000002</v>
          </cell>
          <cell r="F224">
            <v>0.60540000000000005</v>
          </cell>
          <cell r="G224">
            <v>0.31590000000000001</v>
          </cell>
          <cell r="H224">
            <v>0.3448</v>
          </cell>
          <cell r="I224">
            <v>0.37609999999999999</v>
          </cell>
          <cell r="J224">
            <v>9.8123000000000005</v>
          </cell>
          <cell r="K224">
            <v>11.3056</v>
          </cell>
        </row>
        <row r="225">
          <cell r="D225">
            <v>0.96850000000000003</v>
          </cell>
          <cell r="E225">
            <v>0.82589999999999997</v>
          </cell>
          <cell r="F225">
            <v>0.60499999999999998</v>
          </cell>
          <cell r="G225">
            <v>0.31569999999999998</v>
          </cell>
          <cell r="H225">
            <v>0.34460000000000002</v>
          </cell>
          <cell r="I225">
            <v>0.37580000000000002</v>
          </cell>
          <cell r="J225">
            <v>3.2082000000000002</v>
          </cell>
          <cell r="K225">
            <v>3.6456</v>
          </cell>
        </row>
        <row r="226">
          <cell r="D226">
            <v>18.428000000000001</v>
          </cell>
          <cell r="E226">
            <v>15.7142</v>
          </cell>
          <cell r="F226">
            <v>11.5121</v>
          </cell>
          <cell r="G226">
            <v>6.0068999999999999</v>
          </cell>
          <cell r="H226">
            <v>6.5568999999999997</v>
          </cell>
          <cell r="I226">
            <v>7.1509999999999998</v>
          </cell>
          <cell r="J226">
            <v>12.6272</v>
          </cell>
          <cell r="K226">
            <v>13.358000000000001</v>
          </cell>
        </row>
        <row r="227">
          <cell r="D227">
            <v>33.961199999999998</v>
          </cell>
          <cell r="E227">
            <v>29.0168</v>
          </cell>
          <cell r="F227">
            <v>29.0168</v>
          </cell>
          <cell r="G227">
            <v>29.0168</v>
          </cell>
          <cell r="H227">
            <v>29.0168</v>
          </cell>
          <cell r="I227">
            <v>29.0168</v>
          </cell>
          <cell r="J227">
            <v>33.961199999999998</v>
          </cell>
          <cell r="K227">
            <v>33.961199999999998</v>
          </cell>
        </row>
        <row r="228">
          <cell r="D228">
            <v>0.26860000000000001</v>
          </cell>
          <cell r="E228">
            <v>0.22950000000000001</v>
          </cell>
          <cell r="F228">
            <v>0.22950000000000001</v>
          </cell>
          <cell r="G228">
            <v>0.22950000000000001</v>
          </cell>
          <cell r="H228">
            <v>0.22950000000000001</v>
          </cell>
          <cell r="I228">
            <v>0.22950000000000001</v>
          </cell>
          <cell r="J228">
            <v>0.26860000000000001</v>
          </cell>
          <cell r="K228">
            <v>0.26860000000000001</v>
          </cell>
        </row>
        <row r="229"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</row>
        <row r="230"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</row>
        <row r="231"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</row>
        <row r="232"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</row>
        <row r="233"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</row>
        <row r="234"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</row>
        <row r="235"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</row>
        <row r="236"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</row>
        <row r="237"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</row>
        <row r="238"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</row>
        <row r="239"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</row>
        <row r="241"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</row>
        <row r="242"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</row>
        <row r="243"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</row>
        <row r="244"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</row>
        <row r="245"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</row>
        <row r="246"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</row>
        <row r="247"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</row>
        <row r="248"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</row>
        <row r="249"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</row>
        <row r="250"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</row>
        <row r="251"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</row>
        <row r="252"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</row>
        <row r="253"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</row>
        <row r="254">
          <cell r="D254">
            <v>6.4169</v>
          </cell>
          <cell r="E254">
            <v>6.2488000000000001</v>
          </cell>
          <cell r="F254">
            <v>6.2988999999999997</v>
          </cell>
          <cell r="G254">
            <v>5.7363999999999997</v>
          </cell>
          <cell r="H254">
            <v>5.8791000000000002</v>
          </cell>
          <cell r="I254">
            <v>5.8874000000000004</v>
          </cell>
          <cell r="J254">
            <v>146.071</v>
          </cell>
          <cell r="K254">
            <v>168.52869999999999</v>
          </cell>
        </row>
        <row r="255">
          <cell r="D255">
            <v>6.6551</v>
          </cell>
          <cell r="E255">
            <v>6.5068000000000001</v>
          </cell>
          <cell r="F255">
            <v>6.5632999999999999</v>
          </cell>
          <cell r="G255">
            <v>6.0259</v>
          </cell>
          <cell r="H255">
            <v>6.1738</v>
          </cell>
          <cell r="I255">
            <v>6.1760999999999999</v>
          </cell>
          <cell r="J255">
            <v>50.096699999999998</v>
          </cell>
          <cell r="K255">
            <v>56.991300000000003</v>
          </cell>
        </row>
        <row r="256">
          <cell r="D256">
            <v>173.14859999999999</v>
          </cell>
          <cell r="E256">
            <v>167.05860000000001</v>
          </cell>
          <cell r="F256">
            <v>171.30869999999999</v>
          </cell>
          <cell r="G256">
            <v>153.1644</v>
          </cell>
          <cell r="H256">
            <v>156.90819999999999</v>
          </cell>
          <cell r="I256">
            <v>157.50530000000001</v>
          </cell>
          <cell r="J256">
            <v>264.91039999999998</v>
          </cell>
          <cell r="K256">
            <v>280.96589999999998</v>
          </cell>
        </row>
        <row r="257">
          <cell r="D257">
            <v>189.19059999999999</v>
          </cell>
          <cell r="E257">
            <v>179.94130000000001</v>
          </cell>
          <cell r="F257">
            <v>188.6799</v>
          </cell>
          <cell r="G257">
            <v>174.3177</v>
          </cell>
          <cell r="H257">
            <v>177.50960000000001</v>
          </cell>
          <cell r="I257">
            <v>177.73759999999999</v>
          </cell>
          <cell r="J257">
            <v>206.03309999999999</v>
          </cell>
          <cell r="K257">
            <v>208.85409999999999</v>
          </cell>
        </row>
        <row r="258">
          <cell r="D258">
            <v>2.6962000000000002</v>
          </cell>
          <cell r="E258">
            <v>2.6741999999999999</v>
          </cell>
          <cell r="F258">
            <v>2.7869999999999999</v>
          </cell>
          <cell r="G258">
            <v>2.7172999999999998</v>
          </cell>
          <cell r="H258">
            <v>2.7684000000000002</v>
          </cell>
          <cell r="I258">
            <v>2.7511999999999999</v>
          </cell>
          <cell r="J258">
            <v>3.1697000000000002</v>
          </cell>
          <cell r="K258">
            <v>3.2098</v>
          </cell>
        </row>
        <row r="259"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</row>
        <row r="260"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</row>
        <row r="261"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</row>
        <row r="262"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</row>
        <row r="263"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</row>
        <row r="266">
          <cell r="D266" t="str">
            <v>Year01</v>
          </cell>
          <cell r="E266" t="str">
            <v>Year02</v>
          </cell>
          <cell r="F266" t="str">
            <v>Year03</v>
          </cell>
          <cell r="G266" t="str">
            <v>Year04</v>
          </cell>
          <cell r="H266" t="str">
            <v>Year05</v>
          </cell>
          <cell r="I266" t="str">
            <v>Year06</v>
          </cell>
          <cell r="J266" t="str">
            <v>Year07</v>
          </cell>
          <cell r="K266" t="str">
            <v>Year08</v>
          </cell>
        </row>
        <row r="267">
          <cell r="D267">
            <v>5635.2213000000011</v>
          </cell>
          <cell r="E267">
            <v>6380.6778000000004</v>
          </cell>
          <cell r="F267">
            <v>6473.7757000000001</v>
          </cell>
          <cell r="G267">
            <v>6175.128700000002</v>
          </cell>
          <cell r="H267">
            <v>6493.5170999999982</v>
          </cell>
          <cell r="I267">
            <v>6593.4256000000014</v>
          </cell>
          <cell r="J267">
            <v>6760.7423000000008</v>
          </cell>
          <cell r="K267">
            <v>6900.7802000000001</v>
          </cell>
        </row>
        <row r="268">
          <cell r="D268">
            <v>4657.400200000001</v>
          </cell>
          <cell r="E268">
            <v>4685.3671000000004</v>
          </cell>
          <cell r="F268">
            <v>5524.1839</v>
          </cell>
          <cell r="G268">
            <v>5350.0969000000005</v>
          </cell>
          <cell r="H268">
            <v>5161.9171999999999</v>
          </cell>
          <cell r="I268">
            <v>5555.9609000000009</v>
          </cell>
          <cell r="J268">
            <v>5222.6412999999993</v>
          </cell>
          <cell r="K268">
            <v>4528.6240000000007</v>
          </cell>
        </row>
        <row r="269"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</row>
        <row r="272">
          <cell r="D272" t="str">
            <v>Year01</v>
          </cell>
          <cell r="E272" t="str">
            <v>Year02</v>
          </cell>
          <cell r="F272" t="str">
            <v>Year03</v>
          </cell>
          <cell r="G272" t="str">
            <v>Year04</v>
          </cell>
          <cell r="H272" t="str">
            <v>Year05</v>
          </cell>
          <cell r="I272" t="str">
            <v>Year06</v>
          </cell>
          <cell r="J272" t="str">
            <v>Year07</v>
          </cell>
          <cell r="K272" t="str">
            <v>Year08</v>
          </cell>
        </row>
        <row r="273">
          <cell r="D273" t="str">
            <v>Y2005</v>
          </cell>
          <cell r="E273" t="str">
            <v>Y2006</v>
          </cell>
          <cell r="F273" t="str">
            <v>Y2007</v>
          </cell>
          <cell r="G273" t="str">
            <v>Y2008</v>
          </cell>
          <cell r="H273" t="str">
            <v>Y2009</v>
          </cell>
          <cell r="I273" t="str">
            <v>Y2010</v>
          </cell>
          <cell r="J273" t="str">
            <v>Y2011</v>
          </cell>
          <cell r="K273" t="str">
            <v>Y2012</v>
          </cell>
        </row>
        <row r="274">
          <cell r="D274">
            <v>777.71370000000002</v>
          </cell>
          <cell r="E274">
            <v>1237.0045</v>
          </cell>
          <cell r="F274">
            <v>956.73329999999999</v>
          </cell>
          <cell r="G274">
            <v>973.24249999999995</v>
          </cell>
          <cell r="H274">
            <v>982.83150000000001</v>
          </cell>
          <cell r="I274">
            <v>990.27329999999995</v>
          </cell>
          <cell r="J274">
            <v>1014.569</v>
          </cell>
          <cell r="K274">
            <v>1029.0032000000001</v>
          </cell>
        </row>
        <row r="275">
          <cell r="D275">
            <v>285.64150000000001</v>
          </cell>
          <cell r="E275">
            <v>454.72250000000003</v>
          </cell>
          <cell r="F275">
            <v>350.97930000000002</v>
          </cell>
          <cell r="G275">
            <v>357.59410000000003</v>
          </cell>
          <cell r="H275">
            <v>359.3646</v>
          </cell>
          <cell r="I275">
            <v>361.17910000000001</v>
          </cell>
          <cell r="J275">
            <v>368.94720000000001</v>
          </cell>
          <cell r="K275">
            <v>372.83370000000002</v>
          </cell>
        </row>
        <row r="276">
          <cell r="D276">
            <v>14.595000000000001</v>
          </cell>
          <cell r="E276">
            <v>23.0532</v>
          </cell>
          <cell r="F276">
            <v>17.6449</v>
          </cell>
          <cell r="G276">
            <v>17.880099999999999</v>
          </cell>
          <cell r="H276">
            <v>17.8782</v>
          </cell>
          <cell r="I276">
            <v>17.834299999999999</v>
          </cell>
          <cell r="J276">
            <v>18.0749</v>
          </cell>
          <cell r="K276">
            <v>18.116099999999999</v>
          </cell>
        </row>
        <row r="277">
          <cell r="D277">
            <v>85.199299999999994</v>
          </cell>
          <cell r="E277">
            <v>134.85419999999999</v>
          </cell>
          <cell r="F277">
            <v>103.2535</v>
          </cell>
          <cell r="G277">
            <v>104.7842</v>
          </cell>
          <cell r="H277">
            <v>104.83450000000001</v>
          </cell>
          <cell r="I277">
            <v>104.4066</v>
          </cell>
          <cell r="J277">
            <v>105.6474</v>
          </cell>
          <cell r="K277">
            <v>105.7415</v>
          </cell>
        </row>
        <row r="278">
          <cell r="D278">
            <v>3.5177999999999998</v>
          </cell>
          <cell r="E278">
            <v>5.9938000000000002</v>
          </cell>
          <cell r="F278">
            <v>4.8906999999999998</v>
          </cell>
          <cell r="G278">
            <v>5.1760000000000002</v>
          </cell>
          <cell r="H278">
            <v>5.3666999999999998</v>
          </cell>
          <cell r="I278">
            <v>5.5639000000000003</v>
          </cell>
          <cell r="J278">
            <v>5.8696000000000002</v>
          </cell>
          <cell r="K278">
            <v>6.1272000000000002</v>
          </cell>
        </row>
        <row r="279">
          <cell r="D279">
            <v>127.13030000000001</v>
          </cell>
          <cell r="E279">
            <v>210.3809</v>
          </cell>
          <cell r="F279">
            <v>164.3877</v>
          </cell>
          <cell r="G279">
            <v>164.0351</v>
          </cell>
          <cell r="H279">
            <v>145.51560000000001</v>
          </cell>
          <cell r="I279">
            <v>128.10980000000001</v>
          </cell>
          <cell r="J279">
            <v>131.83189999999999</v>
          </cell>
          <cell r="K279">
            <v>138.58750000000001</v>
          </cell>
        </row>
        <row r="280">
          <cell r="D280">
            <v>7.4349999999999996</v>
          </cell>
          <cell r="E280">
            <v>7.6775000000000002</v>
          </cell>
          <cell r="F280">
            <v>3.4333999999999998</v>
          </cell>
          <cell r="G280">
            <v>9.8911999999999995</v>
          </cell>
          <cell r="H280">
            <v>33.957900000000002</v>
          </cell>
          <cell r="I280">
            <v>57.2485</v>
          </cell>
          <cell r="J280">
            <v>58.173999999999999</v>
          </cell>
          <cell r="K280">
            <v>58.517499999999998</v>
          </cell>
        </row>
        <row r="281"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</row>
        <row r="282">
          <cell r="D282">
            <v>1.5819000000000001</v>
          </cell>
          <cell r="E282">
            <v>2.4935</v>
          </cell>
          <cell r="F282">
            <v>1.9132</v>
          </cell>
          <cell r="G282">
            <v>1.9323999999999999</v>
          </cell>
          <cell r="H282">
            <v>1.9411</v>
          </cell>
          <cell r="I282">
            <v>1.9501999999999999</v>
          </cell>
          <cell r="J282">
            <v>1.9917</v>
          </cell>
          <cell r="K282">
            <v>2.0131000000000001</v>
          </cell>
        </row>
        <row r="283"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</row>
        <row r="284">
          <cell r="D284">
            <v>1690.5808</v>
          </cell>
          <cell r="E284">
            <v>2072.5205999999998</v>
          </cell>
          <cell r="F284">
            <v>2015.9757</v>
          </cell>
          <cell r="G284">
            <v>1803.3207</v>
          </cell>
          <cell r="H284">
            <v>1714.0443</v>
          </cell>
          <cell r="I284">
            <v>1648.3734999999999</v>
          </cell>
          <cell r="J284">
            <v>1629.6529</v>
          </cell>
          <cell r="K284">
            <v>1610.0236</v>
          </cell>
        </row>
        <row r="285">
          <cell r="D285">
            <v>596.37070000000006</v>
          </cell>
          <cell r="E285">
            <v>731.74659999999994</v>
          </cell>
          <cell r="F285">
            <v>710.33630000000005</v>
          </cell>
          <cell r="G285">
            <v>636.39710000000002</v>
          </cell>
          <cell r="H285">
            <v>601.94989999999996</v>
          </cell>
          <cell r="I285">
            <v>577.43679999999995</v>
          </cell>
          <cell r="J285">
            <v>569.19209999999998</v>
          </cell>
          <cell r="K285">
            <v>560.29300000000001</v>
          </cell>
        </row>
        <row r="286">
          <cell r="D286">
            <v>63.206899999999997</v>
          </cell>
          <cell r="E286">
            <v>76.947299999999998</v>
          </cell>
          <cell r="F286">
            <v>74.068799999999996</v>
          </cell>
          <cell r="G286">
            <v>66.000299999999996</v>
          </cell>
          <cell r="H286">
            <v>62.107500000000002</v>
          </cell>
          <cell r="I286">
            <v>59.137900000000002</v>
          </cell>
          <cell r="J286">
            <v>57.831899999999997</v>
          </cell>
          <cell r="K286">
            <v>56.463900000000002</v>
          </cell>
        </row>
        <row r="287"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</row>
        <row r="288">
          <cell r="D288">
            <v>10.6256</v>
          </cell>
          <cell r="E288">
            <v>14.0397</v>
          </cell>
          <cell r="F288">
            <v>14.4733</v>
          </cell>
          <cell r="G288">
            <v>13.514099999999999</v>
          </cell>
          <cell r="H288">
            <v>13.2178</v>
          </cell>
          <cell r="I288">
            <v>13.107200000000001</v>
          </cell>
          <cell r="J288">
            <v>13.370900000000001</v>
          </cell>
          <cell r="K288">
            <v>13.6233</v>
          </cell>
        </row>
        <row r="289"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</row>
        <row r="290">
          <cell r="D290">
            <v>1.857</v>
          </cell>
          <cell r="E290">
            <v>2.2421000000000002</v>
          </cell>
          <cell r="F290">
            <v>2.1507000000000001</v>
          </cell>
          <cell r="G290">
            <v>1.899</v>
          </cell>
          <cell r="H290">
            <v>1.7859</v>
          </cell>
          <cell r="I290">
            <v>1.7034</v>
          </cell>
          <cell r="J290">
            <v>1.6702999999999999</v>
          </cell>
          <cell r="K290">
            <v>1.6367</v>
          </cell>
        </row>
        <row r="291"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</row>
        <row r="292"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</row>
        <row r="293"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</row>
        <row r="294">
          <cell r="D294">
            <v>2468.2945</v>
          </cell>
          <cell r="E294">
            <v>3309.5250999999998</v>
          </cell>
          <cell r="F294">
            <v>2972.7089999999998</v>
          </cell>
          <cell r="G294">
            <v>2776.5632999999998</v>
          </cell>
          <cell r="H294">
            <v>2696.8757999999998</v>
          </cell>
          <cell r="I294">
            <v>2638.6466999999998</v>
          </cell>
          <cell r="J294">
            <v>2644.2220000000002</v>
          </cell>
          <cell r="K294">
            <v>2639.0268000000001</v>
          </cell>
        </row>
        <row r="295">
          <cell r="D295">
            <v>882.01220000000001</v>
          </cell>
          <cell r="E295">
            <v>1186.4691</v>
          </cell>
          <cell r="F295">
            <v>1061.3155999999999</v>
          </cell>
          <cell r="G295">
            <v>993.99120000000005</v>
          </cell>
          <cell r="H295">
            <v>961.31449999999995</v>
          </cell>
          <cell r="I295">
            <v>938.61590000000001</v>
          </cell>
          <cell r="J295">
            <v>938.13940000000002</v>
          </cell>
          <cell r="K295">
            <v>933.12670000000003</v>
          </cell>
        </row>
        <row r="296">
          <cell r="D296">
            <v>77.8018</v>
          </cell>
          <cell r="E296">
            <v>100.0005</v>
          </cell>
          <cell r="F296">
            <v>91.713700000000003</v>
          </cell>
          <cell r="G296">
            <v>83.880399999999995</v>
          </cell>
          <cell r="H296">
            <v>79.985699999999994</v>
          </cell>
          <cell r="I296">
            <v>76.972200000000001</v>
          </cell>
          <cell r="J296">
            <v>75.906800000000004</v>
          </cell>
          <cell r="K296">
            <v>74.58</v>
          </cell>
        </row>
        <row r="297">
          <cell r="D297">
            <v>85.199299999999994</v>
          </cell>
          <cell r="E297">
            <v>134.85419999999999</v>
          </cell>
          <cell r="F297">
            <v>103.2535</v>
          </cell>
          <cell r="G297">
            <v>104.7842</v>
          </cell>
          <cell r="H297">
            <v>104.83450000000001</v>
          </cell>
          <cell r="I297">
            <v>104.4066</v>
          </cell>
          <cell r="J297">
            <v>105.6474</v>
          </cell>
          <cell r="K297">
            <v>105.7415</v>
          </cell>
        </row>
        <row r="298">
          <cell r="D298">
            <v>14.1434</v>
          </cell>
          <cell r="E298">
            <v>20.0335</v>
          </cell>
          <cell r="F298">
            <v>19.364000000000001</v>
          </cell>
          <cell r="G298">
            <v>18.690000000000001</v>
          </cell>
          <cell r="H298">
            <v>18.584499999999998</v>
          </cell>
          <cell r="I298">
            <v>18.670999999999999</v>
          </cell>
          <cell r="J298">
            <v>19.240400000000001</v>
          </cell>
          <cell r="K298">
            <v>19.750499999999999</v>
          </cell>
        </row>
        <row r="299">
          <cell r="D299">
            <v>127.13030000000001</v>
          </cell>
          <cell r="E299">
            <v>210.3809</v>
          </cell>
          <cell r="F299">
            <v>164.3877</v>
          </cell>
          <cell r="G299">
            <v>164.0351</v>
          </cell>
          <cell r="H299">
            <v>145.51560000000001</v>
          </cell>
          <cell r="I299">
            <v>128.10980000000001</v>
          </cell>
          <cell r="J299">
            <v>131.83189999999999</v>
          </cell>
          <cell r="K299">
            <v>138.58750000000001</v>
          </cell>
        </row>
        <row r="300">
          <cell r="D300">
            <v>9.2919999999999998</v>
          </cell>
          <cell r="E300">
            <v>9.9196000000000009</v>
          </cell>
          <cell r="F300">
            <v>5.5841000000000003</v>
          </cell>
          <cell r="G300">
            <v>11.7902</v>
          </cell>
          <cell r="H300">
            <v>35.7438</v>
          </cell>
          <cell r="I300">
            <v>58.951900000000002</v>
          </cell>
          <cell r="J300">
            <v>59.844299999999997</v>
          </cell>
          <cell r="K300">
            <v>60.154200000000003</v>
          </cell>
        </row>
        <row r="301"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</row>
        <row r="302">
          <cell r="D302">
            <v>1.5819000000000001</v>
          </cell>
          <cell r="E302">
            <v>2.4935</v>
          </cell>
          <cell r="F302">
            <v>1.9132</v>
          </cell>
          <cell r="G302">
            <v>1.9323999999999999</v>
          </cell>
          <cell r="H302">
            <v>1.9411</v>
          </cell>
          <cell r="I302">
            <v>1.9501999999999999</v>
          </cell>
          <cell r="J302">
            <v>1.9917</v>
          </cell>
          <cell r="K302">
            <v>2.0131000000000001</v>
          </cell>
        </row>
        <row r="303"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</row>
        <row r="306">
          <cell r="D306" t="str">
            <v>Year01</v>
          </cell>
          <cell r="E306" t="str">
            <v>Year02</v>
          </cell>
          <cell r="F306" t="str">
            <v>Year03</v>
          </cell>
          <cell r="G306" t="str">
            <v>Year04</v>
          </cell>
          <cell r="H306" t="str">
            <v>Year05</v>
          </cell>
          <cell r="I306" t="str">
            <v>Year06</v>
          </cell>
          <cell r="J306" t="str">
            <v>Year07</v>
          </cell>
          <cell r="K306" t="str">
            <v>Year08</v>
          </cell>
        </row>
        <row r="307">
          <cell r="D307" t="str">
            <v>Y2005</v>
          </cell>
          <cell r="E307" t="str">
            <v>Y2006</v>
          </cell>
          <cell r="F307" t="str">
            <v>Y2007</v>
          </cell>
          <cell r="G307" t="str">
            <v>Y2008</v>
          </cell>
          <cell r="H307" t="str">
            <v>Y2009</v>
          </cell>
          <cell r="I307" t="str">
            <v>Y2010</v>
          </cell>
          <cell r="J307" t="str">
            <v>Y2011</v>
          </cell>
          <cell r="K307" t="str">
            <v>Y2012</v>
          </cell>
        </row>
        <row r="308">
          <cell r="D308">
            <v>999.94799999999998</v>
          </cell>
          <cell r="E308">
            <v>10.449</v>
          </cell>
          <cell r="F308">
            <v>0.46200000000000002</v>
          </cell>
          <cell r="G308">
            <v>-0.16</v>
          </cell>
          <cell r="H308">
            <v>0.20100000000000001</v>
          </cell>
          <cell r="I308">
            <v>8.6999999999999994E-2</v>
          </cell>
          <cell r="J308">
            <v>3.3000000000000002E-2</v>
          </cell>
          <cell r="K308">
            <v>9.0999999999999998E-2</v>
          </cell>
        </row>
        <row r="309">
          <cell r="D309">
            <v>-116437</v>
          </cell>
          <cell r="E309">
            <v>-176757</v>
          </cell>
          <cell r="F309">
            <v>-176757</v>
          </cell>
          <cell r="G309">
            <v>-176757</v>
          </cell>
          <cell r="H309">
            <v>-176757</v>
          </cell>
          <cell r="I309">
            <v>-176757</v>
          </cell>
          <cell r="J309">
            <v>-176757</v>
          </cell>
          <cell r="K309">
            <v>-176757</v>
          </cell>
        </row>
        <row r="310"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</row>
        <row r="311">
          <cell r="D311">
            <v>134500</v>
          </cell>
          <cell r="E311">
            <v>-64310</v>
          </cell>
          <cell r="F311">
            <v>-147470</v>
          </cell>
          <cell r="G311">
            <v>-218618</v>
          </cell>
          <cell r="H311">
            <v>-274058</v>
          </cell>
          <cell r="I311">
            <v>-291614</v>
          </cell>
          <cell r="J311">
            <v>-299006</v>
          </cell>
          <cell r="K311">
            <v>-294386</v>
          </cell>
        </row>
        <row r="312">
          <cell r="D312">
            <v>83501.849000000002</v>
          </cell>
          <cell r="E312">
            <v>-11520.861000000001</v>
          </cell>
          <cell r="F312">
            <v>-16119.648999999999</v>
          </cell>
          <cell r="G312">
            <v>-13855.844999999999</v>
          </cell>
          <cell r="H312">
            <v>-10809.867</v>
          </cell>
          <cell r="I312">
            <v>-3489.0459999999998</v>
          </cell>
          <cell r="J312">
            <v>-1458.0239999999999</v>
          </cell>
          <cell r="K312">
            <v>873.9</v>
          </cell>
        </row>
        <row r="313">
          <cell r="D313">
            <v>26996</v>
          </cell>
          <cell r="E313">
            <v>-23342</v>
          </cell>
          <cell r="F313">
            <v>-23342</v>
          </cell>
          <cell r="G313">
            <v>-23342</v>
          </cell>
          <cell r="H313">
            <v>-23342</v>
          </cell>
          <cell r="I313">
            <v>-23342</v>
          </cell>
          <cell r="J313">
            <v>-23342</v>
          </cell>
          <cell r="K313">
            <v>-23342</v>
          </cell>
        </row>
        <row r="314">
          <cell r="D314">
            <v>-85748.361999999994</v>
          </cell>
          <cell r="E314">
            <v>-0.21</v>
          </cell>
          <cell r="F314">
            <v>-5.0000000000000001E-3</v>
          </cell>
          <cell r="G314">
            <v>0.111</v>
          </cell>
          <cell r="H314">
            <v>-8.1000000000000003E-2</v>
          </cell>
          <cell r="I314">
            <v>-0.14099999999999999</v>
          </cell>
          <cell r="J314">
            <v>-0.29499999999999998</v>
          </cell>
          <cell r="K314">
            <v>7.5999999999999998E-2</v>
          </cell>
        </row>
        <row r="315">
          <cell r="D315">
            <v>0</v>
          </cell>
          <cell r="E315">
            <v>-12250</v>
          </cell>
          <cell r="F315">
            <v>-28090</v>
          </cell>
          <cell r="G315">
            <v>-41642</v>
          </cell>
          <cell r="H315">
            <v>-52202</v>
          </cell>
          <cell r="I315">
            <v>-55546</v>
          </cell>
          <cell r="J315">
            <v>-56954</v>
          </cell>
          <cell r="K315">
            <v>-56074</v>
          </cell>
        </row>
        <row r="318">
          <cell r="D318" t="str">
            <v>Year01</v>
          </cell>
          <cell r="E318" t="str">
            <v>Year02</v>
          </cell>
          <cell r="F318" t="str">
            <v>Year03</v>
          </cell>
          <cell r="G318" t="str">
            <v>Year04</v>
          </cell>
          <cell r="H318" t="str">
            <v>Year05</v>
          </cell>
          <cell r="I318" t="str">
            <v>Year06</v>
          </cell>
          <cell r="J318" t="str">
            <v>Year07</v>
          </cell>
          <cell r="K318" t="str">
            <v>Year08</v>
          </cell>
        </row>
        <row r="319">
          <cell r="D319" t="str">
            <v>Y2005</v>
          </cell>
          <cell r="E319" t="str">
            <v>Y2006</v>
          </cell>
          <cell r="F319" t="str">
            <v>Y2007</v>
          </cell>
          <cell r="G319" t="str">
            <v>Y2008</v>
          </cell>
          <cell r="H319" t="str">
            <v>Y2009</v>
          </cell>
          <cell r="I319" t="str">
            <v>Y2010</v>
          </cell>
          <cell r="J319" t="str">
            <v>Y2011</v>
          </cell>
          <cell r="K319" t="str">
            <v>Y2012</v>
          </cell>
        </row>
        <row r="320"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</row>
        <row r="321">
          <cell r="D321">
            <v>61810</v>
          </cell>
          <cell r="E321">
            <v>119354</v>
          </cell>
          <cell r="F321">
            <v>97041</v>
          </cell>
          <cell r="G321">
            <v>86876</v>
          </cell>
          <cell r="H321">
            <v>83405</v>
          </cell>
          <cell r="I321">
            <v>93488</v>
          </cell>
          <cell r="J321">
            <v>50036</v>
          </cell>
          <cell r="K321">
            <v>51733</v>
          </cell>
        </row>
        <row r="322">
          <cell r="D322">
            <v>83084</v>
          </cell>
          <cell r="E322">
            <v>84320</v>
          </cell>
          <cell r="F322">
            <v>89182</v>
          </cell>
          <cell r="G322">
            <v>91528</v>
          </cell>
          <cell r="H322">
            <v>87472</v>
          </cell>
          <cell r="I322">
            <v>94857</v>
          </cell>
          <cell r="J322">
            <v>91312</v>
          </cell>
          <cell r="K322">
            <v>93904</v>
          </cell>
        </row>
        <row r="323">
          <cell r="D323">
            <v>73878</v>
          </cell>
          <cell r="E323">
            <v>48296</v>
          </cell>
          <cell r="F323">
            <v>7735</v>
          </cell>
          <cell r="G323">
            <v>32550</v>
          </cell>
          <cell r="H323">
            <v>0</v>
          </cell>
          <cell r="I323">
            <v>0</v>
          </cell>
          <cell r="J323">
            <v>11709</v>
          </cell>
          <cell r="K323">
            <v>11310</v>
          </cell>
        </row>
        <row r="324">
          <cell r="D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216847</v>
          </cell>
          <cell r="I324">
            <v>349802</v>
          </cell>
          <cell r="J324">
            <v>199597</v>
          </cell>
          <cell r="K324">
            <v>192601</v>
          </cell>
        </row>
        <row r="325">
          <cell r="D325">
            <v>1652469</v>
          </cell>
          <cell r="E325">
            <v>2018043</v>
          </cell>
          <cell r="F325">
            <v>2363753</v>
          </cell>
          <cell r="G325">
            <v>2122638</v>
          </cell>
          <cell r="H325">
            <v>1962123</v>
          </cell>
          <cell r="I325">
            <v>1814574</v>
          </cell>
          <cell r="J325">
            <v>1870776</v>
          </cell>
          <cell r="K325">
            <v>1763953</v>
          </cell>
        </row>
        <row r="326">
          <cell r="D326">
            <v>68212</v>
          </cell>
          <cell r="E326">
            <v>75572</v>
          </cell>
          <cell r="F326">
            <v>75842</v>
          </cell>
          <cell r="G326">
            <v>137877</v>
          </cell>
          <cell r="H326">
            <v>187289</v>
          </cell>
          <cell r="I326">
            <v>349655</v>
          </cell>
          <cell r="J326">
            <v>434013</v>
          </cell>
          <cell r="K326">
            <v>433436</v>
          </cell>
        </row>
        <row r="327">
          <cell r="D327">
            <v>1814903</v>
          </cell>
          <cell r="E327">
            <v>2105071</v>
          </cell>
          <cell r="F327">
            <v>2150826</v>
          </cell>
          <cell r="G327">
            <v>1975883</v>
          </cell>
          <cell r="H327">
            <v>1941434</v>
          </cell>
          <cell r="I327">
            <v>1476764</v>
          </cell>
          <cell r="J327">
            <v>1228531</v>
          </cell>
          <cell r="K327">
            <v>387613</v>
          </cell>
        </row>
        <row r="328">
          <cell r="D328">
            <v>234990</v>
          </cell>
          <cell r="E328">
            <v>564051</v>
          </cell>
          <cell r="F328">
            <v>640458</v>
          </cell>
          <cell r="G328">
            <v>800868</v>
          </cell>
          <cell r="H328">
            <v>583391</v>
          </cell>
          <cell r="I328">
            <v>1272751</v>
          </cell>
          <cell r="J328">
            <v>1133153</v>
          </cell>
          <cell r="K328">
            <v>1394804</v>
          </cell>
        </row>
        <row r="329"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</row>
        <row r="330"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</row>
        <row r="331"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</row>
        <row r="332">
          <cell r="D332">
            <v>124993</v>
          </cell>
          <cell r="E332">
            <v>55673</v>
          </cell>
          <cell r="F332">
            <v>46077</v>
          </cell>
          <cell r="G332">
            <v>46077</v>
          </cell>
          <cell r="H332">
            <v>46077</v>
          </cell>
          <cell r="I332">
            <v>46077</v>
          </cell>
          <cell r="J332">
            <v>149000</v>
          </cell>
          <cell r="K332">
            <v>152000</v>
          </cell>
        </row>
        <row r="333">
          <cell r="D333">
            <v>75761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</row>
        <row r="334">
          <cell r="D334">
            <v>-32399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</row>
        <row r="335">
          <cell r="D335">
            <v>224800</v>
          </cell>
          <cell r="E335">
            <v>306975</v>
          </cell>
          <cell r="F335">
            <v>293096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8">
          <cell r="D338" t="str">
            <v>Year01</v>
          </cell>
          <cell r="E338" t="str">
            <v>Year02</v>
          </cell>
          <cell r="F338" t="str">
            <v>Year03</v>
          </cell>
          <cell r="G338" t="str">
            <v>Year04</v>
          </cell>
          <cell r="H338" t="str">
            <v>Year05</v>
          </cell>
          <cell r="I338" t="str">
            <v>Year06</v>
          </cell>
          <cell r="J338" t="str">
            <v>Year07</v>
          </cell>
          <cell r="K338" t="str">
            <v>Year08</v>
          </cell>
        </row>
        <row r="339">
          <cell r="D339" t="str">
            <v>Y2005</v>
          </cell>
          <cell r="E339" t="str">
            <v>Y2006</v>
          </cell>
          <cell r="F339" t="str">
            <v>Y2007</v>
          </cell>
          <cell r="G339" t="str">
            <v>Y2008</v>
          </cell>
          <cell r="H339" t="str">
            <v>Y2009</v>
          </cell>
          <cell r="I339" t="str">
            <v>Y2010</v>
          </cell>
          <cell r="J339" t="str">
            <v>Y2011</v>
          </cell>
          <cell r="K339" t="str">
            <v>Y2012</v>
          </cell>
        </row>
        <row r="340">
          <cell r="D340">
            <v>291493</v>
          </cell>
          <cell r="E340">
            <v>298934</v>
          </cell>
          <cell r="F340">
            <v>302542</v>
          </cell>
          <cell r="G340">
            <v>306645</v>
          </cell>
          <cell r="H340">
            <v>309498</v>
          </cell>
          <cell r="I340">
            <v>311815</v>
          </cell>
          <cell r="J340">
            <v>314111</v>
          </cell>
          <cell r="K340">
            <v>316370</v>
          </cell>
        </row>
        <row r="343">
          <cell r="D343" t="str">
            <v>Year01</v>
          </cell>
          <cell r="E343" t="str">
            <v>Year02</v>
          </cell>
          <cell r="F343" t="str">
            <v>Year03</v>
          </cell>
          <cell r="G343" t="str">
            <v>Year04</v>
          </cell>
          <cell r="H343" t="str">
            <v>Year05</v>
          </cell>
          <cell r="I343" t="str">
            <v>Year06</v>
          </cell>
          <cell r="J343" t="str">
            <v>Year07</v>
          </cell>
          <cell r="K343" t="str">
            <v>Year08</v>
          </cell>
        </row>
        <row r="344">
          <cell r="D344" t="str">
            <v>Y2005</v>
          </cell>
          <cell r="E344" t="str">
            <v>Y2006</v>
          </cell>
          <cell r="F344" t="str">
            <v>Y2007</v>
          </cell>
          <cell r="G344" t="str">
            <v>Y2008</v>
          </cell>
          <cell r="H344" t="str">
            <v>Y2009</v>
          </cell>
          <cell r="I344" t="str">
            <v>Y2010</v>
          </cell>
          <cell r="J344" t="str">
            <v>Y2011</v>
          </cell>
          <cell r="K344" t="str">
            <v>Y2012</v>
          </cell>
        </row>
        <row r="345">
          <cell r="D345">
            <v>31839.039100000002</v>
          </cell>
          <cell r="E345">
            <v>32267.039100000002</v>
          </cell>
          <cell r="F345">
            <v>32267.039100000002</v>
          </cell>
          <cell r="G345">
            <v>32267.039100000002</v>
          </cell>
          <cell r="H345">
            <v>32267.039100000002</v>
          </cell>
          <cell r="I345">
            <v>32267.039100000002</v>
          </cell>
          <cell r="J345">
            <v>32267.039100000002</v>
          </cell>
          <cell r="K345">
            <v>32267.039100000002</v>
          </cell>
        </row>
        <row r="346">
          <cell r="D346">
            <v>100000</v>
          </cell>
          <cell r="E346">
            <v>100000</v>
          </cell>
          <cell r="F346">
            <v>100000</v>
          </cell>
          <cell r="G346">
            <v>100000</v>
          </cell>
          <cell r="H346">
            <v>100000</v>
          </cell>
          <cell r="I346">
            <v>100000</v>
          </cell>
          <cell r="J346">
            <v>100000</v>
          </cell>
          <cell r="K346">
            <v>100000</v>
          </cell>
        </row>
        <row r="347">
          <cell r="D347">
            <v>225998.60939999999</v>
          </cell>
          <cell r="E347">
            <v>321877.375</v>
          </cell>
          <cell r="F347">
            <v>280830</v>
          </cell>
          <cell r="G347">
            <v>245718</v>
          </cell>
          <cell r="H347">
            <v>232056</v>
          </cell>
          <cell r="I347">
            <v>220605</v>
          </cell>
          <cell r="J347">
            <v>216777</v>
          </cell>
          <cell r="K347">
            <v>211926</v>
          </cell>
        </row>
        <row r="348">
          <cell r="D348">
            <v>30790</v>
          </cell>
          <cell r="E348">
            <v>33634</v>
          </cell>
          <cell r="F348">
            <v>33000</v>
          </cell>
          <cell r="G348">
            <v>33000</v>
          </cell>
          <cell r="H348">
            <v>33000</v>
          </cell>
          <cell r="I348">
            <v>33000</v>
          </cell>
          <cell r="J348">
            <v>33000</v>
          </cell>
          <cell r="K348">
            <v>33000</v>
          </cell>
        </row>
        <row r="349">
          <cell r="D349">
            <v>33164</v>
          </cell>
          <cell r="E349">
            <v>33206</v>
          </cell>
          <cell r="F349">
            <v>33000</v>
          </cell>
          <cell r="G349">
            <v>33000</v>
          </cell>
          <cell r="H349">
            <v>33000</v>
          </cell>
          <cell r="I349">
            <v>33000</v>
          </cell>
          <cell r="J349">
            <v>33000</v>
          </cell>
          <cell r="K349">
            <v>33000</v>
          </cell>
        </row>
        <row r="350">
          <cell r="D350">
            <v>169368.5625</v>
          </cell>
          <cell r="E350">
            <v>241288.9688</v>
          </cell>
          <cell r="F350">
            <v>319030.40629999997</v>
          </cell>
          <cell r="G350">
            <v>279962.25</v>
          </cell>
          <cell r="H350">
            <v>244940.125</v>
          </cell>
          <cell r="I350">
            <v>231763.3438</v>
          </cell>
          <cell r="J350">
            <v>220351.5313</v>
          </cell>
          <cell r="K350">
            <v>216695.79689999999</v>
          </cell>
        </row>
        <row r="353">
          <cell r="D353" t="str">
            <v>Year01</v>
          </cell>
          <cell r="E353" t="str">
            <v>Year02</v>
          </cell>
          <cell r="F353" t="str">
            <v>Year03</v>
          </cell>
          <cell r="G353" t="str">
            <v>Year04</v>
          </cell>
          <cell r="H353" t="str">
            <v>Year05</v>
          </cell>
          <cell r="I353" t="str">
            <v>Year06</v>
          </cell>
          <cell r="J353" t="str">
            <v>Year07</v>
          </cell>
          <cell r="K353" t="str">
            <v>Year08</v>
          </cell>
        </row>
        <row r="354">
          <cell r="D354" t="str">
            <v>Y2005</v>
          </cell>
          <cell r="E354" t="str">
            <v>Y2006</v>
          </cell>
          <cell r="F354" t="str">
            <v>Y2007</v>
          </cell>
          <cell r="G354" t="str">
            <v>Y2008</v>
          </cell>
          <cell r="H354" t="str">
            <v>Y2009</v>
          </cell>
          <cell r="I354" t="str">
            <v>Y2010</v>
          </cell>
          <cell r="J354" t="str">
            <v>Y2011</v>
          </cell>
          <cell r="K354" t="str">
            <v>Y2012</v>
          </cell>
        </row>
        <row r="355">
          <cell r="D355">
            <v>2139558.75</v>
          </cell>
          <cell r="E355">
            <v>2860798.25</v>
          </cell>
          <cell r="F355">
            <v>2574632.5</v>
          </cell>
          <cell r="G355">
            <v>2283278.75</v>
          </cell>
          <cell r="H355">
            <v>2176390</v>
          </cell>
          <cell r="I355">
            <v>2084483.25</v>
          </cell>
          <cell r="J355">
            <v>2063395.125</v>
          </cell>
          <cell r="K355">
            <v>2031728.125</v>
          </cell>
        </row>
        <row r="358">
          <cell r="D358" t="str">
            <v>Year01</v>
          </cell>
          <cell r="E358" t="str">
            <v>Year02</v>
          </cell>
          <cell r="F358" t="str">
            <v>Year03</v>
          </cell>
          <cell r="G358" t="str">
            <v>Year04</v>
          </cell>
          <cell r="H358" t="str">
            <v>Year05</v>
          </cell>
          <cell r="I358" t="str">
            <v>Year06</v>
          </cell>
          <cell r="J358" t="str">
            <v>Year07</v>
          </cell>
          <cell r="K358" t="str">
            <v>Year08</v>
          </cell>
        </row>
        <row r="359">
          <cell r="D359" t="str">
            <v>Y2005</v>
          </cell>
          <cell r="E359" t="str">
            <v>Y2006</v>
          </cell>
          <cell r="F359" t="str">
            <v>Y2007</v>
          </cell>
          <cell r="G359" t="str">
            <v>Y2008</v>
          </cell>
          <cell r="H359" t="str">
            <v>Y2009</v>
          </cell>
          <cell r="I359" t="str">
            <v>Y2010</v>
          </cell>
          <cell r="J359" t="str">
            <v>Y2011</v>
          </cell>
          <cell r="K359" t="str">
            <v>Y2012</v>
          </cell>
        </row>
        <row r="360">
          <cell r="D360">
            <v>8.6E-3</v>
          </cell>
          <cell r="E360">
            <v>8.8000000000000005E-3</v>
          </cell>
          <cell r="F360">
            <v>8.0000000000000002E-3</v>
          </cell>
          <cell r="G360">
            <v>8.6999999999999994E-3</v>
          </cell>
          <cell r="H360">
            <v>1.0200000000000001E-2</v>
          </cell>
          <cell r="I360">
            <v>1.0999999999999999E-2</v>
          </cell>
          <cell r="J360">
            <v>1.2200000000000001E-2</v>
          </cell>
          <cell r="K360">
            <v>1.23E-2</v>
          </cell>
        </row>
        <row r="361">
          <cell r="D361">
            <v>1.21E-2</v>
          </cell>
          <cell r="E361">
            <v>1.21E-2</v>
          </cell>
          <cell r="F361">
            <v>1.34E-2</v>
          </cell>
          <cell r="G361">
            <v>8.9999999999999993E-3</v>
          </cell>
          <cell r="H361">
            <v>9.2999999999999992E-3</v>
          </cell>
          <cell r="I361">
            <v>9.7000000000000003E-3</v>
          </cell>
          <cell r="J361">
            <v>9.9000000000000008E-3</v>
          </cell>
          <cell r="K361">
            <v>1.0200000000000001E-2</v>
          </cell>
        </row>
        <row r="362">
          <cell r="D362">
            <v>4.3999999999999997E-2</v>
          </cell>
          <cell r="E362">
            <v>5.33E-2</v>
          </cell>
          <cell r="F362">
            <v>5.5300000000000002E-2</v>
          </cell>
          <cell r="G362">
            <v>5.6399999999999999E-2</v>
          </cell>
          <cell r="H362">
            <v>5.7500000000000002E-2</v>
          </cell>
          <cell r="I362">
            <v>5.6800000000000003E-2</v>
          </cell>
          <cell r="J362">
            <v>5.5599999999999997E-2</v>
          </cell>
          <cell r="K362">
            <v>5.6300000000000003E-2</v>
          </cell>
        </row>
        <row r="363">
          <cell r="D363">
            <v>0.01</v>
          </cell>
          <cell r="E363">
            <v>0.01</v>
          </cell>
          <cell r="F363">
            <v>7.3000000000000001E-3</v>
          </cell>
          <cell r="G363">
            <v>3.8E-3</v>
          </cell>
          <cell r="H363">
            <v>4.1999999999999997E-3</v>
          </cell>
          <cell r="I363">
            <v>4.4999999999999997E-3</v>
          </cell>
          <cell r="J363">
            <v>4.7000000000000002E-3</v>
          </cell>
          <cell r="K363">
            <v>4.7999999999999996E-3</v>
          </cell>
        </row>
        <row r="364"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</row>
        <row r="365">
          <cell r="D365">
            <v>5.3499999999999999E-2</v>
          </cell>
          <cell r="E365">
            <v>5.1900000000000002E-2</v>
          </cell>
          <cell r="F365">
            <v>0.06</v>
          </cell>
          <cell r="G365">
            <v>5.74E-2</v>
          </cell>
          <cell r="H365">
            <v>5.5399999999999998E-2</v>
          </cell>
          <cell r="I365">
            <v>5.9700000000000003E-2</v>
          </cell>
          <cell r="J365">
            <v>5.8799999999999998E-2</v>
          </cell>
          <cell r="K365">
            <v>5.0799999999999998E-2</v>
          </cell>
        </row>
        <row r="366"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</row>
        <row r="367">
          <cell r="D367">
            <v>1.9300000000000001E-2</v>
          </cell>
          <cell r="E367">
            <v>1.9800000000000002E-2</v>
          </cell>
          <cell r="F367">
            <v>1.78E-2</v>
          </cell>
          <cell r="G367">
            <v>1.95E-2</v>
          </cell>
          <cell r="H367">
            <v>2.29E-2</v>
          </cell>
          <cell r="I367">
            <v>2.47E-2</v>
          </cell>
          <cell r="J367">
            <v>2.7400000000000001E-2</v>
          </cell>
          <cell r="K367">
            <v>2.76E-2</v>
          </cell>
        </row>
        <row r="368">
          <cell r="D368">
            <v>1.18E-2</v>
          </cell>
          <cell r="E368">
            <v>1.18E-2</v>
          </cell>
          <cell r="F368">
            <v>1.2999999999999999E-2</v>
          </cell>
          <cell r="G368">
            <v>8.6999999999999994E-3</v>
          </cell>
          <cell r="H368">
            <v>8.9999999999999993E-3</v>
          </cell>
          <cell r="I368">
            <v>9.4000000000000004E-3</v>
          </cell>
          <cell r="J368">
            <v>9.5999999999999992E-3</v>
          </cell>
          <cell r="K368">
            <v>9.9000000000000008E-3</v>
          </cell>
        </row>
        <row r="369">
          <cell r="D369">
            <v>4.82E-2</v>
          </cell>
          <cell r="E369">
            <v>5.8299999999999998E-2</v>
          </cell>
          <cell r="F369">
            <v>6.0499999999999998E-2</v>
          </cell>
          <cell r="G369">
            <v>6.1699999999999998E-2</v>
          </cell>
          <cell r="H369">
            <v>6.2899999999999998E-2</v>
          </cell>
          <cell r="I369">
            <v>6.2100000000000002E-2</v>
          </cell>
          <cell r="J369">
            <v>6.08E-2</v>
          </cell>
          <cell r="K369">
            <v>6.1600000000000002E-2</v>
          </cell>
        </row>
        <row r="370">
          <cell r="D370">
            <v>1.0200000000000001E-2</v>
          </cell>
          <cell r="E370">
            <v>1.0200000000000001E-2</v>
          </cell>
          <cell r="F370">
            <v>7.4999999999999997E-3</v>
          </cell>
          <cell r="G370">
            <v>3.8999999999999998E-3</v>
          </cell>
          <cell r="H370">
            <v>4.3E-3</v>
          </cell>
          <cell r="I370">
            <v>4.5999999999999999E-3</v>
          </cell>
          <cell r="J370">
            <v>4.7999999999999996E-3</v>
          </cell>
          <cell r="K370">
            <v>4.8999999999999998E-3</v>
          </cell>
        </row>
        <row r="371"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</row>
        <row r="372">
          <cell r="D372">
            <v>6.1899999999999997E-2</v>
          </cell>
          <cell r="E372">
            <v>6.0100000000000001E-2</v>
          </cell>
          <cell r="F372">
            <v>6.9400000000000003E-2</v>
          </cell>
          <cell r="G372">
            <v>6.6299999999999998E-2</v>
          </cell>
          <cell r="H372">
            <v>6.4000000000000001E-2</v>
          </cell>
          <cell r="I372">
            <v>6.9099999999999995E-2</v>
          </cell>
          <cell r="J372">
            <v>6.8000000000000005E-2</v>
          </cell>
          <cell r="K372">
            <v>5.8799999999999998E-2</v>
          </cell>
        </row>
        <row r="373"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</row>
        <row r="374">
          <cell r="D374">
            <v>2.0500000000000001E-2</v>
          </cell>
          <cell r="E374">
            <v>2.1000000000000001E-2</v>
          </cell>
          <cell r="F374">
            <v>1.89E-2</v>
          </cell>
          <cell r="G374">
            <v>2.07E-2</v>
          </cell>
          <cell r="H374">
            <v>2.4299999999999999E-2</v>
          </cell>
          <cell r="I374">
            <v>2.63E-2</v>
          </cell>
          <cell r="J374">
            <v>2.9100000000000001E-2</v>
          </cell>
          <cell r="K374">
            <v>2.9399999999999999E-2</v>
          </cell>
        </row>
        <row r="375">
          <cell r="D375">
            <v>1.2999999999999999E-2</v>
          </cell>
          <cell r="E375">
            <v>1.2999999999999999E-2</v>
          </cell>
          <cell r="F375">
            <v>1.43E-2</v>
          </cell>
          <cell r="G375">
            <v>9.5999999999999992E-3</v>
          </cell>
          <cell r="H375">
            <v>9.9000000000000008E-3</v>
          </cell>
          <cell r="I375">
            <v>1.04E-2</v>
          </cell>
          <cell r="J375">
            <v>1.06E-2</v>
          </cell>
          <cell r="K375">
            <v>1.09E-2</v>
          </cell>
        </row>
        <row r="376">
          <cell r="D376">
            <v>2.8799999999999999E-2</v>
          </cell>
          <cell r="E376">
            <v>3.4799999999999998E-2</v>
          </cell>
          <cell r="F376">
            <v>3.61E-2</v>
          </cell>
          <cell r="G376">
            <v>3.6900000000000002E-2</v>
          </cell>
          <cell r="H376">
            <v>3.7600000000000001E-2</v>
          </cell>
          <cell r="I376">
            <v>3.7100000000000001E-2</v>
          </cell>
          <cell r="J376">
            <v>3.6299999999999999E-2</v>
          </cell>
          <cell r="K376">
            <v>3.6799999999999999E-2</v>
          </cell>
        </row>
        <row r="377">
          <cell r="D377">
            <v>5.0000000000000001E-3</v>
          </cell>
          <cell r="E377">
            <v>5.0000000000000001E-3</v>
          </cell>
          <cell r="F377">
            <v>3.5999999999999999E-3</v>
          </cell>
          <cell r="G377">
            <v>1.9E-3</v>
          </cell>
          <cell r="H377">
            <v>2.0999999999999999E-3</v>
          </cell>
          <cell r="I377">
            <v>2.3E-3</v>
          </cell>
          <cell r="J377">
            <v>2.3E-3</v>
          </cell>
          <cell r="K377">
            <v>2.3999999999999998E-3</v>
          </cell>
        </row>
        <row r="378"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</row>
        <row r="379">
          <cell r="D379">
            <v>8.09E-2</v>
          </cell>
          <cell r="E379">
            <v>7.85E-2</v>
          </cell>
          <cell r="F379">
            <v>9.0700000000000003E-2</v>
          </cell>
          <cell r="G379">
            <v>8.6699999999999999E-2</v>
          </cell>
          <cell r="H379">
            <v>8.3699999999999997E-2</v>
          </cell>
          <cell r="I379">
            <v>9.0300000000000005E-2</v>
          </cell>
          <cell r="J379">
            <v>8.8900000000000007E-2</v>
          </cell>
          <cell r="K379">
            <v>7.6799999999999993E-2</v>
          </cell>
        </row>
        <row r="380"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</row>
        <row r="381">
          <cell r="D381">
            <v>1.83E-2</v>
          </cell>
          <cell r="E381">
            <v>1.8800000000000001E-2</v>
          </cell>
          <cell r="F381">
            <v>1.6899999999999998E-2</v>
          </cell>
          <cell r="G381">
            <v>1.8499999999999999E-2</v>
          </cell>
          <cell r="H381">
            <v>2.1700000000000001E-2</v>
          </cell>
          <cell r="I381">
            <v>2.35E-2</v>
          </cell>
          <cell r="J381">
            <v>2.5999999999999999E-2</v>
          </cell>
          <cell r="K381">
            <v>2.6200000000000001E-2</v>
          </cell>
        </row>
        <row r="382">
          <cell r="D382">
            <v>1.01E-2</v>
          </cell>
          <cell r="E382">
            <v>1.01E-2</v>
          </cell>
          <cell r="F382">
            <v>1.11E-2</v>
          </cell>
          <cell r="G382">
            <v>7.4999999999999997E-3</v>
          </cell>
          <cell r="H382">
            <v>7.7000000000000002E-3</v>
          </cell>
          <cell r="I382">
            <v>8.0000000000000002E-3</v>
          </cell>
          <cell r="J382">
            <v>8.2000000000000007E-3</v>
          </cell>
          <cell r="K382">
            <v>8.3999999999999995E-3</v>
          </cell>
        </row>
        <row r="383">
          <cell r="D383">
            <v>1.9199999999999998E-2</v>
          </cell>
          <cell r="E383">
            <v>2.3300000000000001E-2</v>
          </cell>
          <cell r="F383">
            <v>2.41E-2</v>
          </cell>
          <cell r="G383">
            <v>2.46E-2</v>
          </cell>
          <cell r="H383">
            <v>2.5100000000000001E-2</v>
          </cell>
          <cell r="I383">
            <v>2.4799999999999999E-2</v>
          </cell>
          <cell r="J383">
            <v>2.4299999999999999E-2</v>
          </cell>
          <cell r="K383">
            <v>2.46E-2</v>
          </cell>
        </row>
        <row r="384">
          <cell r="D384">
            <v>6.4000000000000003E-3</v>
          </cell>
          <cell r="E384">
            <v>6.4000000000000003E-3</v>
          </cell>
          <cell r="F384">
            <v>6.4000000000000003E-3</v>
          </cell>
          <cell r="G384">
            <v>6.4000000000000003E-3</v>
          </cell>
          <cell r="H384">
            <v>6.4000000000000003E-3</v>
          </cell>
          <cell r="I384">
            <v>6.4000000000000003E-3</v>
          </cell>
          <cell r="J384">
            <v>6.4000000000000003E-3</v>
          </cell>
          <cell r="K384">
            <v>6.4000000000000003E-3</v>
          </cell>
        </row>
        <row r="385"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</row>
        <row r="386">
          <cell r="D386">
            <v>6.9699999999999998E-2</v>
          </cell>
          <cell r="E386">
            <v>6.7599999999999993E-2</v>
          </cell>
          <cell r="F386">
            <v>7.8100000000000003E-2</v>
          </cell>
          <cell r="G386">
            <v>7.46E-2</v>
          </cell>
          <cell r="H386">
            <v>7.1999999999999995E-2</v>
          </cell>
          <cell r="I386">
            <v>7.7700000000000005E-2</v>
          </cell>
          <cell r="J386">
            <v>7.6499999999999999E-2</v>
          </cell>
          <cell r="K386">
            <v>6.6100000000000006E-2</v>
          </cell>
        </row>
        <row r="387"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</row>
        <row r="388">
          <cell r="D388">
            <v>0.02</v>
          </cell>
          <cell r="E388">
            <v>2.0500000000000001E-2</v>
          </cell>
          <cell r="F388">
            <v>1.8499999999999999E-2</v>
          </cell>
          <cell r="G388">
            <v>2.0199999999999999E-2</v>
          </cell>
          <cell r="H388">
            <v>2.3699999999999999E-2</v>
          </cell>
          <cell r="I388">
            <v>2.5600000000000001E-2</v>
          </cell>
          <cell r="J388">
            <v>2.8400000000000002E-2</v>
          </cell>
          <cell r="K388">
            <v>2.86E-2</v>
          </cell>
        </row>
        <row r="389">
          <cell r="D389">
            <v>8.6E-3</v>
          </cell>
          <cell r="E389">
            <v>8.6E-3</v>
          </cell>
          <cell r="F389">
            <v>9.4999999999999998E-3</v>
          </cell>
          <cell r="G389">
            <v>6.4000000000000003E-3</v>
          </cell>
          <cell r="H389">
            <v>6.6E-3</v>
          </cell>
          <cell r="I389">
            <v>6.8999999999999999E-3</v>
          </cell>
          <cell r="J389">
            <v>7.0000000000000001E-3</v>
          </cell>
          <cell r="K389">
            <v>7.1999999999999998E-3</v>
          </cell>
        </row>
        <row r="390">
          <cell r="D390">
            <v>4.8300000000000003E-2</v>
          </cell>
          <cell r="E390">
            <v>5.8500000000000003E-2</v>
          </cell>
          <cell r="F390">
            <v>6.0699999999999997E-2</v>
          </cell>
          <cell r="G390">
            <v>6.1899999999999997E-2</v>
          </cell>
          <cell r="H390">
            <v>6.3100000000000003E-2</v>
          </cell>
          <cell r="I390">
            <v>6.2300000000000001E-2</v>
          </cell>
          <cell r="J390">
            <v>6.0999999999999999E-2</v>
          </cell>
          <cell r="K390">
            <v>6.1800000000000001E-2</v>
          </cell>
        </row>
        <row r="391">
          <cell r="D391">
            <v>6.3E-3</v>
          </cell>
          <cell r="E391">
            <v>6.3E-3</v>
          </cell>
          <cell r="F391">
            <v>6.3E-3</v>
          </cell>
          <cell r="G391">
            <v>6.3E-3</v>
          </cell>
          <cell r="H391">
            <v>6.3E-3</v>
          </cell>
          <cell r="I391">
            <v>6.3E-3</v>
          </cell>
          <cell r="J391">
            <v>6.3E-3</v>
          </cell>
          <cell r="K391">
            <v>6.3E-3</v>
          </cell>
        </row>
        <row r="392"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</row>
        <row r="393">
          <cell r="D393">
            <v>3.6499999999999998E-2</v>
          </cell>
          <cell r="E393">
            <v>3.5400000000000001E-2</v>
          </cell>
          <cell r="F393">
            <v>4.0899999999999999E-2</v>
          </cell>
          <cell r="G393">
            <v>3.9100000000000003E-2</v>
          </cell>
          <cell r="H393">
            <v>3.7699999999999997E-2</v>
          </cell>
          <cell r="I393">
            <v>4.07E-2</v>
          </cell>
          <cell r="J393">
            <v>0.04</v>
          </cell>
          <cell r="K393">
            <v>3.4599999999999999E-2</v>
          </cell>
        </row>
        <row r="394"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</row>
        <row r="395">
          <cell r="D395">
            <v>1.83E-2</v>
          </cell>
          <cell r="E395">
            <v>1.8800000000000001E-2</v>
          </cell>
          <cell r="F395">
            <v>1.6899999999999998E-2</v>
          </cell>
          <cell r="G395">
            <v>1.8499999999999999E-2</v>
          </cell>
          <cell r="H395">
            <v>2.1700000000000001E-2</v>
          </cell>
          <cell r="I395">
            <v>2.35E-2</v>
          </cell>
          <cell r="J395">
            <v>2.5999999999999999E-2</v>
          </cell>
          <cell r="K395">
            <v>2.6200000000000001E-2</v>
          </cell>
        </row>
        <row r="396">
          <cell r="D396">
            <v>1.01E-2</v>
          </cell>
          <cell r="E396">
            <v>1.01E-2</v>
          </cell>
          <cell r="F396">
            <v>1.11E-2</v>
          </cell>
          <cell r="G396">
            <v>7.4999999999999997E-3</v>
          </cell>
          <cell r="H396">
            <v>7.7000000000000002E-3</v>
          </cell>
          <cell r="I396">
            <v>8.0000000000000002E-3</v>
          </cell>
          <cell r="J396">
            <v>8.2000000000000007E-3</v>
          </cell>
          <cell r="K396">
            <v>8.3999999999999995E-3</v>
          </cell>
        </row>
        <row r="397">
          <cell r="D397">
            <v>1.9199999999999998E-2</v>
          </cell>
          <cell r="E397">
            <v>2.3300000000000001E-2</v>
          </cell>
          <cell r="F397">
            <v>2.41E-2</v>
          </cell>
          <cell r="G397">
            <v>2.46E-2</v>
          </cell>
          <cell r="H397">
            <v>2.5100000000000001E-2</v>
          </cell>
          <cell r="I397">
            <v>2.4799999999999999E-2</v>
          </cell>
          <cell r="J397">
            <v>2.4299999999999999E-2</v>
          </cell>
          <cell r="K397">
            <v>2.46E-2</v>
          </cell>
        </row>
        <row r="398">
          <cell r="D398">
            <v>6.4000000000000003E-3</v>
          </cell>
          <cell r="E398">
            <v>6.4000000000000003E-3</v>
          </cell>
          <cell r="F398">
            <v>6.4000000000000003E-3</v>
          </cell>
          <cell r="G398">
            <v>6.4000000000000003E-3</v>
          </cell>
          <cell r="H398">
            <v>6.4000000000000003E-3</v>
          </cell>
          <cell r="I398">
            <v>6.4000000000000003E-3</v>
          </cell>
          <cell r="J398">
            <v>6.4000000000000003E-3</v>
          </cell>
          <cell r="K398">
            <v>6.4000000000000003E-3</v>
          </cell>
        </row>
        <row r="399"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</row>
        <row r="400">
          <cell r="D400">
            <v>6.9699999999999998E-2</v>
          </cell>
          <cell r="E400">
            <v>6.7599999999999993E-2</v>
          </cell>
          <cell r="F400">
            <v>7.8100000000000003E-2</v>
          </cell>
          <cell r="G400">
            <v>7.46E-2</v>
          </cell>
          <cell r="H400">
            <v>7.1999999999999995E-2</v>
          </cell>
          <cell r="I400">
            <v>7.7700000000000005E-2</v>
          </cell>
          <cell r="J400">
            <v>7.6499999999999999E-2</v>
          </cell>
          <cell r="K400">
            <v>6.6100000000000006E-2</v>
          </cell>
        </row>
        <row r="401"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</row>
        <row r="402">
          <cell r="D402">
            <v>8.6E-3</v>
          </cell>
          <cell r="E402">
            <v>8.8000000000000005E-3</v>
          </cell>
          <cell r="F402">
            <v>8.0000000000000002E-3</v>
          </cell>
          <cell r="G402">
            <v>8.6999999999999994E-3</v>
          </cell>
          <cell r="H402">
            <v>1.0200000000000001E-2</v>
          </cell>
          <cell r="I402">
            <v>1.0999999999999999E-2</v>
          </cell>
          <cell r="J402">
            <v>1.2200000000000001E-2</v>
          </cell>
          <cell r="K402">
            <v>1.23E-2</v>
          </cell>
        </row>
        <row r="403">
          <cell r="D403">
            <v>5.1000000000000004E-3</v>
          </cell>
          <cell r="E403">
            <v>5.1000000000000004E-3</v>
          </cell>
          <cell r="F403">
            <v>5.5999999999999999E-3</v>
          </cell>
          <cell r="G403">
            <v>3.8E-3</v>
          </cell>
          <cell r="H403">
            <v>3.8999999999999998E-3</v>
          </cell>
          <cell r="I403">
            <v>4.0000000000000001E-3</v>
          </cell>
          <cell r="J403">
            <v>4.1000000000000003E-3</v>
          </cell>
          <cell r="K403">
            <v>4.1999999999999997E-3</v>
          </cell>
        </row>
        <row r="404">
          <cell r="D404">
            <v>7.7799999999999994E-2</v>
          </cell>
          <cell r="E404">
            <v>9.4299999999999995E-2</v>
          </cell>
          <cell r="F404">
            <v>9.7799999999999998E-2</v>
          </cell>
          <cell r="G404">
            <v>9.98E-2</v>
          </cell>
          <cell r="H404">
            <v>0.1017</v>
          </cell>
          <cell r="I404">
            <v>0.1004</v>
          </cell>
          <cell r="J404">
            <v>9.8299999999999998E-2</v>
          </cell>
          <cell r="K404">
            <v>9.9500000000000005E-2</v>
          </cell>
        </row>
        <row r="405">
          <cell r="D405">
            <v>6.3E-3</v>
          </cell>
          <cell r="E405">
            <v>6.3E-3</v>
          </cell>
          <cell r="F405">
            <v>6.3E-3</v>
          </cell>
          <cell r="G405">
            <v>6.3E-3</v>
          </cell>
          <cell r="H405">
            <v>6.3E-3</v>
          </cell>
          <cell r="I405">
            <v>6.3E-3</v>
          </cell>
          <cell r="J405">
            <v>6.3E-3</v>
          </cell>
          <cell r="K405">
            <v>6.3E-3</v>
          </cell>
        </row>
        <row r="406"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</row>
        <row r="407">
          <cell r="D407">
            <v>5.4300000000000001E-2</v>
          </cell>
          <cell r="E407">
            <v>5.2699999999999997E-2</v>
          </cell>
          <cell r="F407">
            <v>6.0900000000000003E-2</v>
          </cell>
          <cell r="G407">
            <v>5.8200000000000002E-2</v>
          </cell>
          <cell r="H407">
            <v>5.62E-2</v>
          </cell>
          <cell r="I407">
            <v>6.0600000000000001E-2</v>
          </cell>
          <cell r="J407">
            <v>5.9700000000000003E-2</v>
          </cell>
          <cell r="K407">
            <v>5.16E-2</v>
          </cell>
        </row>
        <row r="408"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</row>
        <row r="409">
          <cell r="D409">
            <v>1.83E-2</v>
          </cell>
          <cell r="E409">
            <v>1.8800000000000001E-2</v>
          </cell>
          <cell r="F409">
            <v>1.6899999999999998E-2</v>
          </cell>
          <cell r="G409">
            <v>1.8499999999999999E-2</v>
          </cell>
          <cell r="H409">
            <v>2.1700000000000001E-2</v>
          </cell>
          <cell r="I409">
            <v>2.35E-2</v>
          </cell>
          <cell r="J409">
            <v>2.5999999999999999E-2</v>
          </cell>
          <cell r="K409">
            <v>2.6200000000000001E-2</v>
          </cell>
        </row>
        <row r="410">
          <cell r="D410">
            <v>4.4000000000000003E-3</v>
          </cell>
          <cell r="E410">
            <v>4.4000000000000003E-3</v>
          </cell>
          <cell r="F410">
            <v>4.8999999999999998E-3</v>
          </cell>
          <cell r="G410">
            <v>3.3E-3</v>
          </cell>
          <cell r="H410">
            <v>3.3999999999999998E-3</v>
          </cell>
          <cell r="I410">
            <v>3.5000000000000001E-3</v>
          </cell>
          <cell r="J410">
            <v>3.5999999999999999E-3</v>
          </cell>
          <cell r="K410">
            <v>3.7000000000000002E-3</v>
          </cell>
        </row>
        <row r="411">
          <cell r="D411">
            <v>1.9E-3</v>
          </cell>
          <cell r="E411">
            <v>2.3E-3</v>
          </cell>
          <cell r="F411">
            <v>2.3999999999999998E-3</v>
          </cell>
          <cell r="G411">
            <v>2.3999999999999998E-3</v>
          </cell>
          <cell r="H411">
            <v>2.5000000000000001E-3</v>
          </cell>
          <cell r="I411">
            <v>2.3999999999999998E-3</v>
          </cell>
          <cell r="J411">
            <v>2.3999999999999998E-3</v>
          </cell>
          <cell r="K411">
            <v>2.3999999999999998E-3</v>
          </cell>
        </row>
        <row r="412">
          <cell r="D412">
            <v>5.0000000000000001E-3</v>
          </cell>
          <cell r="E412">
            <v>5.0000000000000001E-3</v>
          </cell>
          <cell r="F412">
            <v>5.0000000000000001E-3</v>
          </cell>
          <cell r="G412">
            <v>5.0000000000000001E-3</v>
          </cell>
          <cell r="H412">
            <v>5.0000000000000001E-3</v>
          </cell>
          <cell r="I412">
            <v>5.0000000000000001E-3</v>
          </cell>
          <cell r="J412">
            <v>5.0000000000000001E-3</v>
          </cell>
          <cell r="K412">
            <v>5.0000000000000001E-3</v>
          </cell>
        </row>
        <row r="413"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</row>
        <row r="414">
          <cell r="D414">
            <v>2E-3</v>
          </cell>
          <cell r="E414">
            <v>2E-3</v>
          </cell>
          <cell r="F414">
            <v>2.3E-3</v>
          </cell>
          <cell r="G414">
            <v>2.2000000000000001E-3</v>
          </cell>
          <cell r="H414">
            <v>2.0999999999999999E-3</v>
          </cell>
          <cell r="I414">
            <v>2.3E-3</v>
          </cell>
          <cell r="J414">
            <v>2.2000000000000001E-3</v>
          </cell>
          <cell r="K414">
            <v>1.9E-3</v>
          </cell>
        </row>
        <row r="415"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</row>
        <row r="416">
          <cell r="D416">
            <v>8.6E-3</v>
          </cell>
          <cell r="E416">
            <v>8.8000000000000005E-3</v>
          </cell>
          <cell r="F416">
            <v>8.0000000000000002E-3</v>
          </cell>
          <cell r="G416">
            <v>8.6999999999999994E-3</v>
          </cell>
          <cell r="H416">
            <v>1.0200000000000001E-2</v>
          </cell>
          <cell r="I416">
            <v>1.0999999999999999E-2</v>
          </cell>
          <cell r="J416">
            <v>1.2200000000000001E-2</v>
          </cell>
          <cell r="K416">
            <v>1.23E-2</v>
          </cell>
        </row>
        <row r="417">
          <cell r="D417">
            <v>4.4000000000000003E-3</v>
          </cell>
          <cell r="E417">
            <v>4.4000000000000003E-3</v>
          </cell>
          <cell r="F417">
            <v>4.8999999999999998E-3</v>
          </cell>
          <cell r="G417">
            <v>3.3E-3</v>
          </cell>
          <cell r="H417">
            <v>3.3999999999999998E-3</v>
          </cell>
          <cell r="I417">
            <v>3.5000000000000001E-3</v>
          </cell>
          <cell r="J417">
            <v>3.5999999999999999E-3</v>
          </cell>
          <cell r="K417">
            <v>3.7000000000000002E-3</v>
          </cell>
        </row>
        <row r="418">
          <cell r="D418">
            <v>1.9E-3</v>
          </cell>
          <cell r="E418">
            <v>2.3E-3</v>
          </cell>
          <cell r="F418">
            <v>2.3999999999999998E-3</v>
          </cell>
          <cell r="G418">
            <v>2.3999999999999998E-3</v>
          </cell>
          <cell r="H418">
            <v>2.5000000000000001E-3</v>
          </cell>
          <cell r="I418">
            <v>2.3999999999999998E-3</v>
          </cell>
          <cell r="J418">
            <v>2.3999999999999998E-3</v>
          </cell>
          <cell r="K418">
            <v>2.3999999999999998E-3</v>
          </cell>
        </row>
        <row r="419">
          <cell r="D419">
            <v>5.0000000000000001E-3</v>
          </cell>
          <cell r="E419">
            <v>5.0000000000000001E-3</v>
          </cell>
          <cell r="F419">
            <v>5.0000000000000001E-3</v>
          </cell>
          <cell r="G419">
            <v>5.0000000000000001E-3</v>
          </cell>
          <cell r="H419">
            <v>5.0000000000000001E-3</v>
          </cell>
          <cell r="I419">
            <v>5.0000000000000001E-3</v>
          </cell>
          <cell r="J419">
            <v>5.0000000000000001E-3</v>
          </cell>
          <cell r="K419">
            <v>5.0000000000000001E-3</v>
          </cell>
        </row>
        <row r="420"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</row>
        <row r="421">
          <cell r="D421">
            <v>2E-3</v>
          </cell>
          <cell r="E421">
            <v>2E-3</v>
          </cell>
          <cell r="F421">
            <v>2.3E-3</v>
          </cell>
          <cell r="G421">
            <v>2.2000000000000001E-3</v>
          </cell>
          <cell r="H421">
            <v>2.0999999999999999E-3</v>
          </cell>
          <cell r="I421">
            <v>2.3E-3</v>
          </cell>
          <cell r="J421">
            <v>2.2000000000000001E-3</v>
          </cell>
          <cell r="K421">
            <v>1.9E-3</v>
          </cell>
        </row>
        <row r="422"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</row>
        <row r="423">
          <cell r="D423">
            <v>1.83E-2</v>
          </cell>
          <cell r="E423">
            <v>1.8800000000000001E-2</v>
          </cell>
          <cell r="F423">
            <v>1.6899999999999998E-2</v>
          </cell>
          <cell r="G423">
            <v>1.8499999999999999E-2</v>
          </cell>
          <cell r="H423">
            <v>2.1700000000000001E-2</v>
          </cell>
          <cell r="I423">
            <v>2.35E-2</v>
          </cell>
          <cell r="J423">
            <v>2.5999999999999999E-2</v>
          </cell>
          <cell r="K423">
            <v>2.6200000000000001E-2</v>
          </cell>
        </row>
        <row r="424">
          <cell r="D424">
            <v>1.01E-2</v>
          </cell>
          <cell r="E424">
            <v>1.01E-2</v>
          </cell>
          <cell r="F424">
            <v>1.11E-2</v>
          </cell>
          <cell r="G424">
            <v>7.4999999999999997E-3</v>
          </cell>
          <cell r="H424">
            <v>7.7000000000000002E-3</v>
          </cell>
          <cell r="I424">
            <v>8.0000000000000002E-3</v>
          </cell>
          <cell r="J424">
            <v>8.2000000000000007E-3</v>
          </cell>
          <cell r="K424">
            <v>8.3999999999999995E-3</v>
          </cell>
        </row>
        <row r="425">
          <cell r="D425">
            <v>1.9199999999999998E-2</v>
          </cell>
          <cell r="E425">
            <v>2.3300000000000001E-2</v>
          </cell>
          <cell r="F425">
            <v>2.41E-2</v>
          </cell>
          <cell r="G425">
            <v>2.46E-2</v>
          </cell>
          <cell r="H425">
            <v>2.5100000000000001E-2</v>
          </cell>
          <cell r="I425">
            <v>2.4799999999999999E-2</v>
          </cell>
          <cell r="J425">
            <v>2.4299999999999999E-2</v>
          </cell>
          <cell r="K425">
            <v>2.46E-2</v>
          </cell>
        </row>
        <row r="426">
          <cell r="D426">
            <v>4.7000000000000002E-3</v>
          </cell>
          <cell r="E426">
            <v>4.7000000000000002E-3</v>
          </cell>
          <cell r="F426">
            <v>3.3999999999999998E-3</v>
          </cell>
          <cell r="G426">
            <v>1.8E-3</v>
          </cell>
          <cell r="H426">
            <v>1.9E-3</v>
          </cell>
          <cell r="I426">
            <v>2.0999999999999999E-3</v>
          </cell>
          <cell r="J426">
            <v>2.2000000000000001E-3</v>
          </cell>
          <cell r="K426">
            <v>2.2000000000000001E-3</v>
          </cell>
        </row>
        <row r="427"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</row>
        <row r="428">
          <cell r="D428">
            <v>6.9699999999999998E-2</v>
          </cell>
          <cell r="E428">
            <v>6.7599999999999993E-2</v>
          </cell>
          <cell r="F428">
            <v>7.8100000000000003E-2</v>
          </cell>
          <cell r="G428">
            <v>7.46E-2</v>
          </cell>
          <cell r="H428">
            <v>7.1999999999999995E-2</v>
          </cell>
          <cell r="I428">
            <v>7.7700000000000005E-2</v>
          </cell>
          <cell r="J428">
            <v>7.6499999999999999E-2</v>
          </cell>
          <cell r="K428">
            <v>6.6100000000000006E-2</v>
          </cell>
        </row>
        <row r="429"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</row>
        <row r="432">
          <cell r="D432" t="str">
            <v>Year01</v>
          </cell>
          <cell r="E432" t="str">
            <v>Year02</v>
          </cell>
          <cell r="F432" t="str">
            <v>Year03</v>
          </cell>
          <cell r="G432" t="str">
            <v>Year04</v>
          </cell>
          <cell r="H432" t="str">
            <v>Year05</v>
          </cell>
          <cell r="I432" t="str">
            <v>Year06</v>
          </cell>
          <cell r="J432" t="str">
            <v>Year07</v>
          </cell>
          <cell r="K432" t="str">
            <v>Year08</v>
          </cell>
        </row>
        <row r="433">
          <cell r="D433" t="str">
            <v>Y2005</v>
          </cell>
          <cell r="E433" t="str">
            <v>Y2006</v>
          </cell>
          <cell r="F433" t="str">
            <v>Y2007</v>
          </cell>
          <cell r="G433" t="str">
            <v>Y2008</v>
          </cell>
          <cell r="H433" t="str">
            <v>Y2009</v>
          </cell>
          <cell r="I433" t="str">
            <v>Y2010</v>
          </cell>
          <cell r="J433" t="str">
            <v>Y2011</v>
          </cell>
          <cell r="K433" t="str">
            <v>Y2012</v>
          </cell>
        </row>
        <row r="434">
          <cell r="D434">
            <v>1</v>
          </cell>
          <cell r="E434">
            <v>1</v>
          </cell>
          <cell r="F434">
            <v>1</v>
          </cell>
          <cell r="G434">
            <v>1</v>
          </cell>
          <cell r="H434">
            <v>1</v>
          </cell>
          <cell r="I434">
            <v>1</v>
          </cell>
          <cell r="J434">
            <v>1</v>
          </cell>
          <cell r="K434">
            <v>1</v>
          </cell>
        </row>
        <row r="435">
          <cell r="D435">
            <v>1</v>
          </cell>
          <cell r="E435">
            <v>1</v>
          </cell>
          <cell r="F435">
            <v>1</v>
          </cell>
          <cell r="G435">
            <v>1</v>
          </cell>
          <cell r="H435">
            <v>1</v>
          </cell>
          <cell r="I435">
            <v>1</v>
          </cell>
          <cell r="J435">
            <v>1</v>
          </cell>
          <cell r="K435">
            <v>1</v>
          </cell>
        </row>
        <row r="436">
          <cell r="D436">
            <v>1</v>
          </cell>
          <cell r="E436">
            <v>1</v>
          </cell>
          <cell r="F436">
            <v>1</v>
          </cell>
          <cell r="G436">
            <v>1</v>
          </cell>
          <cell r="H436">
            <v>1</v>
          </cell>
          <cell r="I436">
            <v>1</v>
          </cell>
          <cell r="J436">
            <v>1</v>
          </cell>
          <cell r="K436">
            <v>1</v>
          </cell>
        </row>
        <row r="437">
          <cell r="D437">
            <v>1</v>
          </cell>
          <cell r="E437">
            <v>1</v>
          </cell>
          <cell r="F437">
            <v>1</v>
          </cell>
          <cell r="G437">
            <v>1</v>
          </cell>
          <cell r="H437">
            <v>1</v>
          </cell>
          <cell r="I437">
            <v>1</v>
          </cell>
          <cell r="J437">
            <v>1</v>
          </cell>
          <cell r="K437">
            <v>1</v>
          </cell>
        </row>
        <row r="438">
          <cell r="D438">
            <v>1</v>
          </cell>
          <cell r="E438">
            <v>1</v>
          </cell>
          <cell r="F438">
            <v>1</v>
          </cell>
          <cell r="G438">
            <v>1</v>
          </cell>
          <cell r="H438">
            <v>1</v>
          </cell>
          <cell r="I438">
            <v>1</v>
          </cell>
          <cell r="J438">
            <v>1</v>
          </cell>
          <cell r="K438">
            <v>1</v>
          </cell>
        </row>
        <row r="439">
          <cell r="D439">
            <v>1</v>
          </cell>
          <cell r="E439">
            <v>1</v>
          </cell>
          <cell r="F439">
            <v>1</v>
          </cell>
          <cell r="G439">
            <v>1</v>
          </cell>
          <cell r="H439">
            <v>1</v>
          </cell>
          <cell r="I439">
            <v>1</v>
          </cell>
          <cell r="J439">
            <v>1</v>
          </cell>
          <cell r="K439">
            <v>1</v>
          </cell>
        </row>
        <row r="440">
          <cell r="D440">
            <v>2677760.0184999998</v>
          </cell>
          <cell r="E440">
            <v>3036242.6847999999</v>
          </cell>
          <cell r="F440">
            <v>3419198.5074999998</v>
          </cell>
          <cell r="G440">
            <v>3535777.6584999999</v>
          </cell>
          <cell r="H440">
            <v>3605399.2555999998</v>
          </cell>
          <cell r="I440">
            <v>3527572.3239000002</v>
          </cell>
          <cell r="J440">
            <v>3534773.8520999998</v>
          </cell>
          <cell r="K440">
            <v>3609616.3135000002</v>
          </cell>
        </row>
        <row r="441">
          <cell r="D441">
            <v>0</v>
          </cell>
          <cell r="E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</row>
        <row r="442"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</row>
        <row r="443">
          <cell r="D443">
            <v>2683306.75</v>
          </cell>
          <cell r="E443">
            <v>3278097.6979999999</v>
          </cell>
          <cell r="F443">
            <v>3493396.949</v>
          </cell>
          <cell r="G443">
            <v>3599520.9619999998</v>
          </cell>
          <cell r="H443">
            <v>3655024.34</v>
          </cell>
          <cell r="I443">
            <v>3541229.2009999999</v>
          </cell>
          <cell r="J443">
            <v>3540231.0869999998</v>
          </cell>
          <cell r="K443">
            <v>3604725.0329999998</v>
          </cell>
        </row>
        <row r="444">
          <cell r="D444">
            <v>-134500</v>
          </cell>
          <cell r="E444">
            <v>198810</v>
          </cell>
          <cell r="F444">
            <v>83160</v>
          </cell>
          <cell r="G444">
            <v>71148</v>
          </cell>
          <cell r="H444">
            <v>55440</v>
          </cell>
          <cell r="I444">
            <v>17556</v>
          </cell>
          <cell r="J444">
            <v>7392</v>
          </cell>
          <cell r="K444">
            <v>-4620</v>
          </cell>
        </row>
        <row r="445"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</row>
        <row r="446">
          <cell r="D446">
            <v>1</v>
          </cell>
          <cell r="E446">
            <v>1</v>
          </cell>
          <cell r="F446">
            <v>1</v>
          </cell>
          <cell r="G446">
            <v>1</v>
          </cell>
          <cell r="H446">
            <v>1</v>
          </cell>
          <cell r="I446">
            <v>1</v>
          </cell>
          <cell r="J446">
            <v>1</v>
          </cell>
          <cell r="K446">
            <v>1</v>
          </cell>
        </row>
        <row r="447">
          <cell r="D447">
            <v>1</v>
          </cell>
          <cell r="E447">
            <v>1</v>
          </cell>
          <cell r="F447">
            <v>1</v>
          </cell>
          <cell r="G447">
            <v>1</v>
          </cell>
          <cell r="H447">
            <v>1</v>
          </cell>
          <cell r="I447">
            <v>1</v>
          </cell>
          <cell r="J447">
            <v>1</v>
          </cell>
          <cell r="K447">
            <v>1</v>
          </cell>
        </row>
        <row r="448">
          <cell r="D448">
            <v>1</v>
          </cell>
          <cell r="E448">
            <v>1</v>
          </cell>
          <cell r="F448">
            <v>1</v>
          </cell>
          <cell r="G448">
            <v>1</v>
          </cell>
          <cell r="H448">
            <v>1</v>
          </cell>
          <cell r="I448">
            <v>1</v>
          </cell>
          <cell r="J448">
            <v>1</v>
          </cell>
          <cell r="K448">
            <v>1</v>
          </cell>
        </row>
        <row r="449">
          <cell r="D449">
            <v>1</v>
          </cell>
          <cell r="E449">
            <v>1</v>
          </cell>
          <cell r="F449">
            <v>1</v>
          </cell>
          <cell r="G449">
            <v>1</v>
          </cell>
          <cell r="H449">
            <v>1</v>
          </cell>
          <cell r="I449">
            <v>1</v>
          </cell>
          <cell r="J449">
            <v>1</v>
          </cell>
          <cell r="K449">
            <v>1</v>
          </cell>
        </row>
        <row r="450">
          <cell r="D450">
            <v>1</v>
          </cell>
          <cell r="E450">
            <v>1</v>
          </cell>
          <cell r="F450">
            <v>1</v>
          </cell>
          <cell r="G450">
            <v>1</v>
          </cell>
          <cell r="H450">
            <v>1</v>
          </cell>
          <cell r="I450">
            <v>1</v>
          </cell>
          <cell r="J450">
            <v>1</v>
          </cell>
          <cell r="K450">
            <v>1</v>
          </cell>
        </row>
        <row r="451">
          <cell r="D451">
            <v>1</v>
          </cell>
          <cell r="E451">
            <v>1</v>
          </cell>
          <cell r="F451">
            <v>1</v>
          </cell>
          <cell r="G451">
            <v>1</v>
          </cell>
          <cell r="H451">
            <v>1</v>
          </cell>
          <cell r="I451">
            <v>1</v>
          </cell>
          <cell r="J451">
            <v>1</v>
          </cell>
          <cell r="K451">
            <v>1</v>
          </cell>
        </row>
        <row r="452">
          <cell r="D452">
            <v>840187.04619999998</v>
          </cell>
          <cell r="E452">
            <v>927245.57129999995</v>
          </cell>
          <cell r="F452">
            <v>999397.81909999996</v>
          </cell>
          <cell r="G452">
            <v>1032905.7339</v>
          </cell>
          <cell r="H452">
            <v>1041595.8883</v>
          </cell>
          <cell r="I452">
            <v>1026864.3027999999</v>
          </cell>
          <cell r="J452">
            <v>1038611.0003</v>
          </cell>
          <cell r="K452">
            <v>1045651.7118</v>
          </cell>
        </row>
        <row r="453"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</row>
        <row r="454">
          <cell r="D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</row>
        <row r="455">
          <cell r="D455">
            <v>869534.9375</v>
          </cell>
          <cell r="E455">
            <v>1070971.6614999999</v>
          </cell>
          <cell r="F455">
            <v>1001783.514</v>
          </cell>
          <cell r="G455">
            <v>1028898.4135</v>
          </cell>
          <cell r="H455">
            <v>1037518.53</v>
          </cell>
          <cell r="I455">
            <v>1019115.1955</v>
          </cell>
          <cell r="J455">
            <v>1037075.8915</v>
          </cell>
          <cell r="K455">
            <v>1044322.976</v>
          </cell>
        </row>
        <row r="456">
          <cell r="D456">
            <v>0</v>
          </cell>
          <cell r="E456">
            <v>12250</v>
          </cell>
          <cell r="F456">
            <v>15840</v>
          </cell>
          <cell r="G456">
            <v>13552</v>
          </cell>
          <cell r="H456">
            <v>10560</v>
          </cell>
          <cell r="I456">
            <v>3344</v>
          </cell>
          <cell r="J456">
            <v>1408</v>
          </cell>
          <cell r="K456">
            <v>-880</v>
          </cell>
        </row>
        <row r="457">
          <cell r="D457">
            <v>0</v>
          </cell>
          <cell r="E457">
            <v>-85748.361999999994</v>
          </cell>
          <cell r="F457">
            <v>-0.21</v>
          </cell>
          <cell r="G457">
            <v>-5.0000000000000001E-3</v>
          </cell>
          <cell r="H457">
            <v>0.111</v>
          </cell>
          <cell r="I457">
            <v>-8.1000000000000003E-2</v>
          </cell>
          <cell r="J457">
            <v>-0.14099999999999999</v>
          </cell>
          <cell r="K457">
            <v>-0.29499999999999998</v>
          </cell>
        </row>
        <row r="460">
          <cell r="D460" t="str">
            <v>Year01</v>
          </cell>
          <cell r="E460" t="str">
            <v>Year02</v>
          </cell>
          <cell r="F460" t="str">
            <v>Year03</v>
          </cell>
          <cell r="G460" t="str">
            <v>Year04</v>
          </cell>
          <cell r="H460" t="str">
            <v>Year05</v>
          </cell>
          <cell r="I460" t="str">
            <v>Year06</v>
          </cell>
          <cell r="J460" t="str">
            <v>Year07</v>
          </cell>
          <cell r="K460" t="str">
            <v>Year08</v>
          </cell>
        </row>
        <row r="461">
          <cell r="D461" t="str">
            <v>Y2005</v>
          </cell>
          <cell r="E461" t="str">
            <v>Y2006</v>
          </cell>
          <cell r="F461" t="str">
            <v>Y2007</v>
          </cell>
          <cell r="G461" t="str">
            <v>Y2008</v>
          </cell>
          <cell r="H461" t="str">
            <v>Y2009</v>
          </cell>
          <cell r="I461" t="str">
            <v>Y2010</v>
          </cell>
          <cell r="J461" t="str">
            <v>Y2011</v>
          </cell>
          <cell r="K461" t="str">
            <v>Y2012</v>
          </cell>
        </row>
        <row r="462">
          <cell r="D462">
            <v>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</row>
        <row r="463"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</row>
        <row r="464"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</row>
        <row r="465">
          <cell r="D465">
            <v>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D466">
            <v>353939.46879999997</v>
          </cell>
          <cell r="E466">
            <v>799672.75</v>
          </cell>
          <cell r="F466">
            <v>403280.0625</v>
          </cell>
          <cell r="G466">
            <v>404593.96879999997</v>
          </cell>
          <cell r="H466">
            <v>408758.625</v>
          </cell>
          <cell r="I466">
            <v>419979.8125</v>
          </cell>
          <cell r="J466">
            <v>431130.59379999997</v>
          </cell>
          <cell r="K466">
            <v>441864.1875</v>
          </cell>
        </row>
        <row r="467">
          <cell r="D467">
            <v>2276892.5</v>
          </cell>
          <cell r="E467">
            <v>2983244.5</v>
          </cell>
          <cell r="F467">
            <v>2817005</v>
          </cell>
          <cell r="G467">
            <v>2521131.25</v>
          </cell>
          <cell r="H467">
            <v>2393105.25</v>
          </cell>
          <cell r="I467">
            <v>2299758.75</v>
          </cell>
          <cell r="J467">
            <v>2271718</v>
          </cell>
          <cell r="K467">
            <v>2242040.75</v>
          </cell>
        </row>
        <row r="468"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D469">
            <v>2630832</v>
          </cell>
          <cell r="E469">
            <v>3782917.25</v>
          </cell>
          <cell r="F469">
            <v>3220285</v>
          </cell>
          <cell r="G469">
            <v>2925725.25</v>
          </cell>
          <cell r="H469">
            <v>2801864</v>
          </cell>
          <cell r="I469">
            <v>2719738.5</v>
          </cell>
          <cell r="J469">
            <v>2702848.5</v>
          </cell>
          <cell r="K469">
            <v>2683905</v>
          </cell>
        </row>
        <row r="470">
          <cell r="D470">
            <v>974179.75</v>
          </cell>
          <cell r="E470">
            <v>1041858.4375</v>
          </cell>
          <cell r="F470">
            <v>1038266.875</v>
          </cell>
          <cell r="G470">
            <v>1119332.125</v>
          </cell>
          <cell r="H470">
            <v>1272772.125</v>
          </cell>
          <cell r="I470">
            <v>1274221.75</v>
          </cell>
          <cell r="J470">
            <v>1307967.75</v>
          </cell>
          <cell r="K470">
            <v>1326421.375</v>
          </cell>
        </row>
        <row r="471">
          <cell r="D471">
            <v>83881.718800000002</v>
          </cell>
          <cell r="E471">
            <v>85129.585900000005</v>
          </cell>
          <cell r="F471">
            <v>90122.703099999999</v>
          </cell>
          <cell r="G471">
            <v>92493.445300000007</v>
          </cell>
          <cell r="H471">
            <v>88394.664099999995</v>
          </cell>
          <cell r="I471">
            <v>95857.5625</v>
          </cell>
          <cell r="J471">
            <v>92275.171900000001</v>
          </cell>
          <cell r="K471">
            <v>94894.507800000007</v>
          </cell>
        </row>
        <row r="472"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</row>
        <row r="473">
          <cell r="D473">
            <v>1058061.5</v>
          </cell>
          <cell r="E473">
            <v>1126988</v>
          </cell>
          <cell r="F473">
            <v>1128389.625</v>
          </cell>
          <cell r="G473">
            <v>1211825.625</v>
          </cell>
          <cell r="H473">
            <v>1361166.75</v>
          </cell>
          <cell r="I473">
            <v>1370079.25</v>
          </cell>
          <cell r="J473">
            <v>1400242.875</v>
          </cell>
          <cell r="K473">
            <v>1421315.875</v>
          </cell>
        </row>
        <row r="476">
          <cell r="D476" t="str">
            <v>Year01</v>
          </cell>
          <cell r="E476" t="str">
            <v>Year02</v>
          </cell>
          <cell r="F476" t="str">
            <v>Year03</v>
          </cell>
          <cell r="G476" t="str">
            <v>Year04</v>
          </cell>
          <cell r="H476" t="str">
            <v>Year05</v>
          </cell>
          <cell r="I476" t="str">
            <v>Year06</v>
          </cell>
          <cell r="J476" t="str">
            <v>Year07</v>
          </cell>
          <cell r="K476" t="str">
            <v>Year08</v>
          </cell>
        </row>
        <row r="477">
          <cell r="D477" t="str">
            <v>Y2005</v>
          </cell>
          <cell r="E477" t="str">
            <v>Y2006</v>
          </cell>
          <cell r="F477" t="str">
            <v>Y2007</v>
          </cell>
          <cell r="G477" t="str">
            <v>Y2008</v>
          </cell>
          <cell r="H477" t="str">
            <v>Y2009</v>
          </cell>
          <cell r="I477" t="str">
            <v>Y2010</v>
          </cell>
          <cell r="J477" t="str">
            <v>Y2011</v>
          </cell>
          <cell r="K477" t="str">
            <v>Y2012</v>
          </cell>
        </row>
        <row r="478">
          <cell r="D478">
            <v>331571.8125</v>
          </cell>
          <cell r="E478">
            <v>385476.65629999997</v>
          </cell>
          <cell r="F478">
            <v>366147</v>
          </cell>
          <cell r="G478">
            <v>375363.78129999997</v>
          </cell>
          <cell r="H478">
            <v>388517.75</v>
          </cell>
          <cell r="I478">
            <v>440822.78129999997</v>
          </cell>
          <cell r="J478">
            <v>461129.4375</v>
          </cell>
          <cell r="K478">
            <v>479249.5625</v>
          </cell>
        </row>
        <row r="479">
          <cell r="D479">
            <v>185570.0938</v>
          </cell>
          <cell r="E479">
            <v>215738.89060000001</v>
          </cell>
          <cell r="F479">
            <v>204920.7188</v>
          </cell>
          <cell r="G479">
            <v>210079.0313</v>
          </cell>
          <cell r="H479">
            <v>217440.9063</v>
          </cell>
          <cell r="I479">
            <v>246714.32810000001</v>
          </cell>
          <cell r="J479">
            <v>258079.3125</v>
          </cell>
          <cell r="K479">
            <v>268220.5625</v>
          </cell>
        </row>
        <row r="480">
          <cell r="D480">
            <v>51368.066400000003</v>
          </cell>
          <cell r="E480">
            <v>59719.164100000002</v>
          </cell>
          <cell r="F480">
            <v>56724.558599999997</v>
          </cell>
          <cell r="G480">
            <v>58152.445299999999</v>
          </cell>
          <cell r="H480">
            <v>60190.296900000001</v>
          </cell>
          <cell r="I480">
            <v>68293.539099999995</v>
          </cell>
          <cell r="J480">
            <v>71439.507800000007</v>
          </cell>
          <cell r="K480">
            <v>74246.734400000001</v>
          </cell>
        </row>
        <row r="481">
          <cell r="D481">
            <v>22970.099600000001</v>
          </cell>
          <cell r="E481">
            <v>26704.4336</v>
          </cell>
          <cell r="F481">
            <v>25365.345700000002</v>
          </cell>
          <cell r="G481">
            <v>26003.849600000001</v>
          </cell>
          <cell r="H481">
            <v>26915.109400000001</v>
          </cell>
          <cell r="I481">
            <v>30538.613300000001</v>
          </cell>
          <cell r="J481">
            <v>31945.3848</v>
          </cell>
          <cell r="K481">
            <v>33200.683599999997</v>
          </cell>
        </row>
        <row r="482">
          <cell r="D482">
            <v>36264.441400000003</v>
          </cell>
          <cell r="E482">
            <v>42160.082000000002</v>
          </cell>
          <cell r="F482">
            <v>40045.972699999998</v>
          </cell>
          <cell r="G482">
            <v>41054.023399999998</v>
          </cell>
          <cell r="H482">
            <v>42492.691400000003</v>
          </cell>
          <cell r="I482">
            <v>48213.359400000001</v>
          </cell>
          <cell r="J482">
            <v>50434.324200000003</v>
          </cell>
          <cell r="K482">
            <v>52416.144500000002</v>
          </cell>
        </row>
        <row r="483">
          <cell r="D483">
            <v>123739.6094</v>
          </cell>
          <cell r="E483">
            <v>143856.4063</v>
          </cell>
          <cell r="F483">
            <v>136642.76560000001</v>
          </cell>
          <cell r="G483">
            <v>140082.375</v>
          </cell>
          <cell r="H483">
            <v>144991.3125</v>
          </cell>
          <cell r="I483">
            <v>164511.07810000001</v>
          </cell>
          <cell r="J483">
            <v>172089.3438</v>
          </cell>
          <cell r="K483">
            <v>178851.60939999999</v>
          </cell>
        </row>
        <row r="484">
          <cell r="D484">
            <v>35163.132799999999</v>
          </cell>
          <cell r="E484">
            <v>40879.730499999998</v>
          </cell>
          <cell r="F484">
            <v>38829.824200000003</v>
          </cell>
          <cell r="G484">
            <v>39807.261700000003</v>
          </cell>
          <cell r="H484">
            <v>41202.238299999997</v>
          </cell>
          <cell r="I484">
            <v>46749.175799999997</v>
          </cell>
          <cell r="J484">
            <v>48902.695299999999</v>
          </cell>
          <cell r="K484">
            <v>50824.332000000002</v>
          </cell>
        </row>
        <row r="485"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</row>
        <row r="486"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</row>
        <row r="489">
          <cell r="D489" t="str">
            <v>Year01</v>
          </cell>
          <cell r="E489" t="str">
            <v>Year02</v>
          </cell>
          <cell r="F489" t="str">
            <v>Year03</v>
          </cell>
          <cell r="G489" t="str">
            <v>Year04</v>
          </cell>
          <cell r="H489" t="str">
            <v>Year05</v>
          </cell>
          <cell r="I489" t="str">
            <v>Year06</v>
          </cell>
          <cell r="J489" t="str">
            <v>Year07</v>
          </cell>
          <cell r="K489" t="str">
            <v>Year08</v>
          </cell>
        </row>
        <row r="490">
          <cell r="D490" t="str">
            <v>Y2005</v>
          </cell>
          <cell r="E490" t="str">
            <v>Y2006</v>
          </cell>
          <cell r="F490" t="str">
            <v>Y2007</v>
          </cell>
          <cell r="G490" t="str">
            <v>Y2008</v>
          </cell>
          <cell r="H490" t="str">
            <v>Y2009</v>
          </cell>
          <cell r="I490" t="str">
            <v>Y2010</v>
          </cell>
          <cell r="J490" t="str">
            <v>Y2011</v>
          </cell>
          <cell r="K490" t="str">
            <v>Y2012</v>
          </cell>
        </row>
        <row r="491">
          <cell r="D491">
            <v>88677</v>
          </cell>
          <cell r="E491">
            <v>81507</v>
          </cell>
          <cell r="F491">
            <v>84506</v>
          </cell>
          <cell r="G491">
            <v>84506</v>
          </cell>
          <cell r="H491">
            <v>84506</v>
          </cell>
          <cell r="I491">
            <v>84506</v>
          </cell>
          <cell r="J491">
            <v>84506</v>
          </cell>
          <cell r="K491">
            <v>84506</v>
          </cell>
        </row>
        <row r="492">
          <cell r="D492">
            <v>23909</v>
          </cell>
          <cell r="E492">
            <v>22453</v>
          </cell>
          <cell r="F492">
            <v>22588</v>
          </cell>
          <cell r="G492">
            <v>22588</v>
          </cell>
          <cell r="H492">
            <v>22588</v>
          </cell>
          <cell r="I492">
            <v>22588</v>
          </cell>
          <cell r="J492">
            <v>22588</v>
          </cell>
          <cell r="K492">
            <v>22588</v>
          </cell>
        </row>
        <row r="495">
          <cell r="D495" t="str">
            <v>Year01</v>
          </cell>
          <cell r="E495" t="str">
            <v>Year02</v>
          </cell>
          <cell r="F495" t="str">
            <v>Year03</v>
          </cell>
          <cell r="G495" t="str">
            <v>Year04</v>
          </cell>
          <cell r="H495" t="str">
            <v>Year05</v>
          </cell>
          <cell r="I495" t="str">
            <v>Year06</v>
          </cell>
          <cell r="J495" t="str">
            <v>Year07</v>
          </cell>
          <cell r="K495" t="str">
            <v>Year08</v>
          </cell>
        </row>
        <row r="496">
          <cell r="D496" t="str">
            <v>Y2005</v>
          </cell>
          <cell r="E496" t="str">
            <v>Y2006</v>
          </cell>
          <cell r="F496" t="str">
            <v>Y2007</v>
          </cell>
          <cell r="G496" t="str">
            <v>Y2008</v>
          </cell>
          <cell r="H496" t="str">
            <v>Y2009</v>
          </cell>
          <cell r="I496" t="str">
            <v>Y2010</v>
          </cell>
          <cell r="J496" t="str">
            <v>Y2011</v>
          </cell>
          <cell r="K496" t="str">
            <v>Y2012</v>
          </cell>
        </row>
        <row r="497">
          <cell r="D497">
            <v>5040.7636000000002</v>
          </cell>
          <cell r="E497">
            <v>5406.7008999999998</v>
          </cell>
          <cell r="F497">
            <v>6126.6821</v>
          </cell>
          <cell r="G497">
            <v>6169.4367000000002</v>
          </cell>
          <cell r="H497">
            <v>5823.7338</v>
          </cell>
          <cell r="I497">
            <v>6124.9875000000002</v>
          </cell>
          <cell r="J497">
            <v>5985.0702000000001</v>
          </cell>
          <cell r="K497">
            <v>6103.3953000000001</v>
          </cell>
        </row>
        <row r="498">
          <cell r="D498">
            <v>4424.9362000000001</v>
          </cell>
          <cell r="E498">
            <v>4829.1400999999996</v>
          </cell>
          <cell r="F498">
            <v>4780.8069999999998</v>
          </cell>
          <cell r="G498">
            <v>5598.3595999999998</v>
          </cell>
          <cell r="H498">
            <v>5346.9468999999999</v>
          </cell>
          <cell r="I498">
            <v>5149.9544999999998</v>
          </cell>
          <cell r="J498">
            <v>5307.2470000000003</v>
          </cell>
          <cell r="K498">
            <v>5238.0565999999999</v>
          </cell>
        </row>
        <row r="499">
          <cell r="D499">
            <v>8.9999999999999998E-4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</row>
        <row r="500">
          <cell r="D500">
            <v>305.93459999999999</v>
          </cell>
          <cell r="E500">
            <v>473.8544</v>
          </cell>
          <cell r="F500">
            <v>517.05200000000002</v>
          </cell>
          <cell r="G500">
            <v>515.029</v>
          </cell>
          <cell r="H500">
            <v>494.2122</v>
          </cell>
          <cell r="I500">
            <v>528.23490000000004</v>
          </cell>
          <cell r="J500">
            <v>983.61320000000001</v>
          </cell>
          <cell r="K500">
            <v>1060.1111000000001</v>
          </cell>
        </row>
        <row r="501">
          <cell r="D501">
            <v>559.6268</v>
          </cell>
          <cell r="E501">
            <v>582.27670000000001</v>
          </cell>
          <cell r="F501">
            <v>564.94119999999998</v>
          </cell>
          <cell r="G501">
            <v>652.78499999999997</v>
          </cell>
          <cell r="H501">
            <v>623.83690000000001</v>
          </cell>
          <cell r="I501">
            <v>602.2491</v>
          </cell>
          <cell r="J501">
            <v>1069.5572999999999</v>
          </cell>
          <cell r="K501">
            <v>1095.8768</v>
          </cell>
        </row>
        <row r="502">
          <cell r="D502">
            <v>1E-4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</row>
        <row r="505">
          <cell r="D505" t="str">
            <v>Year01</v>
          </cell>
          <cell r="E505" t="str">
            <v>Year02</v>
          </cell>
          <cell r="F505" t="str">
            <v>Year03</v>
          </cell>
          <cell r="G505" t="str">
            <v>Year04</v>
          </cell>
          <cell r="H505" t="str">
            <v>Year05</v>
          </cell>
          <cell r="I505" t="str">
            <v>Year06</v>
          </cell>
          <cell r="J505" t="str">
            <v>Year07</v>
          </cell>
          <cell r="K505" t="str">
            <v>Year08</v>
          </cell>
        </row>
        <row r="506">
          <cell r="D506" t="str">
            <v>Y2005</v>
          </cell>
          <cell r="E506" t="str">
            <v>Y2006</v>
          </cell>
          <cell r="F506" t="str">
            <v>Y2007</v>
          </cell>
          <cell r="G506" t="str">
            <v>Y2008</v>
          </cell>
          <cell r="H506" t="str">
            <v>Y2009</v>
          </cell>
          <cell r="I506" t="str">
            <v>Y2010</v>
          </cell>
          <cell r="J506" t="str">
            <v>Y2011</v>
          </cell>
          <cell r="K506" t="str">
            <v>Y2012</v>
          </cell>
        </row>
        <row r="507">
          <cell r="D507">
            <v>947668.90630000003</v>
          </cell>
          <cell r="E507">
            <v>1076589.1509</v>
          </cell>
          <cell r="F507">
            <v>1709418.0405999999</v>
          </cell>
          <cell r="G507">
            <v>1321531.0629</v>
          </cell>
          <cell r="H507">
            <v>1339482.6858999999</v>
          </cell>
          <cell r="I507">
            <v>1348535.0075000001</v>
          </cell>
          <cell r="J507">
            <v>1357709.6810000001</v>
          </cell>
          <cell r="K507">
            <v>1389772.1302</v>
          </cell>
        </row>
        <row r="508">
          <cell r="D508">
            <v>1678792.2831999999</v>
          </cell>
          <cell r="E508">
            <v>2399802.1433000001</v>
          </cell>
          <cell r="F508">
            <v>2936677.023</v>
          </cell>
          <cell r="G508">
            <v>2855303.3933999999</v>
          </cell>
          <cell r="H508">
            <v>2544663.0103000002</v>
          </cell>
          <cell r="I508">
            <v>2411088.4613999999</v>
          </cell>
          <cell r="J508">
            <v>2316733.4756</v>
          </cell>
          <cell r="K508">
            <v>2288145.4498000001</v>
          </cell>
        </row>
        <row r="509">
          <cell r="D509">
            <v>243957.30069999999</v>
          </cell>
          <cell r="E509">
            <v>236515.3222</v>
          </cell>
          <cell r="F509">
            <v>373876.09240000002</v>
          </cell>
          <cell r="G509">
            <v>293280.7303</v>
          </cell>
          <cell r="H509">
            <v>302141.70250000001</v>
          </cell>
          <cell r="I509">
            <v>307310.74089999998</v>
          </cell>
          <cell r="J509">
            <v>306595.03120000003</v>
          </cell>
          <cell r="K509">
            <v>316647.6715</v>
          </cell>
        </row>
        <row r="510">
          <cell r="D510">
            <v>914650.65</v>
          </cell>
          <cell r="E510">
            <v>1269176.7561000001</v>
          </cell>
          <cell r="F510">
            <v>1505483.27</v>
          </cell>
          <cell r="G510">
            <v>1543152.1336999999</v>
          </cell>
          <cell r="H510">
            <v>1641346.044</v>
          </cell>
          <cell r="I510">
            <v>1792319.9497</v>
          </cell>
          <cell r="J510">
            <v>1705279.7368000001</v>
          </cell>
          <cell r="K510">
            <v>1667117.5978999999</v>
          </cell>
        </row>
        <row r="511">
          <cell r="D511">
            <v>9539.5939999999991</v>
          </cell>
          <cell r="E511">
            <v>11437.1738</v>
          </cell>
          <cell r="F511">
            <v>18003.026900000001</v>
          </cell>
          <cell r="G511">
            <v>13759.3503</v>
          </cell>
          <cell r="H511">
            <v>13808.794099999999</v>
          </cell>
          <cell r="I511">
            <v>13652.172200000001</v>
          </cell>
          <cell r="J511">
            <v>13472.3662</v>
          </cell>
          <cell r="K511">
            <v>13708.2174</v>
          </cell>
        </row>
        <row r="512"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</row>
        <row r="515">
          <cell r="D515" t="str">
            <v>Year01</v>
          </cell>
          <cell r="E515" t="str">
            <v>Year02</v>
          </cell>
          <cell r="F515" t="str">
            <v>Year03</v>
          </cell>
          <cell r="G515" t="str">
            <v>Year04</v>
          </cell>
          <cell r="H515" t="str">
            <v>Year05</v>
          </cell>
          <cell r="I515" t="str">
            <v>Year06</v>
          </cell>
          <cell r="J515" t="str">
            <v>Year07</v>
          </cell>
          <cell r="K515" t="str">
            <v>Year08</v>
          </cell>
        </row>
        <row r="516">
          <cell r="D516" t="str">
            <v>Y2005</v>
          </cell>
          <cell r="E516" t="str">
            <v>Y2006</v>
          </cell>
          <cell r="F516" t="str">
            <v>Y2007</v>
          </cell>
          <cell r="G516" t="str">
            <v>Y2008</v>
          </cell>
          <cell r="H516" t="str">
            <v>Y2009</v>
          </cell>
          <cell r="I516" t="str">
            <v>Y2010</v>
          </cell>
          <cell r="J516" t="str">
            <v>Y2011</v>
          </cell>
          <cell r="K516" t="str">
            <v>Y2012</v>
          </cell>
        </row>
        <row r="517">
          <cell r="D517">
            <v>1060855.6821000001</v>
          </cell>
          <cell r="E517">
            <v>1687972.6311000001</v>
          </cell>
          <cell r="F517">
            <v>1304924.9399000001</v>
          </cell>
          <cell r="G517">
            <v>1328095.2379000001</v>
          </cell>
          <cell r="H517">
            <v>1339499.4535000001</v>
          </cell>
          <cell r="I517">
            <v>1348778.5597999999</v>
          </cell>
          <cell r="J517">
            <v>1380819.4609000001</v>
          </cell>
          <cell r="K517">
            <v>1399153.1591</v>
          </cell>
        </row>
        <row r="518">
          <cell r="D518">
            <v>2362640.8624999998</v>
          </cell>
          <cell r="E518">
            <v>2897496.3476</v>
          </cell>
          <cell r="F518">
            <v>2817004.7947</v>
          </cell>
          <cell r="G518">
            <v>2521131.1340999999</v>
          </cell>
          <cell r="H518">
            <v>2393105.4421999999</v>
          </cell>
          <cell r="I518">
            <v>2299758.8099000002</v>
          </cell>
          <cell r="J518">
            <v>2271718.1538999998</v>
          </cell>
          <cell r="K518">
            <v>2242040.3794999998</v>
          </cell>
        </row>
        <row r="519">
          <cell r="D519">
            <v>241958.78769999999</v>
          </cell>
          <cell r="E519">
            <v>388207.5134</v>
          </cell>
          <cell r="F519">
            <v>298311.03889999999</v>
          </cell>
          <cell r="G519">
            <v>306440.40629999997</v>
          </cell>
          <cell r="H519">
            <v>312190.63740000001</v>
          </cell>
          <cell r="I519">
            <v>317786.97810000001</v>
          </cell>
          <cell r="J519">
            <v>324286.23190000001</v>
          </cell>
          <cell r="K519">
            <v>331786.7243</v>
          </cell>
        </row>
        <row r="520"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</row>
        <row r="521">
          <cell r="D521">
            <v>2.1499999999999998E-2</v>
          </cell>
          <cell r="E521">
            <v>3.3700000000000001E-2</v>
          </cell>
          <cell r="F521">
            <v>2.5700000000000001E-2</v>
          </cell>
          <cell r="G521">
            <v>2.58E-2</v>
          </cell>
          <cell r="H521">
            <v>2.58E-2</v>
          </cell>
          <cell r="I521">
            <v>2.58E-2</v>
          </cell>
          <cell r="J521">
            <v>2.6200000000000001E-2</v>
          </cell>
          <cell r="K521">
            <v>2.64E-2</v>
          </cell>
        </row>
        <row r="522"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</row>
        <row r="525">
          <cell r="D525" t="str">
            <v>Year01</v>
          </cell>
          <cell r="E525" t="str">
            <v>Year02</v>
          </cell>
          <cell r="F525" t="str">
            <v>Year03</v>
          </cell>
          <cell r="G525" t="str">
            <v>Year04</v>
          </cell>
          <cell r="H525" t="str">
            <v>Year05</v>
          </cell>
          <cell r="I525" t="str">
            <v>Year06</v>
          </cell>
          <cell r="J525" t="str">
            <v>Year07</v>
          </cell>
          <cell r="K525" t="str">
            <v>Year08</v>
          </cell>
        </row>
        <row r="526">
          <cell r="D526" t="str">
            <v>Y2005</v>
          </cell>
          <cell r="E526" t="str">
            <v>Y2006</v>
          </cell>
          <cell r="F526" t="str">
            <v>Y2007</v>
          </cell>
          <cell r="G526" t="str">
            <v>Y2008</v>
          </cell>
          <cell r="H526" t="str">
            <v>Y2009</v>
          </cell>
          <cell r="I526" t="str">
            <v>Y2010</v>
          </cell>
          <cell r="J526" t="str">
            <v>Y2011</v>
          </cell>
          <cell r="K526" t="str">
            <v>Y2012</v>
          </cell>
        </row>
        <row r="527">
          <cell r="D527">
            <v>0.58360000000000001</v>
          </cell>
          <cell r="E527">
            <v>0.91420000000000001</v>
          </cell>
          <cell r="F527">
            <v>0.69730000000000003</v>
          </cell>
          <cell r="G527">
            <v>0.70020000000000004</v>
          </cell>
          <cell r="H527">
            <v>0.6996</v>
          </cell>
          <cell r="I527">
            <v>0.69910000000000005</v>
          </cell>
          <cell r="J527">
            <v>0.71040000000000003</v>
          </cell>
          <cell r="K527">
            <v>0.71460000000000001</v>
          </cell>
        </row>
        <row r="530">
          <cell r="D530" t="str">
            <v>Year01</v>
          </cell>
          <cell r="E530" t="str">
            <v>Year02</v>
          </cell>
          <cell r="F530" t="str">
            <v>Year03</v>
          </cell>
          <cell r="G530" t="str">
            <v>Year04</v>
          </cell>
          <cell r="H530" t="str">
            <v>Year05</v>
          </cell>
          <cell r="I530" t="str">
            <v>Year06</v>
          </cell>
          <cell r="J530" t="str">
            <v>Year07</v>
          </cell>
          <cell r="K530" t="str">
            <v>Year08</v>
          </cell>
        </row>
        <row r="531">
          <cell r="D531" t="str">
            <v>Y2005</v>
          </cell>
          <cell r="E531" t="str">
            <v>Y2006</v>
          </cell>
          <cell r="F531" t="str">
            <v>Y2007</v>
          </cell>
          <cell r="G531" t="str">
            <v>Y2008</v>
          </cell>
          <cell r="H531" t="str">
            <v>Y2009</v>
          </cell>
          <cell r="I531" t="str">
            <v>Y2010</v>
          </cell>
          <cell r="J531" t="str">
            <v>Y2011</v>
          </cell>
          <cell r="K531" t="str">
            <v>Y2012</v>
          </cell>
        </row>
        <row r="532">
          <cell r="D532">
            <v>95939</v>
          </cell>
          <cell r="E532">
            <v>95939</v>
          </cell>
          <cell r="F532">
            <v>95939</v>
          </cell>
          <cell r="G532">
            <v>95939</v>
          </cell>
          <cell r="H532">
            <v>95939</v>
          </cell>
          <cell r="I532">
            <v>95939</v>
          </cell>
          <cell r="J532">
            <v>95939</v>
          </cell>
          <cell r="K532">
            <v>95939</v>
          </cell>
        </row>
        <row r="533">
          <cell r="D533">
            <v>6334372</v>
          </cell>
          <cell r="E533">
            <v>6726019</v>
          </cell>
          <cell r="F533">
            <v>7181841.5</v>
          </cell>
          <cell r="G533">
            <v>7750342.5</v>
          </cell>
          <cell r="H533">
            <v>8400894</v>
          </cell>
          <cell r="I533">
            <v>9091942</v>
          </cell>
          <cell r="J533">
            <v>9814764</v>
          </cell>
          <cell r="K533">
            <v>10563542</v>
          </cell>
        </row>
        <row r="534">
          <cell r="D534">
            <v>62483.5</v>
          </cell>
          <cell r="E534">
            <v>59385.5</v>
          </cell>
          <cell r="F534">
            <v>56287.5</v>
          </cell>
          <cell r="G534">
            <v>53189.5</v>
          </cell>
          <cell r="H534">
            <v>50091.5</v>
          </cell>
          <cell r="I534">
            <v>46993.5</v>
          </cell>
          <cell r="J534">
            <v>43895.5</v>
          </cell>
          <cell r="K534">
            <v>40797.5</v>
          </cell>
        </row>
        <row r="535">
          <cell r="D535">
            <v>1006438.375</v>
          </cell>
          <cell r="E535">
            <v>1060992</v>
          </cell>
          <cell r="F535">
            <v>1099973.125</v>
          </cell>
          <cell r="G535">
            <v>1123186.25</v>
          </cell>
          <cell r="H535">
            <v>1140933.75</v>
          </cell>
          <cell r="I535">
            <v>1152849.75</v>
          </cell>
          <cell r="J535">
            <v>1157070.875</v>
          </cell>
          <cell r="K535">
            <v>1152143</v>
          </cell>
        </row>
        <row r="536"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D537">
            <v>29756.105500000001</v>
          </cell>
          <cell r="E537">
            <v>30470.519499999999</v>
          </cell>
          <cell r="F537">
            <v>31046.710899999998</v>
          </cell>
          <cell r="G537">
            <v>31653.960899999998</v>
          </cell>
          <cell r="H537">
            <v>32331.8789</v>
          </cell>
          <cell r="I537">
            <v>33068.8125</v>
          </cell>
          <cell r="J537">
            <v>33894.269500000002</v>
          </cell>
          <cell r="K537">
            <v>34809.031300000002</v>
          </cell>
        </row>
        <row r="538">
          <cell r="D538">
            <v>51047.218800000002</v>
          </cell>
          <cell r="E538">
            <v>24804.3125</v>
          </cell>
          <cell r="F538">
            <v>58823.468800000002</v>
          </cell>
          <cell r="G538">
            <v>31823.468799999999</v>
          </cell>
          <cell r="H538">
            <v>31823.468799999999</v>
          </cell>
          <cell r="I538">
            <v>31823.468799999999</v>
          </cell>
          <cell r="J538">
            <v>31823.468799999999</v>
          </cell>
          <cell r="K538">
            <v>31823.468799999999</v>
          </cell>
        </row>
        <row r="539">
          <cell r="D539">
            <v>15073684</v>
          </cell>
          <cell r="E539">
            <v>15833516</v>
          </cell>
          <cell r="F539">
            <v>16673504</v>
          </cell>
          <cell r="G539">
            <v>17520646</v>
          </cell>
          <cell r="H539">
            <v>18376024</v>
          </cell>
          <cell r="I539">
            <v>19201084</v>
          </cell>
          <cell r="J539">
            <v>19959010</v>
          </cell>
          <cell r="K539">
            <v>20641118</v>
          </cell>
        </row>
        <row r="540"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</row>
        <row r="541">
          <cell r="D541">
            <v>49768.257799999999</v>
          </cell>
          <cell r="E541">
            <v>63156.175799999997</v>
          </cell>
          <cell r="F541">
            <v>67882.468800000002</v>
          </cell>
          <cell r="G541">
            <v>69775.328099999999</v>
          </cell>
          <cell r="H541">
            <v>69278.523400000005</v>
          </cell>
          <cell r="I541">
            <v>62956.011700000003</v>
          </cell>
          <cell r="J541">
            <v>61285.308599999997</v>
          </cell>
          <cell r="K541">
            <v>63850.863299999997</v>
          </cell>
        </row>
        <row r="542">
          <cell r="D542">
            <v>29485</v>
          </cell>
          <cell r="E542">
            <v>29485</v>
          </cell>
          <cell r="F542">
            <v>29485</v>
          </cell>
          <cell r="G542">
            <v>29485</v>
          </cell>
          <cell r="H542">
            <v>29485</v>
          </cell>
          <cell r="I542">
            <v>29485</v>
          </cell>
          <cell r="J542">
            <v>29485</v>
          </cell>
          <cell r="K542">
            <v>29485</v>
          </cell>
        </row>
        <row r="543">
          <cell r="D543">
            <v>3226435</v>
          </cell>
          <cell r="E543">
            <v>3385130.25</v>
          </cell>
          <cell r="F543">
            <v>3561504.5</v>
          </cell>
          <cell r="G543">
            <v>3755413.5</v>
          </cell>
          <cell r="H543">
            <v>3961239.75</v>
          </cell>
          <cell r="I543">
            <v>4179085.5</v>
          </cell>
          <cell r="J543">
            <v>4407316</v>
          </cell>
          <cell r="K543">
            <v>4641315.5</v>
          </cell>
        </row>
        <row r="544">
          <cell r="D544">
            <v>27405.5</v>
          </cell>
          <cell r="E544">
            <v>26050.5</v>
          </cell>
          <cell r="F544">
            <v>24695.5</v>
          </cell>
          <cell r="G544">
            <v>23340.5</v>
          </cell>
          <cell r="H544">
            <v>21985.5</v>
          </cell>
          <cell r="I544">
            <v>20630.5</v>
          </cell>
          <cell r="J544">
            <v>19275.5</v>
          </cell>
          <cell r="K544">
            <v>17920.5</v>
          </cell>
        </row>
        <row r="545">
          <cell r="D545">
            <v>210257.98439999999</v>
          </cell>
          <cell r="E545">
            <v>220385.5313</v>
          </cell>
          <cell r="F545">
            <v>228778.8438</v>
          </cell>
          <cell r="G545">
            <v>236586.125</v>
          </cell>
          <cell r="H545">
            <v>241982.98439999999</v>
          </cell>
          <cell r="I545">
            <v>245052.7813</v>
          </cell>
          <cell r="J545">
            <v>245081.0625</v>
          </cell>
          <cell r="K545">
            <v>241166</v>
          </cell>
        </row>
        <row r="546"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</row>
        <row r="547">
          <cell r="D547">
            <v>3718.4989999999998</v>
          </cell>
          <cell r="E547">
            <v>3807.7764000000002</v>
          </cell>
          <cell r="F547">
            <v>3879.7802999999999</v>
          </cell>
          <cell r="G547">
            <v>3955.6660000000002</v>
          </cell>
          <cell r="H547">
            <v>4040.3827999999999</v>
          </cell>
          <cell r="I547">
            <v>4132.4745999999996</v>
          </cell>
          <cell r="J547">
            <v>4235.6288999999997</v>
          </cell>
          <cell r="K547">
            <v>4349.9423999999999</v>
          </cell>
        </row>
        <row r="548">
          <cell r="D548">
            <v>-11145.875</v>
          </cell>
          <cell r="E548">
            <v>-6976.875</v>
          </cell>
          <cell r="F548">
            <v>-11050.5</v>
          </cell>
          <cell r="G548">
            <v>19949.5</v>
          </cell>
          <cell r="H548">
            <v>19949.5</v>
          </cell>
          <cell r="I548">
            <v>19949.5</v>
          </cell>
          <cell r="J548">
            <v>19949.5</v>
          </cell>
          <cell r="K548">
            <v>19949.5</v>
          </cell>
        </row>
        <row r="549">
          <cell r="D549">
            <v>5389727</v>
          </cell>
          <cell r="E549">
            <v>5616128</v>
          </cell>
          <cell r="F549">
            <v>5883831</v>
          </cell>
          <cell r="G549">
            <v>6155120</v>
          </cell>
          <cell r="H549">
            <v>6445668.5</v>
          </cell>
          <cell r="I549">
            <v>6736649.5</v>
          </cell>
          <cell r="J549">
            <v>6973365</v>
          </cell>
          <cell r="K549">
            <v>7164873.5</v>
          </cell>
        </row>
        <row r="550">
          <cell r="D550">
            <v>0</v>
          </cell>
          <cell r="E550">
            <v>0</v>
          </cell>
          <cell r="F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</row>
        <row r="551">
          <cell r="D551">
            <v>48820.996099999997</v>
          </cell>
          <cell r="E551">
            <v>57996.832000000002</v>
          </cell>
          <cell r="F551">
            <v>61974.726600000002</v>
          </cell>
          <cell r="G551">
            <v>62757</v>
          </cell>
          <cell r="H551">
            <v>60206.515599999999</v>
          </cell>
          <cell r="I551">
            <v>55119.953099999999</v>
          </cell>
          <cell r="J551">
            <v>54867.253900000003</v>
          </cell>
          <cell r="K551">
            <v>55635.445299999999</v>
          </cell>
        </row>
        <row r="552">
          <cell r="D552">
            <v>49446</v>
          </cell>
          <cell r="E552">
            <v>51784</v>
          </cell>
          <cell r="F552">
            <v>51784</v>
          </cell>
          <cell r="G552">
            <v>51784</v>
          </cell>
          <cell r="H552">
            <v>51784</v>
          </cell>
          <cell r="I552">
            <v>51784</v>
          </cell>
          <cell r="J552">
            <v>51784</v>
          </cell>
          <cell r="K552">
            <v>51784</v>
          </cell>
        </row>
        <row r="553">
          <cell r="D553">
            <v>1424955</v>
          </cell>
          <cell r="E553">
            <v>1502070</v>
          </cell>
          <cell r="F553">
            <v>1586544.25</v>
          </cell>
          <cell r="G553">
            <v>1696144.25</v>
          </cell>
          <cell r="H553">
            <v>1821290.5</v>
          </cell>
          <cell r="I553">
            <v>1953004.25</v>
          </cell>
          <cell r="J553">
            <v>2091566.25</v>
          </cell>
          <cell r="K553">
            <v>2236965.5</v>
          </cell>
        </row>
        <row r="554">
          <cell r="D554">
            <v>11037.5</v>
          </cell>
          <cell r="E554">
            <v>10515.5</v>
          </cell>
          <cell r="F554">
            <v>9993.5</v>
          </cell>
          <cell r="G554">
            <v>9471.5</v>
          </cell>
          <cell r="H554">
            <v>8949.5</v>
          </cell>
          <cell r="I554">
            <v>8427.5</v>
          </cell>
          <cell r="J554">
            <v>7905.5</v>
          </cell>
          <cell r="K554">
            <v>7383.5</v>
          </cell>
        </row>
        <row r="555">
          <cell r="D555">
            <v>257718.5313</v>
          </cell>
          <cell r="E555">
            <v>268425.15629999997</v>
          </cell>
          <cell r="F555">
            <v>284529.71879999997</v>
          </cell>
          <cell r="G555">
            <v>303403.5625</v>
          </cell>
          <cell r="H555">
            <v>323605.1875</v>
          </cell>
          <cell r="I555">
            <v>344095.1875</v>
          </cell>
          <cell r="J555">
            <v>365038.09379999997</v>
          </cell>
          <cell r="K555">
            <v>386711.6875</v>
          </cell>
        </row>
        <row r="556"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D557">
            <v>19685.9316</v>
          </cell>
          <cell r="E557">
            <v>20158.570299999999</v>
          </cell>
          <cell r="F557">
            <v>20539.7637</v>
          </cell>
          <cell r="G557">
            <v>20941.5059</v>
          </cell>
          <cell r="H557">
            <v>21390</v>
          </cell>
          <cell r="I557">
            <v>21877.537100000001</v>
          </cell>
          <cell r="J557">
            <v>22423.640599999999</v>
          </cell>
          <cell r="K557">
            <v>23028.8223</v>
          </cell>
        </row>
        <row r="558">
          <cell r="D558">
            <v>0</v>
          </cell>
          <cell r="E558">
            <v>-19000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</row>
        <row r="559">
          <cell r="D559">
            <v>3711022.5</v>
          </cell>
          <cell r="E559">
            <v>4108332.5</v>
          </cell>
          <cell r="F559">
            <v>4569908</v>
          </cell>
          <cell r="G559">
            <v>4915576.5</v>
          </cell>
          <cell r="H559">
            <v>5198682</v>
          </cell>
          <cell r="I559">
            <v>5490850</v>
          </cell>
          <cell r="J559">
            <v>5794694</v>
          </cell>
          <cell r="K559">
            <v>6105594</v>
          </cell>
        </row>
        <row r="560"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</row>
        <row r="561">
          <cell r="D561">
            <v>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</row>
        <row r="562"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</row>
        <row r="563">
          <cell r="D563">
            <v>369753.8125</v>
          </cell>
          <cell r="E563">
            <v>293147.59379999997</v>
          </cell>
          <cell r="F563">
            <v>199146.67189999999</v>
          </cell>
          <cell r="G563">
            <v>155935.4063</v>
          </cell>
          <cell r="H563">
            <v>133507.1875</v>
          </cell>
          <cell r="I563">
            <v>144630.20310000001</v>
          </cell>
          <cell r="J563">
            <v>182526.7813</v>
          </cell>
          <cell r="K563">
            <v>226800.5</v>
          </cell>
        </row>
        <row r="564">
          <cell r="D564">
            <v>97</v>
          </cell>
          <cell r="E564">
            <v>97</v>
          </cell>
          <cell r="F564">
            <v>97</v>
          </cell>
          <cell r="G564">
            <v>97</v>
          </cell>
          <cell r="H564">
            <v>97</v>
          </cell>
          <cell r="I564">
            <v>97</v>
          </cell>
          <cell r="J564">
            <v>97</v>
          </cell>
          <cell r="K564">
            <v>97</v>
          </cell>
        </row>
        <row r="565">
          <cell r="D565">
            <v>-43011.9375</v>
          </cell>
          <cell r="E565">
            <v>-39257.710899999998</v>
          </cell>
          <cell r="F565">
            <v>-35368.953099999999</v>
          </cell>
          <cell r="G565">
            <v>-30758.199199999999</v>
          </cell>
          <cell r="H565">
            <v>-24044.5039</v>
          </cell>
          <cell r="I565">
            <v>-12987.396500000001</v>
          </cell>
          <cell r="J565">
            <v>3048.9418999999998</v>
          </cell>
          <cell r="K565">
            <v>19652.408200000002</v>
          </cell>
        </row>
        <row r="566">
          <cell r="D566">
            <v>471.5</v>
          </cell>
          <cell r="E566">
            <v>600</v>
          </cell>
          <cell r="F566">
            <v>600</v>
          </cell>
          <cell r="G566">
            <v>600</v>
          </cell>
          <cell r="H566">
            <v>600</v>
          </cell>
          <cell r="I566">
            <v>600</v>
          </cell>
          <cell r="J566">
            <v>600</v>
          </cell>
          <cell r="K566">
            <v>600</v>
          </cell>
        </row>
        <row r="567">
          <cell r="D567">
            <v>1141.1106</v>
          </cell>
          <cell r="E567">
            <v>1168.5073</v>
          </cell>
          <cell r="F567">
            <v>1190.6034999999999</v>
          </cell>
          <cell r="G567">
            <v>1213.8909000000001</v>
          </cell>
          <cell r="H567">
            <v>1239.8882000000001</v>
          </cell>
          <cell r="I567">
            <v>1268.1487</v>
          </cell>
          <cell r="J567">
            <v>1299.8040000000001</v>
          </cell>
          <cell r="K567">
            <v>1334.8839</v>
          </cell>
        </row>
        <row r="568">
          <cell r="D568">
            <v>-1000</v>
          </cell>
          <cell r="E568">
            <v>-16000</v>
          </cell>
          <cell r="F568">
            <v>-11000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</row>
        <row r="569">
          <cell r="D569">
            <v>239306</v>
          </cell>
          <cell r="E569">
            <v>144256.25</v>
          </cell>
          <cell r="F569">
            <v>75036.476599999995</v>
          </cell>
          <cell r="G569">
            <v>236608.92189999999</v>
          </cell>
          <cell r="H569">
            <v>482268.84379999997</v>
          </cell>
          <cell r="I569">
            <v>908900.125</v>
          </cell>
          <cell r="J569">
            <v>1253071.875</v>
          </cell>
          <cell r="K569">
            <v>1257880</v>
          </cell>
        </row>
        <row r="570">
          <cell r="D570">
            <v>-159</v>
          </cell>
          <cell r="E570">
            <v>-15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</row>
        <row r="571">
          <cell r="D571">
            <v>73941.648400000005</v>
          </cell>
          <cell r="E571">
            <v>81906.265599999999</v>
          </cell>
          <cell r="F571">
            <v>82266.226599999995</v>
          </cell>
          <cell r="G571">
            <v>80886.75</v>
          </cell>
          <cell r="H571">
            <v>89143.101599999995</v>
          </cell>
          <cell r="I571">
            <v>81919.929699999993</v>
          </cell>
          <cell r="J571">
            <v>83949.843800000002</v>
          </cell>
          <cell r="K571">
            <v>86191.632800000007</v>
          </cell>
        </row>
        <row r="572"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</row>
        <row r="573">
          <cell r="D573">
            <v>1905073.75</v>
          </cell>
          <cell r="E573">
            <v>1943754.25</v>
          </cell>
          <cell r="F573">
            <v>1983884.25</v>
          </cell>
          <cell r="G573">
            <v>2024182</v>
          </cell>
          <cell r="H573">
            <v>2063047</v>
          </cell>
          <cell r="I573">
            <v>2101398.75</v>
          </cell>
          <cell r="J573">
            <v>2143480</v>
          </cell>
          <cell r="K573">
            <v>2182061.5</v>
          </cell>
        </row>
        <row r="574">
          <cell r="D574">
            <v>3177.5</v>
          </cell>
          <cell r="E574">
            <v>2404.5</v>
          </cell>
          <cell r="F574">
            <v>1631.5</v>
          </cell>
          <cell r="G574">
            <v>858.5</v>
          </cell>
          <cell r="H574">
            <v>85.5</v>
          </cell>
          <cell r="I574">
            <v>-687.5</v>
          </cell>
          <cell r="J574">
            <v>-1460.5</v>
          </cell>
          <cell r="K574">
            <v>-2233.5</v>
          </cell>
        </row>
        <row r="575">
          <cell r="D575">
            <v>164588.125</v>
          </cell>
          <cell r="E575">
            <v>163700.20310000001</v>
          </cell>
          <cell r="F575">
            <v>163369.89060000001</v>
          </cell>
          <cell r="G575">
            <v>163396.0625</v>
          </cell>
          <cell r="H575">
            <v>164018.79689999999</v>
          </cell>
          <cell r="I575">
            <v>165241.1563</v>
          </cell>
          <cell r="J575">
            <v>165932.2813</v>
          </cell>
          <cell r="K575">
            <v>167453.5625</v>
          </cell>
        </row>
        <row r="576"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</row>
        <row r="577">
          <cell r="D577">
            <v>2542.9014000000002</v>
          </cell>
          <cell r="E577">
            <v>2603.9540999999999</v>
          </cell>
          <cell r="F577">
            <v>2653.1941000000002</v>
          </cell>
          <cell r="G577">
            <v>2705.0886</v>
          </cell>
          <cell r="H577">
            <v>2763.0221999999999</v>
          </cell>
          <cell r="I577">
            <v>2825.9994999999999</v>
          </cell>
          <cell r="J577">
            <v>2896.5414999999998</v>
          </cell>
          <cell r="K577">
            <v>2974.7152999999998</v>
          </cell>
        </row>
        <row r="578">
          <cell r="D578">
            <v>-15000</v>
          </cell>
          <cell r="E578">
            <v>2000</v>
          </cell>
          <cell r="F578">
            <v>-18000</v>
          </cell>
          <cell r="G578">
            <v>-11000</v>
          </cell>
          <cell r="H578">
            <v>-11000</v>
          </cell>
          <cell r="I578">
            <v>-11000</v>
          </cell>
          <cell r="J578">
            <v>-11000</v>
          </cell>
          <cell r="K578">
            <v>-11000</v>
          </cell>
        </row>
        <row r="579">
          <cell r="D579">
            <v>2601809</v>
          </cell>
          <cell r="E579">
            <v>2686367</v>
          </cell>
          <cell r="F579">
            <v>2776654.5</v>
          </cell>
          <cell r="G579">
            <v>2859651</v>
          </cell>
          <cell r="H579">
            <v>2958894.5</v>
          </cell>
          <cell r="I579">
            <v>3060675</v>
          </cell>
          <cell r="J579">
            <v>3148742</v>
          </cell>
          <cell r="K579">
            <v>3239444.5</v>
          </cell>
        </row>
        <row r="580">
          <cell r="D580">
            <v>221723.5</v>
          </cell>
          <cell r="E580">
            <v>209596.5</v>
          </cell>
          <cell r="F580">
            <v>197469.5</v>
          </cell>
          <cell r="G580">
            <v>185342.5</v>
          </cell>
          <cell r="H580">
            <v>173215.5</v>
          </cell>
          <cell r="I580">
            <v>161088.5</v>
          </cell>
          <cell r="J580">
            <v>148961.5</v>
          </cell>
          <cell r="K580">
            <v>136834.5</v>
          </cell>
        </row>
        <row r="581">
          <cell r="D581">
            <v>3621.2489999999998</v>
          </cell>
          <cell r="E581">
            <v>4235.5698000000002</v>
          </cell>
          <cell r="F581">
            <v>4431.4921999999997</v>
          </cell>
          <cell r="G581">
            <v>4495.4291999999996</v>
          </cell>
          <cell r="H581">
            <v>4784.6787000000004</v>
          </cell>
          <cell r="I581">
            <v>4641.1382000000003</v>
          </cell>
          <cell r="J581">
            <v>4745.5790999999999</v>
          </cell>
          <cell r="K581">
            <v>4888.7587999999996</v>
          </cell>
        </row>
        <row r="582"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</row>
        <row r="583">
          <cell r="D583">
            <v>6721316</v>
          </cell>
          <cell r="E583">
            <v>6709625.5</v>
          </cell>
          <cell r="F583">
            <v>6704536</v>
          </cell>
          <cell r="G583">
            <v>6683296.5</v>
          </cell>
          <cell r="H583">
            <v>6647452</v>
          </cell>
          <cell r="I583">
            <v>6656596</v>
          </cell>
          <cell r="J583">
            <v>6707167</v>
          </cell>
          <cell r="K583">
            <v>6761851.5</v>
          </cell>
        </row>
        <row r="584">
          <cell r="D584">
            <v>1</v>
          </cell>
          <cell r="E584">
            <v>1</v>
          </cell>
          <cell r="F584">
            <v>1</v>
          </cell>
          <cell r="G584">
            <v>1</v>
          </cell>
          <cell r="H584">
            <v>1</v>
          </cell>
          <cell r="I584">
            <v>1</v>
          </cell>
          <cell r="J584">
            <v>1</v>
          </cell>
          <cell r="K584">
            <v>1</v>
          </cell>
        </row>
        <row r="585">
          <cell r="D585">
            <v>126499.0938</v>
          </cell>
          <cell r="E585">
            <v>148018.125</v>
          </cell>
          <cell r="F585">
            <v>159462.0938</v>
          </cell>
          <cell r="G585">
            <v>161703.375</v>
          </cell>
          <cell r="H585">
            <v>165238.0938</v>
          </cell>
          <cell r="I585">
            <v>168233.7813</v>
          </cell>
          <cell r="J585">
            <v>169340.57810000001</v>
          </cell>
          <cell r="K585">
            <v>169472.9688</v>
          </cell>
        </row>
        <row r="586">
          <cell r="D586">
            <v>211567.5</v>
          </cell>
          <cell r="E586">
            <v>207748</v>
          </cell>
          <cell r="F586">
            <v>217483.5</v>
          </cell>
          <cell r="G586">
            <v>218202</v>
          </cell>
          <cell r="H586">
            <v>207229.5</v>
          </cell>
          <cell r="I586">
            <v>201863.375</v>
          </cell>
          <cell r="J586">
            <v>206521.625</v>
          </cell>
          <cell r="K586">
            <v>211594.3125</v>
          </cell>
        </row>
        <row r="587">
          <cell r="D587">
            <v>62496.343800000002</v>
          </cell>
          <cell r="E587">
            <v>63996.820299999999</v>
          </cell>
          <cell r="F587">
            <v>65206.984400000001</v>
          </cell>
          <cell r="G587">
            <v>66482.382800000007</v>
          </cell>
          <cell r="H587">
            <v>67906.203099999999</v>
          </cell>
          <cell r="I587">
            <v>69453.976599999995</v>
          </cell>
          <cell r="J587">
            <v>71187.671900000001</v>
          </cell>
          <cell r="K587">
            <v>73108.929699999993</v>
          </cell>
        </row>
        <row r="588">
          <cell r="D588">
            <v>-42561.675799999997</v>
          </cell>
          <cell r="E588">
            <v>-87518.375</v>
          </cell>
          <cell r="F588">
            <v>-21000</v>
          </cell>
          <cell r="G588">
            <v>-14000</v>
          </cell>
          <cell r="H588">
            <v>-14000</v>
          </cell>
          <cell r="I588">
            <v>-14000</v>
          </cell>
          <cell r="J588">
            <v>-14000</v>
          </cell>
          <cell r="K588">
            <v>-14000</v>
          </cell>
        </row>
        <row r="589">
          <cell r="D589">
            <v>6861778</v>
          </cell>
          <cell r="E589">
            <v>6934132.5</v>
          </cell>
          <cell r="F589">
            <v>7018816</v>
          </cell>
          <cell r="G589">
            <v>7246696.5</v>
          </cell>
          <cell r="H589">
            <v>7644401</v>
          </cell>
          <cell r="I589">
            <v>7907277</v>
          </cell>
          <cell r="J589">
            <v>7987526.5</v>
          </cell>
          <cell r="K589">
            <v>8044347.5</v>
          </cell>
        </row>
        <row r="590">
          <cell r="D590">
            <v>697267</v>
          </cell>
          <cell r="E590">
            <v>654951</v>
          </cell>
          <cell r="F590">
            <v>616193</v>
          </cell>
          <cell r="G590">
            <v>580993</v>
          </cell>
          <cell r="H590">
            <v>545793</v>
          </cell>
          <cell r="I590">
            <v>510593</v>
          </cell>
          <cell r="J590">
            <v>475393</v>
          </cell>
          <cell r="K590">
            <v>440193</v>
          </cell>
        </row>
        <row r="591">
          <cell r="D591">
            <v>26524</v>
          </cell>
          <cell r="E591">
            <v>28029.171900000001</v>
          </cell>
          <cell r="F591">
            <v>29676</v>
          </cell>
          <cell r="G591">
            <v>31700.2988</v>
          </cell>
          <cell r="H591">
            <v>36584.894500000002</v>
          </cell>
          <cell r="I591">
            <v>29024.8262</v>
          </cell>
          <cell r="J591">
            <v>29790.699199999999</v>
          </cell>
          <cell r="K591">
            <v>30613.031299999999</v>
          </cell>
        </row>
        <row r="592"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</row>
        <row r="593">
          <cell r="D593">
            <v>1263326.25</v>
          </cell>
          <cell r="E593">
            <v>1308139.5</v>
          </cell>
          <cell r="F593">
            <v>1347221.5</v>
          </cell>
          <cell r="G593">
            <v>1391181.375</v>
          </cell>
          <cell r="H593">
            <v>1446669.25</v>
          </cell>
          <cell r="I593">
            <v>1501806.5</v>
          </cell>
          <cell r="J593">
            <v>1559599.25</v>
          </cell>
          <cell r="K593">
            <v>1618179.75</v>
          </cell>
        </row>
        <row r="594">
          <cell r="D594">
            <v>9368</v>
          </cell>
          <cell r="E594">
            <v>8900</v>
          </cell>
          <cell r="F594">
            <v>8432</v>
          </cell>
          <cell r="G594">
            <v>7964</v>
          </cell>
          <cell r="H594">
            <v>7496</v>
          </cell>
          <cell r="I594">
            <v>7028</v>
          </cell>
          <cell r="J594">
            <v>6560</v>
          </cell>
          <cell r="K594">
            <v>6092</v>
          </cell>
        </row>
        <row r="595">
          <cell r="D595">
            <v>215885.9688</v>
          </cell>
          <cell r="E595">
            <v>228645.5938</v>
          </cell>
          <cell r="F595">
            <v>242677.125</v>
          </cell>
          <cell r="G595">
            <v>254384.9688</v>
          </cell>
          <cell r="H595">
            <v>259078.07810000001</v>
          </cell>
          <cell r="I595">
            <v>260000.2813</v>
          </cell>
          <cell r="J595">
            <v>260788.4375</v>
          </cell>
          <cell r="K595">
            <v>261774.70310000001</v>
          </cell>
        </row>
        <row r="596"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</row>
        <row r="597">
          <cell r="D597">
            <v>11949.71</v>
          </cell>
          <cell r="E597">
            <v>12236.6104</v>
          </cell>
          <cell r="F597">
            <v>12468.002</v>
          </cell>
          <cell r="G597">
            <v>12711.867200000001</v>
          </cell>
          <cell r="H597">
            <v>12984.1113</v>
          </cell>
          <cell r="I597">
            <v>13280.055700000001</v>
          </cell>
          <cell r="J597">
            <v>13611.549800000001</v>
          </cell>
          <cell r="K597">
            <v>13978.906300000001</v>
          </cell>
        </row>
        <row r="598">
          <cell r="D598">
            <v>-33000</v>
          </cell>
          <cell r="E598">
            <v>-9000</v>
          </cell>
          <cell r="F598">
            <v>4000</v>
          </cell>
          <cell r="G598">
            <v>0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</row>
        <row r="599">
          <cell r="D599">
            <v>2920727</v>
          </cell>
          <cell r="E599">
            <v>3005933.5</v>
          </cell>
          <cell r="F599">
            <v>3111709.5</v>
          </cell>
          <cell r="G599">
            <v>3205490.5</v>
          </cell>
          <cell r="H599">
            <v>3277099</v>
          </cell>
          <cell r="I599">
            <v>3355454</v>
          </cell>
          <cell r="J599">
            <v>3433965.5</v>
          </cell>
          <cell r="K599">
            <v>3516640.5</v>
          </cell>
        </row>
        <row r="600"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D601">
            <v>6532.7803000000004</v>
          </cell>
          <cell r="E601">
            <v>8734.9629000000004</v>
          </cell>
          <cell r="F601">
            <v>7861.2040999999999</v>
          </cell>
          <cell r="G601">
            <v>6971.6049999999996</v>
          </cell>
          <cell r="H601">
            <v>6645.2383</v>
          </cell>
          <cell r="I601">
            <v>6364.6166999999996</v>
          </cell>
          <cell r="J601">
            <v>6300.2280000000001</v>
          </cell>
          <cell r="K601">
            <v>6203.5380999999998</v>
          </cell>
        </row>
        <row r="606"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</row>
        <row r="610"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</row>
        <row r="614">
          <cell r="D614" t="str">
            <v>Year01</v>
          </cell>
          <cell r="E614" t="str">
            <v>Year02</v>
          </cell>
          <cell r="F614" t="str">
            <v>Year03</v>
          </cell>
          <cell r="G614" t="str">
            <v>Year04</v>
          </cell>
          <cell r="H614" t="str">
            <v>Year05</v>
          </cell>
          <cell r="I614" t="str">
            <v>Year06</v>
          </cell>
          <cell r="J614" t="str">
            <v>Year07</v>
          </cell>
          <cell r="K614" t="str">
            <v>Year08</v>
          </cell>
        </row>
        <row r="615">
          <cell r="D615" t="str">
            <v>Y2005</v>
          </cell>
          <cell r="E615" t="str">
            <v>Y2006</v>
          </cell>
          <cell r="F615" t="str">
            <v>Y2007</v>
          </cell>
          <cell r="G615" t="str">
            <v>Y2008</v>
          </cell>
          <cell r="H615" t="str">
            <v>Y2009</v>
          </cell>
          <cell r="I615" t="str">
            <v>Y2010</v>
          </cell>
          <cell r="J615" t="str">
            <v>Y2011</v>
          </cell>
          <cell r="K615" t="str">
            <v>Y2012</v>
          </cell>
        </row>
        <row r="616"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</row>
        <row r="617">
          <cell r="D617">
            <v>173551.95310000001</v>
          </cell>
          <cell r="E617">
            <v>144898.64060000001</v>
          </cell>
          <cell r="F617">
            <v>100583.71090000001</v>
          </cell>
          <cell r="G617">
            <v>41468.1875</v>
          </cell>
          <cell r="H617">
            <v>-9817.7616999999991</v>
          </cell>
          <cell r="I617">
            <v>-62504.367200000001</v>
          </cell>
          <cell r="J617">
            <v>-110774.625</v>
          </cell>
          <cell r="K617">
            <v>-155558.375</v>
          </cell>
        </row>
        <row r="618">
          <cell r="D618">
            <v>4342.7143999999998</v>
          </cell>
          <cell r="E618">
            <v>4342.7143999999998</v>
          </cell>
          <cell r="F618">
            <v>4342.7143999999998</v>
          </cell>
          <cell r="G618">
            <v>4342.7143999999998</v>
          </cell>
          <cell r="H618">
            <v>4342.7143999999998</v>
          </cell>
          <cell r="I618">
            <v>4342.7143999999998</v>
          </cell>
          <cell r="J618">
            <v>4342.7143999999998</v>
          </cell>
          <cell r="K618">
            <v>4342.7143999999998</v>
          </cell>
        </row>
        <row r="619">
          <cell r="D619">
            <v>34315.156300000002</v>
          </cell>
          <cell r="E619">
            <v>28065.589800000002</v>
          </cell>
          <cell r="F619">
            <v>26491.669900000001</v>
          </cell>
          <cell r="G619">
            <v>32978.054700000001</v>
          </cell>
          <cell r="H619">
            <v>41997.539100000002</v>
          </cell>
          <cell r="I619">
            <v>52105.996099999997</v>
          </cell>
          <cell r="J619">
            <v>64534.457000000002</v>
          </cell>
          <cell r="K619">
            <v>76939.5625</v>
          </cell>
        </row>
        <row r="620"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</row>
        <row r="621"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</row>
        <row r="622">
          <cell r="D622">
            <v>479279.78129999997</v>
          </cell>
          <cell r="E622">
            <v>473614.25</v>
          </cell>
          <cell r="F622">
            <v>494895.4375</v>
          </cell>
          <cell r="G622">
            <v>506270.71879999997</v>
          </cell>
          <cell r="H622">
            <v>514279.09379999997</v>
          </cell>
          <cell r="I622">
            <v>530612.25</v>
          </cell>
          <cell r="J622">
            <v>545273.9375</v>
          </cell>
          <cell r="K622">
            <v>546936.1875</v>
          </cell>
        </row>
        <row r="623"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</row>
        <row r="624"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</row>
        <row r="625">
          <cell r="D625">
            <v>97131.445300000007</v>
          </cell>
          <cell r="E625">
            <v>81095.117199999993</v>
          </cell>
          <cell r="F625">
            <v>56293.468800000002</v>
          </cell>
          <cell r="G625">
            <v>23208.412100000001</v>
          </cell>
          <cell r="H625">
            <v>-5494.6854999999996</v>
          </cell>
          <cell r="I625">
            <v>-34981.683599999997</v>
          </cell>
          <cell r="J625">
            <v>-61996.996099999997</v>
          </cell>
          <cell r="K625">
            <v>-87061.023400000005</v>
          </cell>
        </row>
        <row r="626">
          <cell r="D626">
            <v>2430.4778000000001</v>
          </cell>
          <cell r="E626">
            <v>2430.4778000000001</v>
          </cell>
          <cell r="F626">
            <v>2430.4778000000001</v>
          </cell>
          <cell r="G626">
            <v>2430.4778000000001</v>
          </cell>
          <cell r="H626">
            <v>2430.4778000000001</v>
          </cell>
          <cell r="I626">
            <v>2430.4778000000001</v>
          </cell>
          <cell r="J626">
            <v>2430.4778000000001</v>
          </cell>
          <cell r="K626">
            <v>2430.4778000000001</v>
          </cell>
        </row>
        <row r="627">
          <cell r="D627">
            <v>19205.089800000002</v>
          </cell>
          <cell r="E627">
            <v>15707.4092</v>
          </cell>
          <cell r="F627">
            <v>14826.536099999999</v>
          </cell>
          <cell r="G627">
            <v>18456.757799999999</v>
          </cell>
          <cell r="H627">
            <v>23504.671900000001</v>
          </cell>
          <cell r="I627">
            <v>29162.050800000001</v>
          </cell>
          <cell r="J627">
            <v>36117.859400000001</v>
          </cell>
          <cell r="K627">
            <v>43060.601600000002</v>
          </cell>
        </row>
        <row r="628"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</row>
        <row r="629">
          <cell r="D629">
            <v>0</v>
          </cell>
          <cell r="E629">
            <v>0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</row>
        <row r="630">
          <cell r="D630">
            <v>268237.5</v>
          </cell>
          <cell r="E630">
            <v>265066.6875</v>
          </cell>
          <cell r="F630">
            <v>276977.0625</v>
          </cell>
          <cell r="G630">
            <v>283343.4375</v>
          </cell>
          <cell r="H630">
            <v>287825.46879999997</v>
          </cell>
          <cell r="I630">
            <v>296966.59379999997</v>
          </cell>
          <cell r="J630">
            <v>305172.3125</v>
          </cell>
          <cell r="K630">
            <v>306102.59379999997</v>
          </cell>
        </row>
        <row r="631"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</row>
        <row r="632">
          <cell r="D632">
            <v>0</v>
          </cell>
          <cell r="E632">
            <v>0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</row>
        <row r="633">
          <cell r="D633">
            <v>26887.171900000001</v>
          </cell>
          <cell r="E633">
            <v>22448.1191</v>
          </cell>
          <cell r="F633">
            <v>15582.7207</v>
          </cell>
          <cell r="G633">
            <v>6424.3720999999996</v>
          </cell>
          <cell r="H633">
            <v>-1520.9961000000001</v>
          </cell>
          <cell r="I633">
            <v>-9683.3574000000008</v>
          </cell>
          <cell r="J633">
            <v>-17161.525399999999</v>
          </cell>
          <cell r="K633">
            <v>-24099.5566</v>
          </cell>
        </row>
        <row r="634">
          <cell r="D634">
            <v>672.78589999999997</v>
          </cell>
          <cell r="E634">
            <v>672.78589999999997</v>
          </cell>
          <cell r="F634">
            <v>672.78589999999997</v>
          </cell>
          <cell r="G634">
            <v>672.78589999999997</v>
          </cell>
          <cell r="H634">
            <v>672.78589999999997</v>
          </cell>
          <cell r="I634">
            <v>672.78589999999997</v>
          </cell>
          <cell r="J634">
            <v>672.78589999999997</v>
          </cell>
          <cell r="K634">
            <v>672.78589999999997</v>
          </cell>
        </row>
        <row r="635">
          <cell r="D635">
            <v>5316.2030999999997</v>
          </cell>
          <cell r="E635">
            <v>4348.0029000000004</v>
          </cell>
          <cell r="F635">
            <v>4104.1665000000003</v>
          </cell>
          <cell r="G635">
            <v>5109.0556999999999</v>
          </cell>
          <cell r="H635">
            <v>6506.3804</v>
          </cell>
          <cell r="I635">
            <v>8072.4116000000004</v>
          </cell>
          <cell r="J635">
            <v>9997.8652000000002</v>
          </cell>
          <cell r="K635">
            <v>11919.700199999999</v>
          </cell>
        </row>
        <row r="636"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</row>
        <row r="637"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</row>
        <row r="638">
          <cell r="D638">
            <v>74251.414099999995</v>
          </cell>
          <cell r="E638">
            <v>73373.695300000007</v>
          </cell>
          <cell r="F638">
            <v>76670.632800000007</v>
          </cell>
          <cell r="G638">
            <v>78432.929699999993</v>
          </cell>
          <cell r="H638">
            <v>79673.609400000001</v>
          </cell>
          <cell r="I638">
            <v>82203.984400000001</v>
          </cell>
          <cell r="J638">
            <v>84475.421900000001</v>
          </cell>
          <cell r="K638">
            <v>84732.9375</v>
          </cell>
        </row>
        <row r="639"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</row>
        <row r="640"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</row>
        <row r="641">
          <cell r="D641">
            <v>12023.0537</v>
          </cell>
          <cell r="E641">
            <v>10038.055700000001</v>
          </cell>
          <cell r="F641">
            <v>6968.0771000000004</v>
          </cell>
          <cell r="G641">
            <v>2872.7665999999999</v>
          </cell>
          <cell r="H641">
            <v>-680.13919999999996</v>
          </cell>
          <cell r="I641">
            <v>-4330.0771000000004</v>
          </cell>
          <cell r="J641">
            <v>-7674.0668999999998</v>
          </cell>
          <cell r="K641">
            <v>-10776.5244</v>
          </cell>
        </row>
        <row r="642">
          <cell r="D642">
            <v>300.8476</v>
          </cell>
          <cell r="E642">
            <v>300.8476</v>
          </cell>
          <cell r="F642">
            <v>300.8476</v>
          </cell>
          <cell r="G642">
            <v>300.8476</v>
          </cell>
          <cell r="H642">
            <v>300.8476</v>
          </cell>
          <cell r="I642">
            <v>300.8476</v>
          </cell>
          <cell r="J642">
            <v>300.8476</v>
          </cell>
          <cell r="K642">
            <v>300.8476</v>
          </cell>
        </row>
        <row r="643">
          <cell r="D643">
            <v>2377.2302</v>
          </cell>
          <cell r="E643">
            <v>1944.2829999999999</v>
          </cell>
          <cell r="F643">
            <v>1835.2474</v>
          </cell>
          <cell r="G643">
            <v>2284.6008000000002</v>
          </cell>
          <cell r="H643">
            <v>2909.4380000000001</v>
          </cell>
          <cell r="I643">
            <v>3609.7156</v>
          </cell>
          <cell r="J643">
            <v>4470.7143999999998</v>
          </cell>
          <cell r="K643">
            <v>5330.0956999999999</v>
          </cell>
        </row>
        <row r="644"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</row>
        <row r="645"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</row>
        <row r="646">
          <cell r="D646">
            <v>33202.777300000002</v>
          </cell>
          <cell r="E646">
            <v>32810.289100000002</v>
          </cell>
          <cell r="F646">
            <v>34284.570299999999</v>
          </cell>
          <cell r="G646">
            <v>35072.609400000001</v>
          </cell>
          <cell r="H646">
            <v>35627.402300000002</v>
          </cell>
          <cell r="I646">
            <v>36758.902300000002</v>
          </cell>
          <cell r="J646">
            <v>37774.613299999997</v>
          </cell>
          <cell r="K646">
            <v>37889.769500000002</v>
          </cell>
        </row>
        <row r="647"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</row>
        <row r="648"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</row>
        <row r="649">
          <cell r="D649">
            <v>18981.601600000002</v>
          </cell>
          <cell r="E649">
            <v>15847.752899999999</v>
          </cell>
          <cell r="F649">
            <v>11000.9707</v>
          </cell>
          <cell r="G649">
            <v>4535.4296999999997</v>
          </cell>
          <cell r="H649">
            <v>-1073.7814000000001</v>
          </cell>
          <cell r="I649">
            <v>-6836.1836000000003</v>
          </cell>
          <cell r="J649">
            <v>-12115.5645</v>
          </cell>
          <cell r="K649">
            <v>-17013.6211</v>
          </cell>
        </row>
        <row r="650">
          <cell r="D650">
            <v>474.9683</v>
          </cell>
          <cell r="E650">
            <v>474.9683</v>
          </cell>
          <cell r="F650">
            <v>474.9683</v>
          </cell>
          <cell r="G650">
            <v>474.9683</v>
          </cell>
          <cell r="H650">
            <v>474.9683</v>
          </cell>
          <cell r="I650">
            <v>474.9683</v>
          </cell>
          <cell r="J650">
            <v>474.9683</v>
          </cell>
          <cell r="K650">
            <v>474.9683</v>
          </cell>
        </row>
        <row r="651">
          <cell r="D651">
            <v>3753.0929999999998</v>
          </cell>
          <cell r="E651">
            <v>3069.5700999999999</v>
          </cell>
          <cell r="F651">
            <v>2897.4281999999998</v>
          </cell>
          <cell r="G651">
            <v>3606.8525</v>
          </cell>
          <cell r="H651">
            <v>4593.3252000000002</v>
          </cell>
          <cell r="I651">
            <v>5698.9004000000004</v>
          </cell>
          <cell r="J651">
            <v>7058.2173000000003</v>
          </cell>
          <cell r="K651">
            <v>8414.9794999999995</v>
          </cell>
        </row>
        <row r="652"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</row>
        <row r="653"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</row>
        <row r="654">
          <cell r="D654">
            <v>52419.453099999999</v>
          </cell>
          <cell r="E654">
            <v>51799.804700000001</v>
          </cell>
          <cell r="F654">
            <v>54127.355499999998</v>
          </cell>
          <cell r="G654">
            <v>55371.484400000001</v>
          </cell>
          <cell r="H654">
            <v>56247.371099999997</v>
          </cell>
          <cell r="I654">
            <v>58033.746099999997</v>
          </cell>
          <cell r="J654">
            <v>59637.320299999999</v>
          </cell>
          <cell r="K654">
            <v>59819.121099999997</v>
          </cell>
        </row>
        <row r="655"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</row>
        <row r="656"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</row>
        <row r="657">
          <cell r="D657">
            <v>64768.023399999998</v>
          </cell>
          <cell r="E657">
            <v>54074.867200000001</v>
          </cell>
          <cell r="F657">
            <v>37536.933599999997</v>
          </cell>
          <cell r="G657">
            <v>15475.5537</v>
          </cell>
          <cell r="H657">
            <v>-3663.8998999999999</v>
          </cell>
          <cell r="I657">
            <v>-23326.0664</v>
          </cell>
          <cell r="J657">
            <v>-41340.089800000002</v>
          </cell>
          <cell r="K657">
            <v>-58052.984400000001</v>
          </cell>
        </row>
        <row r="658">
          <cell r="D658">
            <v>1620.6619000000001</v>
          </cell>
          <cell r="E658">
            <v>1620.6619000000001</v>
          </cell>
          <cell r="F658">
            <v>1620.6619000000001</v>
          </cell>
          <cell r="G658">
            <v>1620.6619000000001</v>
          </cell>
          <cell r="H658">
            <v>1620.6619000000001</v>
          </cell>
          <cell r="I658">
            <v>1620.6619000000001</v>
          </cell>
          <cell r="J658">
            <v>1620.6619000000001</v>
          </cell>
          <cell r="K658">
            <v>1620.6619000000001</v>
          </cell>
        </row>
        <row r="659">
          <cell r="D659">
            <v>12806.106400000001</v>
          </cell>
          <cell r="E659">
            <v>10473.825199999999</v>
          </cell>
          <cell r="F659">
            <v>9886.4521000000004</v>
          </cell>
          <cell r="G659">
            <v>12307.112300000001</v>
          </cell>
          <cell r="H659">
            <v>15673.102500000001</v>
          </cell>
          <cell r="I659">
            <v>19445.4863</v>
          </cell>
          <cell r="J659">
            <v>24083.675800000001</v>
          </cell>
          <cell r="K659">
            <v>28713.150399999999</v>
          </cell>
        </row>
        <row r="660"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</row>
        <row r="661"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</row>
        <row r="662">
          <cell r="D662">
            <v>178862.89060000001</v>
          </cell>
          <cell r="E662">
            <v>176748.5625</v>
          </cell>
          <cell r="F662">
            <v>184690.5</v>
          </cell>
          <cell r="G662">
            <v>188935.6563</v>
          </cell>
          <cell r="H662">
            <v>191924.3125</v>
          </cell>
          <cell r="I662">
            <v>198019.6875</v>
          </cell>
          <cell r="J662">
            <v>203491.3125</v>
          </cell>
          <cell r="K662">
            <v>204111.64060000001</v>
          </cell>
        </row>
        <row r="663"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</row>
        <row r="664"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D665">
            <v>18405.154299999998</v>
          </cell>
          <cell r="E665">
            <v>15366.4756</v>
          </cell>
          <cell r="F665">
            <v>10666.8848</v>
          </cell>
          <cell r="G665">
            <v>4397.6938</v>
          </cell>
          <cell r="H665">
            <v>-1041.1719000000001</v>
          </cell>
          <cell r="I665">
            <v>-6628.5771000000004</v>
          </cell>
          <cell r="J665">
            <v>-11747.6299</v>
          </cell>
          <cell r="K665">
            <v>-16496.9395</v>
          </cell>
        </row>
        <row r="666">
          <cell r="D666">
            <v>460.54410000000001</v>
          </cell>
          <cell r="E666">
            <v>460.54410000000001</v>
          </cell>
          <cell r="F666">
            <v>460.54410000000001</v>
          </cell>
          <cell r="G666">
            <v>460.54410000000001</v>
          </cell>
          <cell r="H666">
            <v>460.54410000000001</v>
          </cell>
          <cell r="I666">
            <v>460.54410000000001</v>
          </cell>
          <cell r="J666">
            <v>460.54410000000001</v>
          </cell>
          <cell r="K666">
            <v>460.54410000000001</v>
          </cell>
        </row>
        <row r="667">
          <cell r="D667">
            <v>3639.116</v>
          </cell>
          <cell r="E667">
            <v>2976.3508000000002</v>
          </cell>
          <cell r="F667">
            <v>2809.4369999999999</v>
          </cell>
          <cell r="G667">
            <v>3497.3168999999998</v>
          </cell>
          <cell r="H667">
            <v>4453.8315000000002</v>
          </cell>
          <cell r="I667">
            <v>5525.8315000000002</v>
          </cell>
          <cell r="J667">
            <v>6843.8676999999998</v>
          </cell>
          <cell r="K667">
            <v>8159.4272000000001</v>
          </cell>
        </row>
        <row r="668"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</row>
        <row r="669"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</row>
        <row r="670">
          <cell r="D670">
            <v>50827.539100000002</v>
          </cell>
          <cell r="E670">
            <v>50226.707000000002</v>
          </cell>
          <cell r="F670">
            <v>52483.574200000003</v>
          </cell>
          <cell r="G670">
            <v>53689.917999999998</v>
          </cell>
          <cell r="H670">
            <v>54539.207000000002</v>
          </cell>
          <cell r="I670">
            <v>56271.332000000002</v>
          </cell>
          <cell r="J670">
            <v>57826.207000000002</v>
          </cell>
          <cell r="K670">
            <v>58002.484400000001</v>
          </cell>
        </row>
        <row r="671"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</row>
        <row r="672"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</row>
        <row r="673">
          <cell r="D673">
            <v>0</v>
          </cell>
          <cell r="E673">
            <v>0</v>
          </cell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</row>
        <row r="674"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</row>
        <row r="675"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</row>
        <row r="676"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</row>
        <row r="677"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</row>
        <row r="678"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</row>
        <row r="679"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</row>
        <row r="680"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</row>
        <row r="681"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</row>
        <row r="682"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</row>
        <row r="683"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</row>
        <row r="684">
          <cell r="D684">
            <v>0</v>
          </cell>
          <cell r="E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</row>
        <row r="685">
          <cell r="D685">
            <v>0</v>
          </cell>
          <cell r="E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</row>
        <row r="686"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</row>
        <row r="687">
          <cell r="D687">
            <v>0</v>
          </cell>
          <cell r="E687">
            <v>0</v>
          </cell>
          <cell r="F687">
            <v>0</v>
          </cell>
          <cell r="G687">
            <v>0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</row>
        <row r="690">
          <cell r="D690" t="str">
            <v>Year01</v>
          </cell>
          <cell r="E690" t="str">
            <v>Year02</v>
          </cell>
          <cell r="F690" t="str">
            <v>Year03</v>
          </cell>
          <cell r="G690" t="str">
            <v>Year04</v>
          </cell>
          <cell r="H690" t="str">
            <v>Year05</v>
          </cell>
          <cell r="I690" t="str">
            <v>Year06</v>
          </cell>
          <cell r="J690" t="str">
            <v>Year07</v>
          </cell>
          <cell r="K690" t="str">
            <v>Year08</v>
          </cell>
        </row>
        <row r="691">
          <cell r="D691" t="str">
            <v>Y2005</v>
          </cell>
          <cell r="E691" t="str">
            <v>Y2006</v>
          </cell>
          <cell r="F691" t="str">
            <v>Y2007</v>
          </cell>
          <cell r="G691" t="str">
            <v>Y2008</v>
          </cell>
          <cell r="H691" t="str">
            <v>Y2009</v>
          </cell>
          <cell r="I691" t="str">
            <v>Y2010</v>
          </cell>
          <cell r="J691" t="str">
            <v>Y2011</v>
          </cell>
          <cell r="K691" t="str">
            <v>Y2012</v>
          </cell>
        </row>
        <row r="692">
          <cell r="D692">
            <v>5.45E-2</v>
          </cell>
          <cell r="E692">
            <v>6.9199999999999998E-2</v>
          </cell>
          <cell r="F692">
            <v>7.1400000000000005E-2</v>
          </cell>
          <cell r="G692">
            <v>7.3099999999999998E-2</v>
          </cell>
          <cell r="H692">
            <v>7.4200000000000002E-2</v>
          </cell>
          <cell r="I692">
            <v>7.4899999999999994E-2</v>
          </cell>
          <cell r="J692">
            <v>7.4999999999999997E-2</v>
          </cell>
          <cell r="K692">
            <v>7.5200000000000003E-2</v>
          </cell>
        </row>
        <row r="695">
          <cell r="D695" t="str">
            <v>Year01</v>
          </cell>
          <cell r="E695" t="str">
            <v>Year02</v>
          </cell>
          <cell r="F695" t="str">
            <v>Year03</v>
          </cell>
          <cell r="G695" t="str">
            <v>Year04</v>
          </cell>
          <cell r="H695" t="str">
            <v>Year05</v>
          </cell>
          <cell r="I695" t="str">
            <v>Year06</v>
          </cell>
          <cell r="J695" t="str">
            <v>Year07</v>
          </cell>
          <cell r="K695" t="str">
            <v>Year08</v>
          </cell>
        </row>
        <row r="696">
          <cell r="D696">
            <v>145385</v>
          </cell>
          <cell r="E696">
            <v>147723</v>
          </cell>
          <cell r="F696">
            <v>147723</v>
          </cell>
          <cell r="G696">
            <v>147723</v>
          </cell>
          <cell r="H696">
            <v>147723</v>
          </cell>
          <cell r="I696">
            <v>147723</v>
          </cell>
          <cell r="J696">
            <v>147723</v>
          </cell>
          <cell r="K696">
            <v>147723</v>
          </cell>
        </row>
        <row r="697">
          <cell r="D697">
            <v>17051682.3662</v>
          </cell>
          <cell r="E697">
            <v>17421923.779300001</v>
          </cell>
          <cell r="F697">
            <v>17827625.084900003</v>
          </cell>
          <cell r="G697">
            <v>18380676.9659</v>
          </cell>
          <cell r="H697">
            <v>19049434.109200001</v>
          </cell>
          <cell r="I697">
            <v>19840891.1514</v>
          </cell>
          <cell r="J697">
            <v>20750438.159699999</v>
          </cell>
          <cell r="K697">
            <v>21705719.938499998</v>
          </cell>
        </row>
        <row r="698">
          <cell r="D698">
            <v>84208.478099999993</v>
          </cell>
          <cell r="E698">
            <v>79815.478099999993</v>
          </cell>
          <cell r="F698">
            <v>75422.478099999993</v>
          </cell>
          <cell r="G698">
            <v>71029.478099999993</v>
          </cell>
          <cell r="H698">
            <v>66636.478100000008</v>
          </cell>
          <cell r="I698">
            <v>62243.4781</v>
          </cell>
          <cell r="J698">
            <v>57850.4781</v>
          </cell>
          <cell r="K698">
            <v>53457.4781</v>
          </cell>
        </row>
        <row r="699">
          <cell r="D699">
            <v>1570799.9765999999</v>
          </cell>
          <cell r="E699">
            <v>1649779.0444999998</v>
          </cell>
          <cell r="F699">
            <v>1717180.8392</v>
          </cell>
          <cell r="G699">
            <v>1777216.7267999998</v>
          </cell>
          <cell r="H699">
            <v>1841431.1095</v>
          </cell>
          <cell r="I699">
            <v>1906364.9885999998</v>
          </cell>
          <cell r="J699">
            <v>1970575.6997999996</v>
          </cell>
          <cell r="K699">
            <v>2026751.1152999997</v>
          </cell>
        </row>
        <row r="700">
          <cell r="D700">
            <v>212039</v>
          </cell>
          <cell r="E700">
            <v>208348</v>
          </cell>
          <cell r="F700">
            <v>218083.5</v>
          </cell>
          <cell r="G700">
            <v>218802</v>
          </cell>
          <cell r="H700">
            <v>207829.5</v>
          </cell>
          <cell r="I700">
            <v>202463.375</v>
          </cell>
          <cell r="J700">
            <v>207121.625</v>
          </cell>
          <cell r="K700">
            <v>212194.3125</v>
          </cell>
        </row>
        <row r="701">
          <cell r="D701">
            <v>115622.39290000001</v>
          </cell>
          <cell r="E701">
            <v>118398.37150000001</v>
          </cell>
          <cell r="F701">
            <v>120637.25659999999</v>
          </cell>
          <cell r="G701">
            <v>122996.8291</v>
          </cell>
          <cell r="H701">
            <v>125630.99239999999</v>
          </cell>
          <cell r="I701">
            <v>128494.47439999999</v>
          </cell>
          <cell r="J701">
            <v>131701.92749999999</v>
          </cell>
          <cell r="K701">
            <v>135256.38250000001</v>
          </cell>
        </row>
        <row r="702">
          <cell r="D702">
            <v>-7514.4569999999949</v>
          </cell>
          <cell r="E702">
            <v>-95714.0625</v>
          </cell>
          <cell r="F702">
            <v>8823.4688000000024</v>
          </cell>
          <cell r="G702">
            <v>6823.4687999999987</v>
          </cell>
          <cell r="H702">
            <v>6823.4687999999987</v>
          </cell>
          <cell r="I702">
            <v>6823.4687999999987</v>
          </cell>
          <cell r="J702">
            <v>6823.4687999999987</v>
          </cell>
          <cell r="K702">
            <v>6823.4687999999987</v>
          </cell>
        </row>
        <row r="703">
          <cell r="D703">
            <v>29305615.816399999</v>
          </cell>
          <cell r="E703">
            <v>30514950.851599999</v>
          </cell>
          <cell r="F703">
            <v>31958587.472700004</v>
          </cell>
          <cell r="G703">
            <v>33643262.320500001</v>
          </cell>
          <cell r="H703">
            <v>35538022.1329</v>
          </cell>
          <cell r="I703">
            <v>37474414.695299998</v>
          </cell>
          <cell r="J703">
            <v>39073696.980499998</v>
          </cell>
          <cell r="K703">
            <v>40221873.656200007</v>
          </cell>
        </row>
        <row r="704">
          <cell r="D704">
            <v>918831.5</v>
          </cell>
          <cell r="E704">
            <v>864532.5</v>
          </cell>
          <cell r="F704">
            <v>813662.5</v>
          </cell>
          <cell r="G704">
            <v>766335.5</v>
          </cell>
          <cell r="H704">
            <v>719008.5</v>
          </cell>
          <cell r="I704">
            <v>671681.5</v>
          </cell>
          <cell r="J704">
            <v>624354.5</v>
          </cell>
          <cell r="K704">
            <v>577027.5</v>
          </cell>
        </row>
        <row r="705">
          <cell r="D705">
            <v>153855.15519999998</v>
          </cell>
          <cell r="E705">
            <v>177327.18310000002</v>
          </cell>
          <cell r="F705">
            <v>184256.1876</v>
          </cell>
          <cell r="G705">
            <v>186857.80609999999</v>
          </cell>
          <cell r="H705">
            <v>199791.19819999998</v>
          </cell>
          <cell r="I705">
            <v>178541.90580000001</v>
          </cell>
          <cell r="J705">
            <v>179771.4307</v>
          </cell>
          <cell r="K705">
            <v>185544.2862</v>
          </cell>
        </row>
        <row r="706">
          <cell r="D706">
            <v>29485</v>
          </cell>
          <cell r="E706">
            <v>29485</v>
          </cell>
          <cell r="F706">
            <v>29485</v>
          </cell>
          <cell r="G706">
            <v>29485</v>
          </cell>
          <cell r="H706">
            <v>29485</v>
          </cell>
          <cell r="I706">
            <v>29485</v>
          </cell>
          <cell r="J706">
            <v>29485</v>
          </cell>
          <cell r="K706">
            <v>29485</v>
          </cell>
        </row>
        <row r="707">
          <cell r="D707">
            <v>4605297.8495999994</v>
          </cell>
          <cell r="E707">
            <v>4789731.3427999998</v>
          </cell>
          <cell r="F707">
            <v>4975686.3536</v>
          </cell>
          <cell r="G707">
            <v>5174200.9808999998</v>
          </cell>
          <cell r="H707">
            <v>5401373.1425999999</v>
          </cell>
          <cell r="I707">
            <v>5639281.7392999995</v>
          </cell>
          <cell r="J707">
            <v>5893170.6239999998</v>
          </cell>
          <cell r="K707">
            <v>6155937.2870999994</v>
          </cell>
        </row>
        <row r="708">
          <cell r="D708">
            <v>39664.5219</v>
          </cell>
          <cell r="E708">
            <v>37841.5219</v>
          </cell>
          <cell r="F708">
            <v>36018.5219</v>
          </cell>
          <cell r="G708">
            <v>34195.5219</v>
          </cell>
          <cell r="H708">
            <v>32372.5219</v>
          </cell>
          <cell r="I708">
            <v>30549.5219</v>
          </cell>
          <cell r="J708">
            <v>28726.5219</v>
          </cell>
          <cell r="K708">
            <v>26903.5219</v>
          </cell>
        </row>
        <row r="709">
          <cell r="D709">
            <v>448988.15899999999</v>
          </cell>
          <cell r="E709">
            <v>467714.88510000001</v>
          </cell>
          <cell r="F709">
            <v>489091.94190000003</v>
          </cell>
          <cell r="G709">
            <v>512925.16850000003</v>
          </cell>
          <cell r="H709">
            <v>529019.56589999993</v>
          </cell>
          <cell r="I709">
            <v>539740.9449</v>
          </cell>
          <cell r="J709">
            <v>548831.2270999999</v>
          </cell>
          <cell r="K709">
            <v>554160.73190000013</v>
          </cell>
        </row>
        <row r="710">
          <cell r="D710">
            <v>15668.208999999999</v>
          </cell>
          <cell r="E710">
            <v>16044.3868</v>
          </cell>
          <cell r="F710">
            <v>16347.782300000001</v>
          </cell>
          <cell r="G710">
            <v>16667.533200000002</v>
          </cell>
          <cell r="H710">
            <v>17024.4941</v>
          </cell>
          <cell r="I710">
            <v>17412.530299999999</v>
          </cell>
          <cell r="J710">
            <v>17847.1787</v>
          </cell>
          <cell r="K710">
            <v>18328.848700000002</v>
          </cell>
        </row>
        <row r="711">
          <cell r="D711">
            <v>-44145.875</v>
          </cell>
          <cell r="E711">
            <v>-15976.875</v>
          </cell>
          <cell r="F711">
            <v>-7050.5</v>
          </cell>
          <cell r="G711">
            <v>19949.5</v>
          </cell>
          <cell r="H711">
            <v>19949.5</v>
          </cell>
          <cell r="I711">
            <v>19949.5</v>
          </cell>
          <cell r="J711">
            <v>19949.5</v>
          </cell>
          <cell r="K711">
            <v>19949.5</v>
          </cell>
        </row>
        <row r="712">
          <cell r="D712">
            <v>8629519.0391000006</v>
          </cell>
          <cell r="E712">
            <v>8937354.8945000004</v>
          </cell>
          <cell r="F712">
            <v>9325001.1367000006</v>
          </cell>
          <cell r="G712">
            <v>9697643.8554999996</v>
          </cell>
          <cell r="H712">
            <v>10065132.175800001</v>
          </cell>
          <cell r="I712">
            <v>10445341.425800001</v>
          </cell>
          <cell r="J712">
            <v>10770329.0195</v>
          </cell>
          <cell r="K712">
            <v>11045619.078200001</v>
          </cell>
        </row>
        <row r="713">
          <cell r="D713">
            <v>55353.776399999995</v>
          </cell>
          <cell r="E713">
            <v>66731.794900000008</v>
          </cell>
          <cell r="F713">
            <v>69835.930699999997</v>
          </cell>
          <cell r="G713">
            <v>69728.604999999996</v>
          </cell>
          <cell r="H713">
            <v>66851.753899999996</v>
          </cell>
          <cell r="I713">
            <v>61484.569799999997</v>
          </cell>
          <cell r="J713">
            <v>61167.481900000006</v>
          </cell>
          <cell r="K713">
            <v>61838.983399999997</v>
          </cell>
        </row>
      </sheetData>
      <sheetData sheetId="2" refreshError="1">
        <row r="15">
          <cell r="D15" t="str">
            <v>SYear01</v>
          </cell>
          <cell r="E15" t="str">
            <v>SYear02</v>
          </cell>
          <cell r="F15" t="str">
            <v>SYear03</v>
          </cell>
          <cell r="G15" t="str">
            <v>SYear04</v>
          </cell>
          <cell r="J15" t="str">
            <v>SYear07</v>
          </cell>
        </row>
        <row r="16">
          <cell r="E16" t="str">
            <v>Y2006</v>
          </cell>
          <cell r="F16" t="str">
            <v>Y2007</v>
          </cell>
          <cell r="G16" t="str">
            <v>Y2008</v>
          </cell>
          <cell r="J16" t="str">
            <v>Y2011</v>
          </cell>
        </row>
        <row r="17">
          <cell r="E17">
            <v>207908</v>
          </cell>
          <cell r="F17">
            <v>210827</v>
          </cell>
          <cell r="G17">
            <v>213585</v>
          </cell>
          <cell r="J17">
            <v>219439</v>
          </cell>
        </row>
        <row r="18">
          <cell r="E18">
            <v>74208</v>
          </cell>
          <cell r="F18">
            <v>75097</v>
          </cell>
          <cell r="G18">
            <v>76198</v>
          </cell>
          <cell r="J18">
            <v>77481</v>
          </cell>
        </row>
        <row r="19">
          <cell r="E19">
            <v>8036</v>
          </cell>
          <cell r="F19">
            <v>8064</v>
          </cell>
          <cell r="G19">
            <v>8138</v>
          </cell>
          <cell r="J19">
            <v>8107</v>
          </cell>
        </row>
        <row r="20">
          <cell r="E20">
            <v>0</v>
          </cell>
          <cell r="F20">
            <v>0</v>
          </cell>
          <cell r="G20">
            <v>0</v>
          </cell>
          <cell r="J20">
            <v>0</v>
          </cell>
        </row>
        <row r="21">
          <cell r="E21">
            <v>1473</v>
          </cell>
          <cell r="F21">
            <v>1583</v>
          </cell>
          <cell r="G21">
            <v>1674</v>
          </cell>
          <cell r="J21">
            <v>1883</v>
          </cell>
        </row>
        <row r="22">
          <cell r="E22">
            <v>0</v>
          </cell>
          <cell r="F22">
            <v>0</v>
          </cell>
          <cell r="G22">
            <v>0</v>
          </cell>
          <cell r="J22">
            <v>0</v>
          </cell>
        </row>
        <row r="23">
          <cell r="E23">
            <v>236</v>
          </cell>
          <cell r="F23">
            <v>236</v>
          </cell>
          <cell r="G23">
            <v>236</v>
          </cell>
          <cell r="J23">
            <v>236</v>
          </cell>
        </row>
        <row r="24">
          <cell r="E24">
            <v>0</v>
          </cell>
          <cell r="F24">
            <v>0</v>
          </cell>
          <cell r="G24">
            <v>0</v>
          </cell>
          <cell r="J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J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J26">
            <v>0</v>
          </cell>
        </row>
        <row r="27">
          <cell r="E27">
            <v>2124</v>
          </cell>
          <cell r="F27">
            <v>2152</v>
          </cell>
          <cell r="G27">
            <v>2183</v>
          </cell>
          <cell r="J27">
            <v>2236</v>
          </cell>
        </row>
        <row r="28">
          <cell r="E28">
            <v>4521</v>
          </cell>
          <cell r="F28">
            <v>4583</v>
          </cell>
          <cell r="G28">
            <v>4631</v>
          </cell>
          <cell r="J28">
            <v>4729</v>
          </cell>
        </row>
        <row r="29">
          <cell r="E29">
            <v>542</v>
          </cell>
          <cell r="F29">
            <v>550</v>
          </cell>
          <cell r="G29">
            <v>557</v>
          </cell>
          <cell r="J29">
            <v>572</v>
          </cell>
        </row>
        <row r="30">
          <cell r="E30">
            <v>5100</v>
          </cell>
          <cell r="F30">
            <v>5161</v>
          </cell>
          <cell r="G30">
            <v>5237</v>
          </cell>
          <cell r="J30">
            <v>5326</v>
          </cell>
        </row>
        <row r="31">
          <cell r="E31">
            <v>219</v>
          </cell>
          <cell r="F31">
            <v>220</v>
          </cell>
          <cell r="G31">
            <v>222</v>
          </cell>
          <cell r="J31">
            <v>222</v>
          </cell>
        </row>
        <row r="32">
          <cell r="E32">
            <v>148397</v>
          </cell>
          <cell r="F32">
            <v>148971</v>
          </cell>
          <cell r="G32">
            <v>150559</v>
          </cell>
          <cell r="J32">
            <v>149607</v>
          </cell>
        </row>
        <row r="33">
          <cell r="E33">
            <v>432</v>
          </cell>
          <cell r="F33">
            <v>432</v>
          </cell>
          <cell r="G33">
            <v>432</v>
          </cell>
          <cell r="J33">
            <v>432</v>
          </cell>
        </row>
        <row r="34">
          <cell r="E34">
            <v>230120</v>
          </cell>
          <cell r="F34">
            <v>235751</v>
          </cell>
          <cell r="G34">
            <v>234280</v>
          </cell>
          <cell r="J34">
            <v>185567</v>
          </cell>
        </row>
        <row r="35">
          <cell r="E35">
            <v>7677</v>
          </cell>
          <cell r="F35">
            <v>4203</v>
          </cell>
          <cell r="G35">
            <v>13406</v>
          </cell>
          <cell r="J35">
            <v>81165</v>
          </cell>
        </row>
        <row r="36">
          <cell r="E36">
            <v>0</v>
          </cell>
          <cell r="F36">
            <v>0</v>
          </cell>
          <cell r="G36">
            <v>0</v>
          </cell>
          <cell r="J36">
            <v>0</v>
          </cell>
        </row>
        <row r="37">
          <cell r="E37">
            <v>3871</v>
          </cell>
          <cell r="F37">
            <v>3894</v>
          </cell>
          <cell r="G37">
            <v>3917</v>
          </cell>
          <cell r="J37">
            <v>3979</v>
          </cell>
        </row>
        <row r="38">
          <cell r="E38">
            <v>3300</v>
          </cell>
          <cell r="F38">
            <v>3300</v>
          </cell>
          <cell r="G38">
            <v>3300</v>
          </cell>
          <cell r="J38">
            <v>3300</v>
          </cell>
        </row>
        <row r="39">
          <cell r="E39">
            <v>2912</v>
          </cell>
          <cell r="F39">
            <v>2931</v>
          </cell>
          <cell r="G39">
            <v>2999</v>
          </cell>
          <cell r="J39">
            <v>3128</v>
          </cell>
        </row>
        <row r="40">
          <cell r="E40">
            <v>6198</v>
          </cell>
          <cell r="F40">
            <v>6241</v>
          </cell>
          <cell r="G40">
            <v>6363</v>
          </cell>
          <cell r="J40">
            <v>6617</v>
          </cell>
        </row>
        <row r="41">
          <cell r="E41">
            <v>0</v>
          </cell>
          <cell r="F41">
            <v>0</v>
          </cell>
          <cell r="G41">
            <v>0</v>
          </cell>
          <cell r="J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J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J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J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J45">
            <v>0</v>
          </cell>
        </row>
        <row r="46">
          <cell r="E46">
            <v>21535</v>
          </cell>
          <cell r="F46">
            <v>21535</v>
          </cell>
          <cell r="G46">
            <v>21535</v>
          </cell>
          <cell r="J46">
            <v>21535</v>
          </cell>
        </row>
        <row r="47">
          <cell r="E47">
            <v>0</v>
          </cell>
          <cell r="F47">
            <v>0</v>
          </cell>
          <cell r="G47">
            <v>0</v>
          </cell>
          <cell r="J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J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J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J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J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J52">
            <v>0</v>
          </cell>
        </row>
        <row r="55">
          <cell r="E55" t="str">
            <v>SYear02</v>
          </cell>
          <cell r="F55" t="str">
            <v>SYear03</v>
          </cell>
          <cell r="G55" t="str">
            <v>SYear04</v>
          </cell>
          <cell r="J55" t="str">
            <v>SYear07</v>
          </cell>
        </row>
        <row r="56">
          <cell r="E56" t="str">
            <v>Y2006</v>
          </cell>
          <cell r="F56" t="str">
            <v>Y2007</v>
          </cell>
          <cell r="G56" t="str">
            <v>Y2008</v>
          </cell>
          <cell r="J56" t="str">
            <v>Y2011</v>
          </cell>
        </row>
        <row r="57">
          <cell r="E57">
            <v>3306308.7519</v>
          </cell>
          <cell r="F57">
            <v>2970219.6069</v>
          </cell>
          <cell r="G57">
            <v>2774031.7774999999</v>
          </cell>
          <cell r="J57">
            <v>2641584.2086</v>
          </cell>
        </row>
        <row r="58">
          <cell r="E58">
            <v>1157227.6022000001</v>
          </cell>
          <cell r="F58">
            <v>1038745.8412</v>
          </cell>
          <cell r="G58">
            <v>970994.67709999997</v>
          </cell>
          <cell r="J58">
            <v>914409.33700000006</v>
          </cell>
        </row>
        <row r="59">
          <cell r="E59">
            <v>99388.955100000006</v>
          </cell>
          <cell r="F59">
            <v>91245.096799999999</v>
          </cell>
          <cell r="G59">
            <v>83405.607799999998</v>
          </cell>
          <cell r="J59">
            <v>75424.997099999993</v>
          </cell>
        </row>
        <row r="60">
          <cell r="E60">
            <v>0</v>
          </cell>
          <cell r="F60">
            <v>0</v>
          </cell>
          <cell r="G60">
            <v>0</v>
          </cell>
          <cell r="J60">
            <v>0</v>
          </cell>
        </row>
        <row r="61">
          <cell r="E61">
            <v>19642.525300000001</v>
          </cell>
          <cell r="F61">
            <v>19065.796399999999</v>
          </cell>
          <cell r="G61">
            <v>18390.554899999999</v>
          </cell>
          <cell r="J61">
            <v>18936.584699999999</v>
          </cell>
        </row>
        <row r="62">
          <cell r="E62">
            <v>0</v>
          </cell>
          <cell r="F62">
            <v>0</v>
          </cell>
          <cell r="G62">
            <v>0</v>
          </cell>
          <cell r="J62">
            <v>0</v>
          </cell>
        </row>
        <row r="63">
          <cell r="E63">
            <v>2901.1442000000002</v>
          </cell>
          <cell r="F63">
            <v>2653.3933000000002</v>
          </cell>
          <cell r="G63">
            <v>2403.7547</v>
          </cell>
          <cell r="J63">
            <v>2182.4875000000002</v>
          </cell>
        </row>
        <row r="64">
          <cell r="E64">
            <v>0</v>
          </cell>
          <cell r="F64">
            <v>0</v>
          </cell>
          <cell r="G64">
            <v>0</v>
          </cell>
          <cell r="J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J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J66">
            <v>0</v>
          </cell>
        </row>
        <row r="67">
          <cell r="E67">
            <v>3216.3897999999999</v>
          </cell>
          <cell r="F67">
            <v>2489.4068000000002</v>
          </cell>
          <cell r="G67">
            <v>2531.4794999999999</v>
          </cell>
          <cell r="J67">
            <v>2637.7476000000001</v>
          </cell>
        </row>
        <row r="68">
          <cell r="E68">
            <v>29241.496899999998</v>
          </cell>
          <cell r="F68">
            <v>22569.767400000001</v>
          </cell>
          <cell r="G68">
            <v>22996.505000000001</v>
          </cell>
          <cell r="J68">
            <v>23730.034299999999</v>
          </cell>
        </row>
        <row r="69">
          <cell r="E69">
            <v>611.58780000000002</v>
          </cell>
          <cell r="F69">
            <v>468.59879999999998</v>
          </cell>
          <cell r="G69">
            <v>474.80739999999997</v>
          </cell>
          <cell r="J69">
            <v>481.76530000000002</v>
          </cell>
        </row>
        <row r="70">
          <cell r="E70">
            <v>134854.19010000001</v>
          </cell>
          <cell r="F70">
            <v>103253.5191</v>
          </cell>
          <cell r="G70">
            <v>104784.215</v>
          </cell>
          <cell r="J70">
            <v>105647.44349999999</v>
          </cell>
        </row>
        <row r="71">
          <cell r="E71">
            <v>391.01889999999997</v>
          </cell>
          <cell r="F71">
            <v>298.23700000000002</v>
          </cell>
          <cell r="G71">
            <v>299.46609999999998</v>
          </cell>
          <cell r="J71">
            <v>303.8544</v>
          </cell>
        </row>
        <row r="72">
          <cell r="E72">
            <v>210380.82199999999</v>
          </cell>
          <cell r="F72">
            <v>164387.6306</v>
          </cell>
          <cell r="G72">
            <v>164035.1109</v>
          </cell>
          <cell r="J72">
            <v>131831.8377</v>
          </cell>
        </row>
        <row r="73">
          <cell r="E73">
            <v>7018.4831999999997</v>
          </cell>
          <cell r="F73">
            <v>2930.7239</v>
          </cell>
          <cell r="G73">
            <v>9386.4364000000005</v>
          </cell>
          <cell r="J73">
            <v>57661.811199999996</v>
          </cell>
        </row>
        <row r="74">
          <cell r="E74">
            <v>0</v>
          </cell>
          <cell r="F74">
            <v>0</v>
          </cell>
          <cell r="G74">
            <v>0</v>
          </cell>
          <cell r="J74">
            <v>0</v>
          </cell>
        </row>
        <row r="75">
          <cell r="E75">
            <v>2493.5194999999999</v>
          </cell>
          <cell r="F75">
            <v>1913.1514</v>
          </cell>
          <cell r="G75">
            <v>1932.3820000000001</v>
          </cell>
          <cell r="J75">
            <v>1991.7338999999999</v>
          </cell>
        </row>
        <row r="76">
          <cell r="E76">
            <v>5.1999999999999998E-3</v>
          </cell>
          <cell r="F76">
            <v>3.8999999999999998E-3</v>
          </cell>
          <cell r="G76">
            <v>4.0000000000000001E-3</v>
          </cell>
          <cell r="J76">
            <v>4.0000000000000001E-3</v>
          </cell>
        </row>
        <row r="77">
          <cell r="E77">
            <v>0</v>
          </cell>
          <cell r="F77">
            <v>0</v>
          </cell>
          <cell r="G77">
            <v>0</v>
          </cell>
          <cell r="J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J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J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J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J81">
            <v>0</v>
          </cell>
        </row>
        <row r="82">
          <cell r="E82">
            <v>3.3700000000000001E-2</v>
          </cell>
          <cell r="F82">
            <v>2.5700000000000001E-2</v>
          </cell>
          <cell r="G82">
            <v>2.58E-2</v>
          </cell>
          <cell r="J82">
            <v>2.6200000000000001E-2</v>
          </cell>
        </row>
        <row r="83">
          <cell r="E83">
            <v>0</v>
          </cell>
          <cell r="F83">
            <v>0</v>
          </cell>
          <cell r="G83">
            <v>0</v>
          </cell>
          <cell r="J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J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J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J86">
            <v>0</v>
          </cell>
        </row>
        <row r="89">
          <cell r="E89" t="str">
            <v>SYear02</v>
          </cell>
          <cell r="F89" t="str">
            <v>SYear03</v>
          </cell>
          <cell r="G89" t="str">
            <v>SYear04</v>
          </cell>
          <cell r="J89" t="str">
            <v>SYear07</v>
          </cell>
        </row>
        <row r="90">
          <cell r="E90" t="str">
            <v>Y2006</v>
          </cell>
          <cell r="F90" t="str">
            <v>Y2007</v>
          </cell>
          <cell r="G90" t="str">
            <v>Y2008</v>
          </cell>
          <cell r="J90" t="str">
            <v>Y2011</v>
          </cell>
        </row>
        <row r="91">
          <cell r="E91">
            <v>1708111.4894999999</v>
          </cell>
          <cell r="F91">
            <v>1798432.868</v>
          </cell>
          <cell r="G91">
            <v>1844510.6969999999</v>
          </cell>
          <cell r="J91">
            <v>1715477.9883000001</v>
          </cell>
        </row>
        <row r="92">
          <cell r="E92">
            <v>632692.04579999996</v>
          </cell>
          <cell r="F92">
            <v>653981.14740000002</v>
          </cell>
          <cell r="G92">
            <v>662549.34470000002</v>
          </cell>
          <cell r="J92">
            <v>632248.30390000006</v>
          </cell>
        </row>
        <row r="93">
          <cell r="E93">
            <v>223971.43859999999</v>
          </cell>
          <cell r="F93">
            <v>225079.5992</v>
          </cell>
          <cell r="G93">
            <v>209758.70180000001</v>
          </cell>
          <cell r="J93">
            <v>206175.2543</v>
          </cell>
        </row>
        <row r="94">
          <cell r="E94">
            <v>142286.9037</v>
          </cell>
          <cell r="F94">
            <v>149342.4988</v>
          </cell>
          <cell r="G94">
            <v>146860.60639999999</v>
          </cell>
          <cell r="J94">
            <v>154306.09950000001</v>
          </cell>
        </row>
        <row r="95">
          <cell r="E95">
            <v>153999.50020000001</v>
          </cell>
          <cell r="F95">
            <v>157719.90220000001</v>
          </cell>
          <cell r="G95">
            <v>160002.9234</v>
          </cell>
          <cell r="J95">
            <v>173398.64369999999</v>
          </cell>
        </row>
        <row r="96">
          <cell r="E96">
            <v>418209.7292</v>
          </cell>
          <cell r="F96">
            <v>429092.66840000002</v>
          </cell>
          <cell r="G96">
            <v>452681.5209</v>
          </cell>
          <cell r="J96">
            <v>454213.27600000001</v>
          </cell>
        </row>
        <row r="97">
          <cell r="E97">
            <v>194638.14679999999</v>
          </cell>
          <cell r="F97">
            <v>184815.86929999999</v>
          </cell>
          <cell r="G97">
            <v>178395.32389999999</v>
          </cell>
          <cell r="J97">
            <v>180670.88149999999</v>
          </cell>
        </row>
        <row r="98">
          <cell r="E98">
            <v>0</v>
          </cell>
          <cell r="F98">
            <v>0</v>
          </cell>
          <cell r="G98">
            <v>0</v>
          </cell>
          <cell r="J98">
            <v>0</v>
          </cell>
        </row>
        <row r="101">
          <cell r="E101" t="str">
            <v>SYear02</v>
          </cell>
          <cell r="F101" t="str">
            <v>SYear03</v>
          </cell>
          <cell r="G101" t="str">
            <v>SYear04</v>
          </cell>
          <cell r="J101" t="str">
            <v>SYear07</v>
          </cell>
        </row>
        <row r="102">
          <cell r="E102">
            <v>15.711139818954914</v>
          </cell>
          <cell r="F102">
            <v>13.934523978810509</v>
          </cell>
          <cell r="G102">
            <v>12.837986639140047</v>
          </cell>
          <cell r="J102">
            <v>11.891861248070947</v>
          </cell>
        </row>
        <row r="103">
          <cell r="E103">
            <v>0.92168565740646213</v>
          </cell>
          <cell r="F103">
            <v>0.70353562380753598</v>
          </cell>
          <cell r="G103">
            <v>0.70698804254288317</v>
          </cell>
          <cell r="J103">
            <v>0.71791602506060381</v>
          </cell>
        </row>
        <row r="104">
          <cell r="E104">
            <v>6.9751751281109113</v>
          </cell>
          <cell r="F104">
            <v>6.1407243981862214</v>
          </cell>
          <cell r="G104">
            <v>5.6672614460312341</v>
          </cell>
          <cell r="J104">
            <v>5.2405859292535686</v>
          </cell>
        </row>
        <row r="107">
          <cell r="E107">
            <v>9.9391929496844551E-4</v>
          </cell>
          <cell r="F107">
            <v>1.0603850906299715E-3</v>
          </cell>
          <cell r="G107">
            <v>1.0291476103460751E-3</v>
          </cell>
          <cell r="J107">
            <v>1.1370506749545509E-3</v>
          </cell>
        </row>
      </sheetData>
      <sheetData sheetId="3" refreshError="1">
        <row r="10">
          <cell r="D10">
            <v>37447</v>
          </cell>
          <cell r="E10">
            <v>57083</v>
          </cell>
          <cell r="F10">
            <v>68119</v>
          </cell>
          <cell r="G10">
            <v>49053</v>
          </cell>
          <cell r="J10">
            <v>27547</v>
          </cell>
        </row>
        <row r="11">
          <cell r="E11">
            <v>1020362</v>
          </cell>
          <cell r="F11">
            <v>1021191</v>
          </cell>
          <cell r="G11">
            <v>994500</v>
          </cell>
          <cell r="J11">
            <v>811252</v>
          </cell>
        </row>
        <row r="12">
          <cell r="E12">
            <v>11296</v>
          </cell>
          <cell r="F12">
            <v>17735</v>
          </cell>
          <cell r="G12">
            <v>19362</v>
          </cell>
          <cell r="J12">
            <v>10720</v>
          </cell>
        </row>
        <row r="13">
          <cell r="E13">
            <v>290528</v>
          </cell>
          <cell r="F13">
            <v>300092</v>
          </cell>
          <cell r="G13">
            <v>297622</v>
          </cell>
          <cell r="J13">
            <v>225147</v>
          </cell>
        </row>
        <row r="14">
          <cell r="E14">
            <v>189601</v>
          </cell>
          <cell r="F14">
            <v>77631</v>
          </cell>
          <cell r="G14">
            <v>77586</v>
          </cell>
          <cell r="J14">
            <v>80445</v>
          </cell>
        </row>
        <row r="15">
          <cell r="E15">
            <v>501785</v>
          </cell>
          <cell r="F15">
            <v>348914</v>
          </cell>
          <cell r="G15">
            <v>305542</v>
          </cell>
          <cell r="J15">
            <v>334089</v>
          </cell>
        </row>
        <row r="16">
          <cell r="E16">
            <v>36979</v>
          </cell>
          <cell r="F16">
            <v>329785</v>
          </cell>
          <cell r="G16">
            <v>164035</v>
          </cell>
          <cell r="J16">
            <v>241</v>
          </cell>
        </row>
        <row r="17">
          <cell r="E17">
            <v>56068</v>
          </cell>
          <cell r="F17">
            <v>325297</v>
          </cell>
          <cell r="G17">
            <v>173507</v>
          </cell>
          <cell r="J17">
            <v>7459</v>
          </cell>
        </row>
        <row r="18">
          <cell r="E18">
            <v>50006</v>
          </cell>
          <cell r="F18">
            <v>51249</v>
          </cell>
          <cell r="G18">
            <v>63439</v>
          </cell>
          <cell r="J18">
            <v>48962</v>
          </cell>
        </row>
        <row r="19">
          <cell r="E19">
            <v>91598</v>
          </cell>
          <cell r="F19">
            <v>106694</v>
          </cell>
          <cell r="G19">
            <v>112794</v>
          </cell>
          <cell r="J19">
            <v>117258</v>
          </cell>
        </row>
        <row r="20">
          <cell r="E20">
            <v>220088</v>
          </cell>
          <cell r="F20">
            <v>415765</v>
          </cell>
          <cell r="G20">
            <v>288327</v>
          </cell>
          <cell r="J20">
            <v>798</v>
          </cell>
        </row>
        <row r="21">
          <cell r="E21">
            <v>186316</v>
          </cell>
          <cell r="F21">
            <v>295008</v>
          </cell>
          <cell r="G21">
            <v>302276</v>
          </cell>
          <cell r="J21">
            <v>75517</v>
          </cell>
        </row>
        <row r="22">
          <cell r="E22">
            <v>39220</v>
          </cell>
          <cell r="F22">
            <v>2465</v>
          </cell>
          <cell r="G22">
            <v>4795</v>
          </cell>
          <cell r="J22">
            <v>4456</v>
          </cell>
        </row>
        <row r="23">
          <cell r="E23">
            <v>162513</v>
          </cell>
          <cell r="F23">
            <v>145198</v>
          </cell>
          <cell r="G23">
            <v>108592</v>
          </cell>
          <cell r="J23">
            <v>118430</v>
          </cell>
        </row>
        <row r="28">
          <cell r="E28">
            <v>680373</v>
          </cell>
          <cell r="F28">
            <v>1025497</v>
          </cell>
          <cell r="G28">
            <v>751554</v>
          </cell>
          <cell r="J28">
            <v>180362</v>
          </cell>
        </row>
        <row r="29">
          <cell r="E29">
            <v>2533608</v>
          </cell>
          <cell r="F29">
            <v>2831933</v>
          </cell>
          <cell r="G29">
            <v>2568617</v>
          </cell>
          <cell r="J29">
            <v>1957388</v>
          </cell>
        </row>
        <row r="32">
          <cell r="E32" t="str">
            <v>CYear02</v>
          </cell>
          <cell r="F32" t="str">
            <v>CYear03</v>
          </cell>
          <cell r="G32" t="str">
            <v>CYear04</v>
          </cell>
          <cell r="J32" t="str">
            <v>CYear07</v>
          </cell>
        </row>
        <row r="33">
          <cell r="E33" t="str">
            <v>Y2006</v>
          </cell>
          <cell r="F33" t="str">
            <v>Y2007</v>
          </cell>
          <cell r="G33" t="str">
            <v>Y2008</v>
          </cell>
          <cell r="J33" t="str">
            <v>Y2011</v>
          </cell>
        </row>
        <row r="34">
          <cell r="E34">
            <v>0</v>
          </cell>
          <cell r="F34">
            <v>0</v>
          </cell>
          <cell r="G34">
            <v>0</v>
          </cell>
          <cell r="J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J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J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J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J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J39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J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J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J43">
            <v>0</v>
          </cell>
        </row>
        <row r="47">
          <cell r="E47" t="str">
            <v>CYear02</v>
          </cell>
          <cell r="F47" t="str">
            <v>CYear03</v>
          </cell>
          <cell r="G47" t="str">
            <v>CYear04</v>
          </cell>
          <cell r="J47" t="str">
            <v>CYear07</v>
          </cell>
        </row>
        <row r="48">
          <cell r="E48" t="str">
            <v>Y2006</v>
          </cell>
          <cell r="F48" t="str">
            <v>Y2007</v>
          </cell>
          <cell r="G48" t="str">
            <v>Y2008</v>
          </cell>
          <cell r="J48" t="str">
            <v>Y2011</v>
          </cell>
        </row>
        <row r="49">
          <cell r="E49">
            <v>70898</v>
          </cell>
          <cell r="F49">
            <v>158757</v>
          </cell>
          <cell r="G49">
            <v>144862</v>
          </cell>
          <cell r="J49">
            <v>156992</v>
          </cell>
        </row>
        <row r="50">
          <cell r="E50">
            <v>7480</v>
          </cell>
          <cell r="F50">
            <v>6637</v>
          </cell>
          <cell r="G50">
            <v>6090</v>
          </cell>
          <cell r="J50">
            <v>9688</v>
          </cell>
        </row>
        <row r="51">
          <cell r="E51">
            <v>87091</v>
          </cell>
          <cell r="F51">
            <v>49598</v>
          </cell>
          <cell r="G51">
            <v>45072</v>
          </cell>
          <cell r="J51">
            <v>41565</v>
          </cell>
        </row>
        <row r="52">
          <cell r="E52">
            <v>11258</v>
          </cell>
          <cell r="F52">
            <v>11678</v>
          </cell>
          <cell r="G52">
            <v>12904</v>
          </cell>
          <cell r="J52">
            <v>6874</v>
          </cell>
        </row>
        <row r="53">
          <cell r="E53">
            <v>47710</v>
          </cell>
          <cell r="F53">
            <v>62869</v>
          </cell>
          <cell r="G53">
            <v>64855</v>
          </cell>
          <cell r="J53">
            <v>53117</v>
          </cell>
        </row>
        <row r="54">
          <cell r="E54">
            <v>0</v>
          </cell>
          <cell r="F54">
            <v>0</v>
          </cell>
          <cell r="G54">
            <v>0</v>
          </cell>
          <cell r="J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J55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J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J58">
            <v>0</v>
          </cell>
        </row>
        <row r="59">
          <cell r="E59">
            <v>15642</v>
          </cell>
          <cell r="F59">
            <v>105014</v>
          </cell>
          <cell r="G59">
            <v>182615</v>
          </cell>
          <cell r="J59">
            <v>47276</v>
          </cell>
        </row>
        <row r="60">
          <cell r="E60">
            <v>89606</v>
          </cell>
          <cell r="F60">
            <v>11966</v>
          </cell>
          <cell r="G60">
            <v>3250</v>
          </cell>
          <cell r="J60">
            <v>3319</v>
          </cell>
        </row>
        <row r="61">
          <cell r="E61">
            <v>2715</v>
          </cell>
          <cell r="F61">
            <v>3461</v>
          </cell>
          <cell r="G61">
            <v>3236</v>
          </cell>
          <cell r="J61">
            <v>776</v>
          </cell>
        </row>
        <row r="62">
          <cell r="E62">
            <v>0</v>
          </cell>
          <cell r="F62">
            <v>0</v>
          </cell>
          <cell r="G62">
            <v>0</v>
          </cell>
          <cell r="J62">
            <v>0</v>
          </cell>
        </row>
        <row r="63">
          <cell r="E63">
            <v>171</v>
          </cell>
          <cell r="F63">
            <v>438</v>
          </cell>
          <cell r="G63">
            <v>0</v>
          </cell>
          <cell r="J63">
            <v>0</v>
          </cell>
        </row>
        <row r="64">
          <cell r="E64">
            <v>143</v>
          </cell>
          <cell r="F64">
            <v>6272</v>
          </cell>
          <cell r="G64">
            <v>1176</v>
          </cell>
          <cell r="J64">
            <v>156</v>
          </cell>
        </row>
        <row r="65">
          <cell r="E65">
            <v>829449</v>
          </cell>
          <cell r="F65">
            <v>833111</v>
          </cell>
          <cell r="G65">
            <v>787140</v>
          </cell>
          <cell r="J65">
            <v>754022</v>
          </cell>
        </row>
        <row r="66">
          <cell r="E66">
            <v>82635</v>
          </cell>
          <cell r="F66">
            <v>60929</v>
          </cell>
          <cell r="G66">
            <v>17084</v>
          </cell>
          <cell r="J66">
            <v>5703</v>
          </cell>
        </row>
        <row r="67">
          <cell r="E67">
            <v>0</v>
          </cell>
          <cell r="F67">
            <v>0</v>
          </cell>
          <cell r="G67">
            <v>0</v>
          </cell>
          <cell r="J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J68">
            <v>0</v>
          </cell>
        </row>
        <row r="69">
          <cell r="E69">
            <v>10955</v>
          </cell>
          <cell r="F69">
            <v>67011</v>
          </cell>
          <cell r="G69">
            <v>105833</v>
          </cell>
          <cell r="J69">
            <v>35182</v>
          </cell>
        </row>
        <row r="70">
          <cell r="E70">
            <v>38413</v>
          </cell>
          <cell r="F70">
            <v>8355</v>
          </cell>
          <cell r="G70">
            <v>351</v>
          </cell>
          <cell r="J70">
            <v>1931</v>
          </cell>
        </row>
        <row r="71">
          <cell r="E71">
            <v>3030</v>
          </cell>
          <cell r="F71">
            <v>3922</v>
          </cell>
          <cell r="G71">
            <v>3883</v>
          </cell>
          <cell r="J71">
            <v>2268</v>
          </cell>
        </row>
        <row r="72">
          <cell r="E72">
            <v>0</v>
          </cell>
          <cell r="F72">
            <v>0</v>
          </cell>
          <cell r="G72">
            <v>0</v>
          </cell>
          <cell r="J72">
            <v>0</v>
          </cell>
        </row>
        <row r="73">
          <cell r="E73">
            <v>140</v>
          </cell>
          <cell r="F73">
            <v>358</v>
          </cell>
          <cell r="G73">
            <v>0</v>
          </cell>
          <cell r="J73">
            <v>0</v>
          </cell>
        </row>
        <row r="74">
          <cell r="E74">
            <v>117</v>
          </cell>
          <cell r="F74">
            <v>5132</v>
          </cell>
          <cell r="G74">
            <v>962</v>
          </cell>
          <cell r="J74">
            <v>128</v>
          </cell>
        </row>
        <row r="75">
          <cell r="E75">
            <v>194349</v>
          </cell>
          <cell r="F75">
            <v>182311</v>
          </cell>
          <cell r="G75">
            <v>177656</v>
          </cell>
          <cell r="J75">
            <v>182473</v>
          </cell>
        </row>
        <row r="76">
          <cell r="E76">
            <v>43524</v>
          </cell>
          <cell r="F76">
            <v>33002</v>
          </cell>
          <cell r="G76">
            <v>8937</v>
          </cell>
          <cell r="J76">
            <v>3164</v>
          </cell>
        </row>
        <row r="77">
          <cell r="E77">
            <v>0</v>
          </cell>
          <cell r="F77">
            <v>0</v>
          </cell>
          <cell r="G77">
            <v>0</v>
          </cell>
          <cell r="J77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J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J80">
            <v>0</v>
          </cell>
        </row>
        <row r="81">
          <cell r="E81">
            <v>285</v>
          </cell>
          <cell r="F81">
            <v>581</v>
          </cell>
          <cell r="G81">
            <v>0</v>
          </cell>
          <cell r="J81">
            <v>0</v>
          </cell>
        </row>
        <row r="82">
          <cell r="E82">
            <v>1743</v>
          </cell>
          <cell r="F82">
            <v>1764</v>
          </cell>
          <cell r="G82">
            <v>1918</v>
          </cell>
          <cell r="J82">
            <v>2067</v>
          </cell>
        </row>
        <row r="83">
          <cell r="E83">
            <v>0</v>
          </cell>
          <cell r="F83">
            <v>0</v>
          </cell>
          <cell r="G83">
            <v>0</v>
          </cell>
          <cell r="J83">
            <v>0</v>
          </cell>
        </row>
        <row r="84">
          <cell r="E84">
            <v>16682</v>
          </cell>
          <cell r="F84">
            <v>11234</v>
          </cell>
          <cell r="G84">
            <v>3443</v>
          </cell>
          <cell r="J84">
            <v>820</v>
          </cell>
        </row>
        <row r="85">
          <cell r="E85">
            <v>0</v>
          </cell>
          <cell r="F85">
            <v>0</v>
          </cell>
          <cell r="G85">
            <v>0</v>
          </cell>
          <cell r="J85">
            <v>0</v>
          </cell>
        </row>
        <row r="86">
          <cell r="E86">
            <v>483074</v>
          </cell>
          <cell r="F86">
            <v>335335</v>
          </cell>
          <cell r="G86">
            <v>300182</v>
          </cell>
          <cell r="J86">
            <v>331202</v>
          </cell>
        </row>
        <row r="87">
          <cell r="E87">
            <v>0</v>
          </cell>
          <cell r="F87">
            <v>0</v>
          </cell>
          <cell r="G87">
            <v>0</v>
          </cell>
          <cell r="J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J88">
            <v>0</v>
          </cell>
        </row>
        <row r="89">
          <cell r="E89">
            <v>0</v>
          </cell>
          <cell r="F89">
            <v>0</v>
          </cell>
          <cell r="G89">
            <v>27</v>
          </cell>
          <cell r="J89">
            <v>30</v>
          </cell>
        </row>
        <row r="90">
          <cell r="E90">
            <v>26</v>
          </cell>
          <cell r="F90">
            <v>27</v>
          </cell>
          <cell r="G90">
            <v>27</v>
          </cell>
          <cell r="J90">
            <v>30</v>
          </cell>
        </row>
        <row r="91">
          <cell r="E91">
            <v>55</v>
          </cell>
          <cell r="F91">
            <v>55</v>
          </cell>
          <cell r="G91">
            <v>67</v>
          </cell>
          <cell r="J91">
            <v>75</v>
          </cell>
        </row>
        <row r="92">
          <cell r="E92">
            <v>0</v>
          </cell>
          <cell r="F92">
            <v>0</v>
          </cell>
          <cell r="G92">
            <v>0</v>
          </cell>
          <cell r="J92">
            <v>0</v>
          </cell>
        </row>
        <row r="93">
          <cell r="E93">
            <v>0</v>
          </cell>
          <cell r="F93">
            <v>0</v>
          </cell>
          <cell r="G93">
            <v>0</v>
          </cell>
          <cell r="J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J94">
            <v>0</v>
          </cell>
        </row>
        <row r="95">
          <cell r="E95">
            <v>55988</v>
          </cell>
          <cell r="F95">
            <v>325215</v>
          </cell>
          <cell r="G95">
            <v>173386</v>
          </cell>
          <cell r="J95">
            <v>7324</v>
          </cell>
        </row>
        <row r="96">
          <cell r="E96">
            <v>0</v>
          </cell>
          <cell r="F96">
            <v>0</v>
          </cell>
          <cell r="G96">
            <v>0</v>
          </cell>
          <cell r="J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J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J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J99">
            <v>0</v>
          </cell>
        </row>
        <row r="100">
          <cell r="E100">
            <v>0</v>
          </cell>
          <cell r="F100">
            <v>0</v>
          </cell>
          <cell r="G100">
            <v>0</v>
          </cell>
          <cell r="J100">
            <v>0</v>
          </cell>
        </row>
        <row r="101">
          <cell r="E101">
            <v>1275</v>
          </cell>
          <cell r="F101">
            <v>1013</v>
          </cell>
          <cell r="G101">
            <v>1039</v>
          </cell>
          <cell r="J101">
            <v>1268</v>
          </cell>
        </row>
        <row r="102">
          <cell r="E102">
            <v>0</v>
          </cell>
          <cell r="F102">
            <v>0</v>
          </cell>
          <cell r="G102">
            <v>0</v>
          </cell>
          <cell r="J102">
            <v>0</v>
          </cell>
        </row>
        <row r="103">
          <cell r="E103">
            <v>0</v>
          </cell>
          <cell r="F103">
            <v>0</v>
          </cell>
          <cell r="G103">
            <v>0</v>
          </cell>
          <cell r="J103">
            <v>0</v>
          </cell>
        </row>
        <row r="104">
          <cell r="E104">
            <v>3418</v>
          </cell>
          <cell r="F104">
            <v>2988</v>
          </cell>
          <cell r="G104">
            <v>2363</v>
          </cell>
          <cell r="J104">
            <v>2100</v>
          </cell>
        </row>
        <row r="105">
          <cell r="E105">
            <v>28929</v>
          </cell>
          <cell r="F105">
            <v>30778</v>
          </cell>
          <cell r="G105">
            <v>36281</v>
          </cell>
          <cell r="J105">
            <v>20396</v>
          </cell>
        </row>
        <row r="106">
          <cell r="E106">
            <v>57976</v>
          </cell>
          <cell r="F106">
            <v>71915</v>
          </cell>
          <cell r="G106">
            <v>73112</v>
          </cell>
          <cell r="J106">
            <v>93494</v>
          </cell>
        </row>
        <row r="107">
          <cell r="E107">
            <v>0</v>
          </cell>
          <cell r="F107">
            <v>0</v>
          </cell>
          <cell r="G107">
            <v>0</v>
          </cell>
          <cell r="J107">
            <v>0</v>
          </cell>
        </row>
        <row r="108">
          <cell r="E108">
            <v>0</v>
          </cell>
          <cell r="F108">
            <v>0</v>
          </cell>
          <cell r="G108">
            <v>0</v>
          </cell>
          <cell r="J108">
            <v>0</v>
          </cell>
        </row>
        <row r="109">
          <cell r="E109">
            <v>0</v>
          </cell>
          <cell r="F109">
            <v>0</v>
          </cell>
          <cell r="G109">
            <v>0</v>
          </cell>
          <cell r="J109">
            <v>0</v>
          </cell>
        </row>
        <row r="110">
          <cell r="E110">
            <v>0</v>
          </cell>
          <cell r="F110">
            <v>0</v>
          </cell>
          <cell r="G110">
            <v>0</v>
          </cell>
          <cell r="J110">
            <v>0</v>
          </cell>
        </row>
        <row r="111">
          <cell r="E111">
            <v>804</v>
          </cell>
          <cell r="F111">
            <v>230</v>
          </cell>
          <cell r="G111">
            <v>230</v>
          </cell>
          <cell r="J111">
            <v>242</v>
          </cell>
        </row>
        <row r="112">
          <cell r="E112">
            <v>1312</v>
          </cell>
          <cell r="F112">
            <v>663</v>
          </cell>
          <cell r="G112">
            <v>511</v>
          </cell>
          <cell r="J112">
            <v>602</v>
          </cell>
        </row>
        <row r="113">
          <cell r="E113">
            <v>0</v>
          </cell>
          <cell r="F113">
            <v>0</v>
          </cell>
          <cell r="G113">
            <v>0</v>
          </cell>
          <cell r="J113">
            <v>0</v>
          </cell>
        </row>
        <row r="114">
          <cell r="E114">
            <v>7586</v>
          </cell>
          <cell r="F114">
            <v>1938</v>
          </cell>
          <cell r="G114">
            <v>-5379</v>
          </cell>
          <cell r="J114">
            <v>-8112</v>
          </cell>
        </row>
        <row r="116">
          <cell r="E116">
            <v>109219</v>
          </cell>
          <cell r="F116">
            <v>121797</v>
          </cell>
          <cell r="G116">
            <v>80203</v>
          </cell>
          <cell r="J116">
            <v>96766</v>
          </cell>
        </row>
        <row r="118">
          <cell r="E118">
            <v>43592</v>
          </cell>
          <cell r="F118">
            <v>20570</v>
          </cell>
          <cell r="G118">
            <v>33027</v>
          </cell>
          <cell r="J118">
            <v>28933</v>
          </cell>
        </row>
        <row r="125">
          <cell r="E125">
            <v>3113</v>
          </cell>
          <cell r="F125">
            <v>3060</v>
          </cell>
          <cell r="G125">
            <v>3067</v>
          </cell>
          <cell r="J125">
            <v>3224</v>
          </cell>
        </row>
        <row r="126">
          <cell r="E126">
            <v>183203</v>
          </cell>
          <cell r="F126">
            <v>291948</v>
          </cell>
          <cell r="G126">
            <v>299210</v>
          </cell>
          <cell r="J126">
            <v>72293</v>
          </cell>
        </row>
        <row r="127">
          <cell r="E127">
            <v>0</v>
          </cell>
          <cell r="F127">
            <v>0</v>
          </cell>
          <cell r="G127">
            <v>0</v>
          </cell>
          <cell r="J127">
            <v>0</v>
          </cell>
        </row>
      </sheetData>
      <sheetData sheetId="4" refreshError="1">
        <row r="10">
          <cell r="D10" t="str">
            <v>Y2005</v>
          </cell>
          <cell r="E10" t="str">
            <v>Y2006</v>
          </cell>
          <cell r="F10" t="str">
            <v>Y2007</v>
          </cell>
          <cell r="G10" t="str">
            <v>Y2008</v>
          </cell>
          <cell r="J10" t="str">
            <v>Y2011</v>
          </cell>
        </row>
        <row r="11">
          <cell r="E11">
            <v>3400728.2930000001</v>
          </cell>
          <cell r="F11">
            <v>3107352.3231000002</v>
          </cell>
          <cell r="G11">
            <v>3016781.6667999998</v>
          </cell>
          <cell r="J11">
            <v>2961538.5767000001</v>
          </cell>
        </row>
        <row r="12">
          <cell r="E12">
            <v>190033.93090000001</v>
          </cell>
          <cell r="F12">
            <v>188281.41880000001</v>
          </cell>
          <cell r="G12">
            <v>182736.11670000001</v>
          </cell>
          <cell r="J12">
            <v>199244.60569999999</v>
          </cell>
        </row>
        <row r="13">
          <cell r="E13">
            <v>47648.851900000001</v>
          </cell>
          <cell r="F13">
            <v>70069.185800000007</v>
          </cell>
          <cell r="G13">
            <v>55592.800499999998</v>
          </cell>
          <cell r="J13">
            <v>19643.161599999999</v>
          </cell>
        </row>
        <row r="14">
          <cell r="E14">
            <v>5.4015246054578463E-2</v>
          </cell>
          <cell r="F14">
            <v>6.9943699668537293E-2</v>
          </cell>
          <cell r="G14">
            <v>5.1961265118929532E-2</v>
          </cell>
          <cell r="J14">
            <v>1.5791866144286976E-2</v>
          </cell>
        </row>
        <row r="15">
          <cell r="E15">
            <v>2133167.0243000002</v>
          </cell>
          <cell r="F15">
            <v>2183741.5693000001</v>
          </cell>
          <cell r="G15">
            <v>2086242.3252000001</v>
          </cell>
          <cell r="J15">
            <v>2118979.324</v>
          </cell>
        </row>
        <row r="16">
          <cell r="E16">
            <v>30093928.475499999</v>
          </cell>
          <cell r="F16">
            <v>30526281.848200001</v>
          </cell>
          <cell r="G16">
            <v>31251129.543099999</v>
          </cell>
          <cell r="J16">
            <v>32485556.318</v>
          </cell>
        </row>
        <row r="18">
          <cell r="E18">
            <v>182237.1875</v>
          </cell>
          <cell r="F18">
            <v>192054.64060000001</v>
          </cell>
          <cell r="G18">
            <v>204698.82810000001</v>
          </cell>
          <cell r="J18">
            <v>245083.75</v>
          </cell>
        </row>
        <row r="19">
          <cell r="E19">
            <v>94364.831000000006</v>
          </cell>
          <cell r="F19">
            <v>227562.23199999999</v>
          </cell>
          <cell r="G19">
            <v>309604.103</v>
          </cell>
          <cell r="J19">
            <v>391533.36900000001</v>
          </cell>
        </row>
        <row r="20">
          <cell r="E20">
            <v>54404.817000000003</v>
          </cell>
          <cell r="F20">
            <v>42.658000000000001</v>
          </cell>
          <cell r="G20">
            <v>0.436</v>
          </cell>
          <cell r="J20">
            <v>2.5999999999999999E-2</v>
          </cell>
        </row>
        <row r="22">
          <cell r="E22">
            <v>184481.462</v>
          </cell>
          <cell r="F22">
            <v>826035.49490000005</v>
          </cell>
          <cell r="G22">
            <v>-40089.374300000003</v>
          </cell>
          <cell r="J22">
            <v>-503489.9387</v>
          </cell>
        </row>
        <row r="23">
          <cell r="E23">
            <v>-30658.677100000001</v>
          </cell>
          <cell r="F23">
            <v>-1752.5120999999999</v>
          </cell>
          <cell r="G23">
            <v>-5545.3020999999999</v>
          </cell>
          <cell r="J23">
            <v>4651.4772000000003</v>
          </cell>
        </row>
        <row r="24">
          <cell r="E24">
            <v>-206579.41399999999</v>
          </cell>
          <cell r="F24">
            <v>-187559.56</v>
          </cell>
          <cell r="G24">
            <v>-82084.092999999993</v>
          </cell>
          <cell r="J24">
            <v>-6269.6559999999999</v>
          </cell>
        </row>
        <row r="25">
          <cell r="E25">
            <v>635837.15700000001</v>
          </cell>
          <cell r="F25">
            <v>191951.83300000001</v>
          </cell>
          <cell r="G25">
            <v>82517.695999999996</v>
          </cell>
          <cell r="J25">
            <v>7433.4369999999999</v>
          </cell>
        </row>
        <row r="26">
          <cell r="E26">
            <v>429257.74300000002</v>
          </cell>
          <cell r="F26">
            <v>4392.2730000000001</v>
          </cell>
          <cell r="G26">
            <v>433.60300000000001</v>
          </cell>
          <cell r="J26">
            <v>1163.7809999999999</v>
          </cell>
        </row>
        <row r="27">
          <cell r="E27">
            <v>620756.04779999994</v>
          </cell>
          <cell r="F27">
            <v>-293375.96990000003</v>
          </cell>
          <cell r="G27">
            <v>-90570.656300000002</v>
          </cell>
          <cell r="J27">
            <v>-34510.991399999999</v>
          </cell>
        </row>
        <row r="28">
          <cell r="E28">
            <v>269815.86580000003</v>
          </cell>
          <cell r="F28">
            <v>50574.545100000003</v>
          </cell>
          <cell r="G28">
            <v>-97499.244099999996</v>
          </cell>
          <cell r="J28">
            <v>-20542.984199999999</v>
          </cell>
        </row>
        <row r="29">
          <cell r="E29">
            <v>21153.5</v>
          </cell>
          <cell r="F29">
            <v>-13247.1518</v>
          </cell>
          <cell r="G29">
            <v>-15931.9287</v>
          </cell>
          <cell r="J29">
            <v>-9984.5944999999992</v>
          </cell>
        </row>
        <row r="30">
          <cell r="E30">
            <v>94449.494000000006</v>
          </cell>
          <cell r="F30">
            <v>-27505.9529</v>
          </cell>
          <cell r="G30">
            <v>-38143.0507</v>
          </cell>
          <cell r="J30">
            <v>5191.4395000000004</v>
          </cell>
        </row>
        <row r="31">
          <cell r="E31">
            <v>0</v>
          </cell>
          <cell r="F31">
            <v>0</v>
          </cell>
          <cell r="G31">
            <v>0</v>
          </cell>
          <cell r="J31">
            <v>0</v>
          </cell>
        </row>
        <row r="32">
          <cell r="E32">
            <v>794888.98389999999</v>
          </cell>
          <cell r="F32">
            <v>156440.00380000001</v>
          </cell>
          <cell r="G32">
            <v>-49899.987000000001</v>
          </cell>
          <cell r="J32">
            <v>100</v>
          </cell>
        </row>
        <row r="33">
          <cell r="E33">
            <v>15945264.027799999</v>
          </cell>
          <cell r="F33">
            <v>16550525.445800001</v>
          </cell>
          <cell r="G33">
            <v>15954875.0856</v>
          </cell>
          <cell r="J33">
            <v>16109276.536499999</v>
          </cell>
        </row>
        <row r="34">
          <cell r="E34">
            <v>0</v>
          </cell>
          <cell r="F34">
            <v>0</v>
          </cell>
          <cell r="G34">
            <v>0</v>
          </cell>
          <cell r="J34">
            <v>0</v>
          </cell>
        </row>
        <row r="35">
          <cell r="E35">
            <v>0.50473276046366033</v>
          </cell>
          <cell r="F35">
            <v>0.48683104830026952</v>
          </cell>
          <cell r="G35">
            <v>0.4956483997449242</v>
          </cell>
          <cell r="J35">
            <v>0.50011025032690115</v>
          </cell>
        </row>
        <row r="37">
          <cell r="E37">
            <v>0</v>
          </cell>
          <cell r="F37">
            <v>0</v>
          </cell>
          <cell r="G37">
            <v>600000</v>
          </cell>
          <cell r="J37">
            <v>0</v>
          </cell>
        </row>
        <row r="38">
          <cell r="E38">
            <v>680373</v>
          </cell>
          <cell r="F38">
            <v>1025497</v>
          </cell>
          <cell r="G38">
            <v>751554</v>
          </cell>
          <cell r="J38">
            <v>180362</v>
          </cell>
        </row>
        <row r="39">
          <cell r="E39">
            <v>0</v>
          </cell>
          <cell r="F39">
            <v>0</v>
          </cell>
          <cell r="G39">
            <v>0</v>
          </cell>
          <cell r="J39">
            <v>0</v>
          </cell>
        </row>
        <row r="40">
          <cell r="E40">
            <v>0.48075614516583659</v>
          </cell>
          <cell r="F40">
            <v>0.48661221958131212</v>
          </cell>
          <cell r="G40">
            <v>0.48522757331491934</v>
          </cell>
          <cell r="J40">
            <v>0.48503884045167089</v>
          </cell>
        </row>
        <row r="41">
          <cell r="E41">
            <v>-306352.28240000003</v>
          </cell>
          <cell r="F41">
            <v>-214351.14290000001</v>
          </cell>
          <cell r="G41">
            <v>-104857.9164</v>
          </cell>
          <cell r="J41">
            <v>-119976.8422</v>
          </cell>
        </row>
        <row r="42">
          <cell r="E42">
            <v>-375264.30379999999</v>
          </cell>
          <cell r="F42">
            <v>-284269.58240000001</v>
          </cell>
          <cell r="G42">
            <v>-171426.60620000001</v>
          </cell>
          <cell r="J42">
            <v>-159225.85380000001</v>
          </cell>
        </row>
        <row r="43">
          <cell r="E43">
            <v>1063140.375</v>
          </cell>
          <cell r="F43">
            <v>1216467.25</v>
          </cell>
          <cell r="G43">
            <v>1298388.125</v>
          </cell>
          <cell r="J43">
            <v>1620159.125</v>
          </cell>
        </row>
        <row r="44">
          <cell r="E44">
            <v>14739.167100000001</v>
          </cell>
          <cell r="F44">
            <v>14791.0005</v>
          </cell>
          <cell r="G44">
            <v>14841.0005</v>
          </cell>
          <cell r="J44">
            <v>14841.0005</v>
          </cell>
        </row>
        <row r="47">
          <cell r="E47">
            <v>0.47872948273718924</v>
          </cell>
          <cell r="F47">
            <v>0.49841246781462478</v>
          </cell>
          <cell r="G47">
            <v>0.49043549227219851</v>
          </cell>
          <cell r="J47">
            <v>0.48746684081446401</v>
          </cell>
        </row>
        <row r="48">
          <cell r="E48">
            <v>5.9787557915748989E-2</v>
          </cell>
          <cell r="F48">
            <v>0.22946156963211639</v>
          </cell>
          <cell r="G48">
            <v>-1.4793712143896132E-2</v>
          </cell>
          <cell r="J48">
            <v>-0.18591596982845751</v>
          </cell>
        </row>
        <row r="49">
          <cell r="E49">
            <v>19285.615699999998</v>
          </cell>
          <cell r="F49">
            <v>15556.799800000001</v>
          </cell>
          <cell r="G49">
            <v>21972.578799999999</v>
          </cell>
          <cell r="J49">
            <v>69929.562300000005</v>
          </cell>
        </row>
        <row r="50">
          <cell r="E50">
            <v>6.0200000000000004E-2</v>
          </cell>
          <cell r="F50">
            <v>6.0299999999999999E-2</v>
          </cell>
          <cell r="G50">
            <v>6.0600000000000001E-2</v>
          </cell>
          <cell r="J50">
            <v>6.4600000000000005E-2</v>
          </cell>
        </row>
        <row r="51">
          <cell r="E51">
            <v>5.8700000000000002E-2</v>
          </cell>
          <cell r="F51">
            <v>5.8700000000000002E-2</v>
          </cell>
          <cell r="G51">
            <v>5.8700000000000002E-2</v>
          </cell>
          <cell r="J51">
            <v>5.8700000000000002E-2</v>
          </cell>
        </row>
        <row r="53">
          <cell r="E53">
            <v>7680059.2357000001</v>
          </cell>
          <cell r="F53">
            <v>8301853.3377</v>
          </cell>
          <cell r="G53">
            <v>8962632.6172000002</v>
          </cell>
          <cell r="J53">
            <v>10130295.957599999</v>
          </cell>
        </row>
        <row r="54">
          <cell r="E54">
            <v>0.50001260095141653</v>
          </cell>
          <cell r="F54">
            <v>0.49713528085236075</v>
          </cell>
          <cell r="G54">
            <v>0.49987238445610077</v>
          </cell>
          <cell r="J54">
            <v>0.50202437751243179</v>
          </cell>
        </row>
        <row r="55">
          <cell r="E55">
            <v>882137.08869999996</v>
          </cell>
          <cell r="F55">
            <v>1001794.102</v>
          </cell>
          <cell r="G55">
            <v>1069889.2794999999</v>
          </cell>
          <cell r="J55">
            <v>1243878.4258000001</v>
          </cell>
        </row>
        <row r="56">
          <cell r="E56">
            <v>184888.98389999999</v>
          </cell>
          <cell r="F56">
            <v>826440.00379999995</v>
          </cell>
          <cell r="G56">
            <v>-40089.987000000001</v>
          </cell>
          <cell r="J56">
            <v>-503490</v>
          </cell>
        </row>
        <row r="57">
          <cell r="E57">
            <v>0.94789831078840925</v>
          </cell>
          <cell r="F57">
            <v>0.92922522647958117</v>
          </cell>
          <cell r="G57">
            <v>1.0233315362313651</v>
          </cell>
          <cell r="J57">
            <v>1.5915057224219216</v>
          </cell>
        </row>
        <row r="58">
          <cell r="E58">
            <v>775034.75399999996</v>
          </cell>
          <cell r="F58">
            <v>730568.87939999998</v>
          </cell>
          <cell r="G58">
            <v>692509.54689999996</v>
          </cell>
          <cell r="J58">
            <v>815689.14690000005</v>
          </cell>
        </row>
        <row r="59">
          <cell r="E59">
            <v>7827464.5</v>
          </cell>
          <cell r="F59">
            <v>8795851</v>
          </cell>
          <cell r="G59">
            <v>7803582</v>
          </cell>
          <cell r="J59">
            <v>7361597.5</v>
          </cell>
        </row>
        <row r="60">
          <cell r="E60">
            <v>2401602.7434</v>
          </cell>
          <cell r="F60">
            <v>2631503.5832999996</v>
          </cell>
          <cell r="G60">
            <v>2628546.7806000002</v>
          </cell>
          <cell r="J60">
            <v>3115194.2030000002</v>
          </cell>
        </row>
        <row r="61">
          <cell r="E61">
            <v>145700</v>
          </cell>
          <cell r="F61">
            <v>145700</v>
          </cell>
          <cell r="G61">
            <v>145700</v>
          </cell>
          <cell r="J61">
            <v>145700</v>
          </cell>
        </row>
        <row r="62">
          <cell r="E62">
            <v>0.94021244208425103</v>
          </cell>
          <cell r="F62">
            <v>0.77053843036788361</v>
          </cell>
          <cell r="G62">
            <v>1.0147937121438961</v>
          </cell>
          <cell r="J62">
            <v>1.1859159698284576</v>
          </cell>
        </row>
        <row r="63">
          <cell r="E63">
            <v>682655.82410000009</v>
          </cell>
          <cell r="F63">
            <v>722416.91159999999</v>
          </cell>
          <cell r="G63">
            <v>782460.56700000004</v>
          </cell>
          <cell r="J63">
            <v>946275.41249999998</v>
          </cell>
        </row>
        <row r="64">
          <cell r="E64">
            <v>118300.0021</v>
          </cell>
          <cell r="F64">
            <v>131547.1539</v>
          </cell>
          <cell r="G64">
            <v>147479.08259999999</v>
          </cell>
          <cell r="J64">
            <v>184488.47560000001</v>
          </cell>
        </row>
        <row r="65">
          <cell r="E65">
            <v>377229.12079999998</v>
          </cell>
          <cell r="F65">
            <v>387679.69410000002</v>
          </cell>
          <cell r="G65">
            <v>433917.92489999998</v>
          </cell>
          <cell r="J65">
            <v>550388.00159999996</v>
          </cell>
        </row>
        <row r="66">
          <cell r="E66">
            <v>2907543.4610000001</v>
          </cell>
          <cell r="F66">
            <v>2775208.8698</v>
          </cell>
          <cell r="G66">
            <v>2750024.2218999998</v>
          </cell>
          <cell r="J66">
            <v>3211648.9627</v>
          </cell>
        </row>
        <row r="67">
          <cell r="E67">
            <v>6699525.5</v>
          </cell>
          <cell r="F67">
            <v>7749525.5</v>
          </cell>
          <cell r="G67">
            <v>7568445.5</v>
          </cell>
          <cell r="J67">
            <v>9173965.5</v>
          </cell>
        </row>
        <row r="68">
          <cell r="E68">
            <v>2119864</v>
          </cell>
          <cell r="F68">
            <v>2259965</v>
          </cell>
          <cell r="G68">
            <v>2287282</v>
          </cell>
          <cell r="J68">
            <v>2248915.8125</v>
          </cell>
        </row>
        <row r="70">
          <cell r="E70">
            <v>-125682.48510000001</v>
          </cell>
          <cell r="F70">
            <v>-152573.12220000001</v>
          </cell>
          <cell r="G70">
            <v>-136748.3946</v>
          </cell>
          <cell r="J70">
            <v>-144074.25640000001</v>
          </cell>
        </row>
        <row r="71">
          <cell r="E71">
            <v>127254</v>
          </cell>
          <cell r="F71">
            <v>129277.82030000001</v>
          </cell>
          <cell r="G71">
            <v>132106.0625</v>
          </cell>
          <cell r="J71">
            <v>141693.53909999999</v>
          </cell>
        </row>
        <row r="72">
          <cell r="E72">
            <v>454848</v>
          </cell>
          <cell r="F72">
            <v>522774</v>
          </cell>
          <cell r="G72">
            <v>593859</v>
          </cell>
          <cell r="J72">
            <v>556363</v>
          </cell>
        </row>
        <row r="73">
          <cell r="E73">
            <v>3368035.1811000002</v>
          </cell>
          <cell r="F73">
            <v>3542544.5797999999</v>
          </cell>
          <cell r="G73">
            <v>3601154.1431</v>
          </cell>
          <cell r="J73">
            <v>3459091.0416000001</v>
          </cell>
        </row>
        <row r="74">
          <cell r="E74">
            <v>160884.5845</v>
          </cell>
          <cell r="F74">
            <v>178249.63649999999</v>
          </cell>
          <cell r="G74">
            <v>171336.0258</v>
          </cell>
          <cell r="J74">
            <v>174176.5134</v>
          </cell>
        </row>
        <row r="75">
          <cell r="E75">
            <v>249574</v>
          </cell>
          <cell r="F75">
            <v>207182</v>
          </cell>
          <cell r="G75">
            <v>163089</v>
          </cell>
          <cell r="J75">
            <v>-16491</v>
          </cell>
        </row>
        <row r="76">
          <cell r="E76">
            <v>2401602.7434</v>
          </cell>
          <cell r="F76">
            <v>2631503.5832999996</v>
          </cell>
          <cell r="G76">
            <v>2628546.7806000002</v>
          </cell>
          <cell r="J76">
            <v>3115194.2030000002</v>
          </cell>
        </row>
        <row r="77">
          <cell r="E77">
            <v>0.15783310323685262</v>
          </cell>
          <cell r="F77">
            <v>0.15431465673408032</v>
          </cell>
          <cell r="G77">
            <v>0.14536298218436614</v>
          </cell>
          <cell r="J77">
            <v>0.15379023072967929</v>
          </cell>
        </row>
        <row r="78">
          <cell r="E78">
            <v>0</v>
          </cell>
          <cell r="F78">
            <v>0</v>
          </cell>
          <cell r="G78">
            <v>0</v>
          </cell>
          <cell r="J78">
            <v>0</v>
          </cell>
        </row>
        <row r="79">
          <cell r="E79">
            <v>2994702.8953999998</v>
          </cell>
          <cell r="F79">
            <v>2671983.3744999999</v>
          </cell>
          <cell r="G79">
            <v>2999183.1826999998</v>
          </cell>
          <cell r="J79">
            <v>3397225.8300999999</v>
          </cell>
        </row>
        <row r="80">
          <cell r="E80">
            <v>0.2122</v>
          </cell>
          <cell r="F80">
            <v>0.1278</v>
          </cell>
          <cell r="G80">
            <v>-0.30480000000000002</v>
          </cell>
          <cell r="J80">
            <v>0.2046</v>
          </cell>
        </row>
        <row r="81">
          <cell r="E81">
            <v>-431095.18320000003</v>
          </cell>
          <cell r="F81">
            <v>196950.00330000001</v>
          </cell>
          <cell r="G81">
            <v>-393566.98749999999</v>
          </cell>
          <cell r="J81">
            <v>-1402838.0005000001</v>
          </cell>
        </row>
        <row r="82">
          <cell r="E82">
            <v>-2563607.5</v>
          </cell>
          <cell r="F82">
            <v>-2868933.25</v>
          </cell>
          <cell r="G82">
            <v>-2605616.5</v>
          </cell>
          <cell r="J82">
            <v>-1994387.625</v>
          </cell>
        </row>
        <row r="83">
          <cell r="E83">
            <v>896678.08920000005</v>
          </cell>
          <cell r="F83">
            <v>1016635.1024</v>
          </cell>
          <cell r="G83">
            <v>1084730.28</v>
          </cell>
          <cell r="J83">
            <v>1258719.4262999999</v>
          </cell>
        </row>
        <row r="84">
          <cell r="E84">
            <v>17900242.179699998</v>
          </cell>
          <cell r="F84">
            <v>19060311.523400001</v>
          </cell>
          <cell r="G84">
            <v>20511745.1602</v>
          </cell>
          <cell r="J84">
            <v>23314613.031300001</v>
          </cell>
        </row>
        <row r="85">
          <cell r="E85">
            <v>0</v>
          </cell>
          <cell r="F85">
            <v>1050000</v>
          </cell>
          <cell r="G85">
            <v>418920</v>
          </cell>
          <cell r="J85">
            <v>602860</v>
          </cell>
        </row>
        <row r="86">
          <cell r="E86">
            <v>0</v>
          </cell>
          <cell r="F86">
            <v>0</v>
          </cell>
          <cell r="G86">
            <v>0</v>
          </cell>
          <cell r="J86">
            <v>0</v>
          </cell>
        </row>
        <row r="87">
          <cell r="E87">
            <v>-610000</v>
          </cell>
          <cell r="F87">
            <v>-380000</v>
          </cell>
          <cell r="G87">
            <v>-409110</v>
          </cell>
          <cell r="J87">
            <v>-1106450</v>
          </cell>
        </row>
        <row r="88">
          <cell r="E88">
            <v>0.33928046974673953</v>
          </cell>
          <cell r="F88">
            <v>0.33531906930478034</v>
          </cell>
          <cell r="G88">
            <v>0.30440241347173241</v>
          </cell>
          <cell r="J88">
            <v>0.31865293516599513</v>
          </cell>
        </row>
        <row r="89">
          <cell r="E89">
            <v>6.9832602644608412</v>
          </cell>
          <cell r="F89">
            <v>6.9558736218692285</v>
          </cell>
          <cell r="G89">
            <v>6.3673855704670945</v>
          </cell>
          <cell r="J89">
            <v>6.2015349057992211</v>
          </cell>
        </row>
        <row r="90">
          <cell r="E90">
            <v>-22278</v>
          </cell>
          <cell r="F90">
            <v>0</v>
          </cell>
          <cell r="G90">
            <v>0</v>
          </cell>
          <cell r="J90">
            <v>0</v>
          </cell>
        </row>
        <row r="91">
          <cell r="E91">
            <v>853584</v>
          </cell>
          <cell r="F91">
            <v>853584</v>
          </cell>
          <cell r="G91">
            <v>853584</v>
          </cell>
          <cell r="J91">
            <v>853584</v>
          </cell>
        </row>
        <row r="92">
          <cell r="E92">
            <v>0</v>
          </cell>
          <cell r="F92">
            <v>0</v>
          </cell>
          <cell r="G92">
            <v>0</v>
          </cell>
          <cell r="J92">
            <v>0</v>
          </cell>
        </row>
        <row r="93">
          <cell r="E93">
            <v>1677469</v>
          </cell>
          <cell r="F93">
            <v>1677469</v>
          </cell>
          <cell r="G93">
            <v>1677469</v>
          </cell>
          <cell r="J93">
            <v>1677469</v>
          </cell>
        </row>
        <row r="94">
          <cell r="E94">
            <v>90302.8223</v>
          </cell>
          <cell r="F94">
            <v>147273.1875</v>
          </cell>
          <cell r="G94">
            <v>132250.99609999999</v>
          </cell>
          <cell r="J94">
            <v>140587.5</v>
          </cell>
        </row>
        <row r="95">
          <cell r="E95">
            <v>-156395.82370000001</v>
          </cell>
          <cell r="F95">
            <v>-29658.198799999998</v>
          </cell>
          <cell r="G95">
            <v>-45206.552600000003</v>
          </cell>
          <cell r="J95">
            <v>-84703.299899999998</v>
          </cell>
        </row>
        <row r="96">
          <cell r="E96">
            <v>22146.666700000002</v>
          </cell>
          <cell r="F96">
            <v>55497.1518</v>
          </cell>
          <cell r="G96">
            <v>57428.928699999997</v>
          </cell>
          <cell r="J96">
            <v>50471.594499999999</v>
          </cell>
        </row>
        <row r="97">
          <cell r="E97">
            <v>0</v>
          </cell>
          <cell r="F97">
            <v>0</v>
          </cell>
          <cell r="G97">
            <v>0</v>
          </cell>
          <cell r="J97">
            <v>0</v>
          </cell>
        </row>
        <row r="98">
          <cell r="E98">
            <v>-30000</v>
          </cell>
          <cell r="F98">
            <v>-37000</v>
          </cell>
          <cell r="G98">
            <v>-37000</v>
          </cell>
          <cell r="J98">
            <v>-37000</v>
          </cell>
        </row>
        <row r="99">
          <cell r="E99">
            <v>0</v>
          </cell>
          <cell r="F99">
            <v>0</v>
          </cell>
          <cell r="G99">
            <v>0</v>
          </cell>
          <cell r="J99">
            <v>0</v>
          </cell>
        </row>
        <row r="100">
          <cell r="E100">
            <v>251640</v>
          </cell>
          <cell r="F100">
            <v>251640</v>
          </cell>
          <cell r="G100">
            <v>251640</v>
          </cell>
          <cell r="J100">
            <v>251640</v>
          </cell>
        </row>
        <row r="101">
          <cell r="E101">
            <v>1.9231253882746793E-2</v>
          </cell>
          <cell r="F101">
            <v>1.6252499566327176E-2</v>
          </cell>
          <cell r="G101">
            <v>1.4900042228979928E-2</v>
          </cell>
          <cell r="J101">
            <v>1.2936782035897283E-2</v>
          </cell>
        </row>
        <row r="102">
          <cell r="E102">
            <v>0</v>
          </cell>
          <cell r="F102">
            <v>0</v>
          </cell>
          <cell r="G102">
            <v>0</v>
          </cell>
          <cell r="J102">
            <v>0</v>
          </cell>
        </row>
        <row r="104">
          <cell r="E104">
            <v>14541.0005</v>
          </cell>
          <cell r="F104">
            <v>14841.0005</v>
          </cell>
          <cell r="G104">
            <v>14841.0005</v>
          </cell>
          <cell r="J104">
            <v>14841.0005</v>
          </cell>
        </row>
        <row r="105">
          <cell r="E105">
            <v>1.6537756799150396E-2</v>
          </cell>
          <cell r="F105">
            <v>1.4756483885105556E-2</v>
          </cell>
          <cell r="G105">
            <v>1.3916107982877225E-2</v>
          </cell>
          <cell r="J105">
            <v>1.2422908858634805E-2</v>
          </cell>
        </row>
        <row r="106">
          <cell r="E106">
            <v>41534</v>
          </cell>
          <cell r="F106">
            <v>41534</v>
          </cell>
          <cell r="G106">
            <v>41534</v>
          </cell>
          <cell r="J106">
            <v>41534</v>
          </cell>
        </row>
        <row r="107">
          <cell r="E107">
            <v>0</v>
          </cell>
          <cell r="F107">
            <v>0</v>
          </cell>
          <cell r="G107">
            <v>0</v>
          </cell>
          <cell r="J107">
            <v>500000</v>
          </cell>
        </row>
        <row r="108">
          <cell r="E108">
            <v>4.7883993174010431E-2</v>
          </cell>
          <cell r="F108">
            <v>5.1393349809240124E-2</v>
          </cell>
          <cell r="G108">
            <v>5.3075810729094855E-2</v>
          </cell>
          <cell r="J108">
            <v>5.8338131348235941E-2</v>
          </cell>
        </row>
        <row r="110">
          <cell r="E110">
            <v>0</v>
          </cell>
          <cell r="F110">
            <v>0</v>
          </cell>
          <cell r="G110">
            <v>0</v>
          </cell>
          <cell r="J110">
            <v>0</v>
          </cell>
        </row>
        <row r="111">
          <cell r="E111">
            <v>0</v>
          </cell>
          <cell r="F111">
            <v>0</v>
          </cell>
          <cell r="G111">
            <v>0</v>
          </cell>
          <cell r="J111">
            <v>0</v>
          </cell>
        </row>
        <row r="112">
          <cell r="E112">
            <v>201324.23240000001</v>
          </cell>
          <cell r="F112">
            <v>199358.82070000001</v>
          </cell>
          <cell r="G112">
            <v>185757.92199999999</v>
          </cell>
          <cell r="J112">
            <v>217466.43290000001</v>
          </cell>
        </row>
        <row r="113">
          <cell r="E113">
            <v>584865.51500000001</v>
          </cell>
          <cell r="F113">
            <v>749823.96409999998</v>
          </cell>
          <cell r="G113">
            <v>699923.97710000002</v>
          </cell>
          <cell r="J113">
            <v>700223.96869999997</v>
          </cell>
        </row>
        <row r="114">
          <cell r="E114">
            <v>1401316.5547</v>
          </cell>
          <cell r="F114">
            <v>1409835</v>
          </cell>
          <cell r="G114">
            <v>1409835</v>
          </cell>
          <cell r="J114">
            <v>1409835</v>
          </cell>
        </row>
        <row r="115">
          <cell r="E115">
            <v>0</v>
          </cell>
          <cell r="F115">
            <v>0</v>
          </cell>
          <cell r="G115">
            <v>0</v>
          </cell>
          <cell r="J115">
            <v>0</v>
          </cell>
        </row>
        <row r="116">
          <cell r="E116">
            <v>-320295.93939999997</v>
          </cell>
          <cell r="F116">
            <v>-189675.99400000001</v>
          </cell>
          <cell r="G116">
            <v>-81354.450200000007</v>
          </cell>
          <cell r="J116">
            <v>-5917.8338000000003</v>
          </cell>
        </row>
        <row r="117">
          <cell r="E117">
            <v>882137.08869999996</v>
          </cell>
          <cell r="F117">
            <v>1001794.102</v>
          </cell>
          <cell r="G117">
            <v>1069889.2794999999</v>
          </cell>
          <cell r="J117">
            <v>1243878.4258000001</v>
          </cell>
        </row>
        <row r="118">
          <cell r="E118">
            <v>30096771.9659</v>
          </cell>
          <cell r="F118">
            <v>30955791.730500001</v>
          </cell>
          <cell r="G118">
            <v>31546467.355700001</v>
          </cell>
          <cell r="J118">
            <v>32346717.295200001</v>
          </cell>
        </row>
        <row r="119">
          <cell r="E119">
            <v>16234365.5088</v>
          </cell>
          <cell r="F119">
            <v>16616656.7907</v>
          </cell>
          <cell r="G119">
            <v>15879348.420600001</v>
          </cell>
          <cell r="J119">
            <v>16158663.112600001</v>
          </cell>
        </row>
        <row r="120">
          <cell r="E120">
            <v>17136375.7357</v>
          </cell>
          <cell r="F120">
            <v>18193471.837699998</v>
          </cell>
          <cell r="G120">
            <v>18334534.117199998</v>
          </cell>
          <cell r="J120">
            <v>20001364.457600001</v>
          </cell>
        </row>
        <row r="121">
          <cell r="E121">
            <v>68912.021500000003</v>
          </cell>
          <cell r="F121">
            <v>69918.439499999993</v>
          </cell>
          <cell r="G121">
            <v>66568.689799999993</v>
          </cell>
          <cell r="J121">
            <v>39249.011599999998</v>
          </cell>
        </row>
        <row r="122">
          <cell r="E122">
            <v>2485958.5230999999</v>
          </cell>
          <cell r="F122">
            <v>2761864.1266999999</v>
          </cell>
          <cell r="G122">
            <v>2513023.7933</v>
          </cell>
          <cell r="J122">
            <v>1937744.4243999999</v>
          </cell>
        </row>
        <row r="123">
          <cell r="E123">
            <v>0.47872948273718924</v>
          </cell>
          <cell r="F123">
            <v>0.49841246781462478</v>
          </cell>
          <cell r="G123">
            <v>0.49043549227219851</v>
          </cell>
          <cell r="J123">
            <v>0.48746684081446401</v>
          </cell>
        </row>
        <row r="124">
          <cell r="E124">
            <v>7284391.0149999997</v>
          </cell>
          <cell r="F124">
            <v>8499349.4640999995</v>
          </cell>
          <cell r="G124">
            <v>8868369.4770999998</v>
          </cell>
          <cell r="J124">
            <v>9874189.4686999992</v>
          </cell>
        </row>
        <row r="125">
          <cell r="E125">
            <v>5547199.398</v>
          </cell>
          <cell r="F125">
            <v>4923801.0548999999</v>
          </cell>
          <cell r="G125">
            <v>4472670.7180000003</v>
          </cell>
          <cell r="J125">
            <v>3031588.6974999998</v>
          </cell>
        </row>
        <row r="126">
          <cell r="E126">
            <v>8127862.8729999997</v>
          </cell>
          <cell r="F126">
            <v>8352673.6327999998</v>
          </cell>
          <cell r="G126">
            <v>7583531.3086000001</v>
          </cell>
          <cell r="J126">
            <v>7160538.5780999996</v>
          </cell>
        </row>
        <row r="127">
          <cell r="E127">
            <v>544339.37650000001</v>
          </cell>
          <cell r="F127">
            <v>552212.77899999998</v>
          </cell>
          <cell r="G127">
            <v>573948.75670000003</v>
          </cell>
          <cell r="J127">
            <v>636427.22510000004</v>
          </cell>
        </row>
        <row r="128">
          <cell r="E128">
            <v>661665.75</v>
          </cell>
          <cell r="F128">
            <v>634159.79689999996</v>
          </cell>
          <cell r="G128">
            <v>596016.75009999995</v>
          </cell>
          <cell r="J128">
            <v>572936.48439999996</v>
          </cell>
        </row>
        <row r="129">
          <cell r="E129">
            <v>3500585.5962</v>
          </cell>
          <cell r="F129">
            <v>3630801.0164000001</v>
          </cell>
          <cell r="G129">
            <v>3685046.8256000001</v>
          </cell>
          <cell r="J129">
            <v>3547465.281</v>
          </cell>
        </row>
        <row r="130">
          <cell r="E130">
            <v>-156823.63269999999</v>
          </cell>
          <cell r="F130">
            <v>-80025.368700000006</v>
          </cell>
          <cell r="G130">
            <v>-78073.590100000001</v>
          </cell>
          <cell r="J130">
            <v>-115032.07799999999</v>
          </cell>
        </row>
        <row r="131">
          <cell r="E131">
            <v>1441017.4656</v>
          </cell>
          <cell r="F131">
            <v>1568847.8814000001</v>
          </cell>
          <cell r="G131">
            <v>1658679.0367000001</v>
          </cell>
          <cell r="J131">
            <v>1895146.6514000001</v>
          </cell>
        </row>
        <row r="132">
          <cell r="E132">
            <v>15894783.9541</v>
          </cell>
          <cell r="F132">
            <v>16411423.9968</v>
          </cell>
          <cell r="G132">
            <v>15776021.3923</v>
          </cell>
          <cell r="J132">
            <v>16082815.7163</v>
          </cell>
        </row>
        <row r="133">
          <cell r="E133">
            <v>22478296</v>
          </cell>
          <cell r="F133">
            <v>23128326</v>
          </cell>
          <cell r="G133">
            <v>23981430</v>
          </cell>
          <cell r="J133">
            <v>27247056</v>
          </cell>
        </row>
        <row r="134">
          <cell r="E134">
            <v>30096771.9659</v>
          </cell>
          <cell r="F134">
            <v>30955791.730500001</v>
          </cell>
          <cell r="G134">
            <v>31546467.355700001</v>
          </cell>
          <cell r="J134">
            <v>32346717.295200001</v>
          </cell>
        </row>
        <row r="135">
          <cell r="E135">
            <v>4078108.1460000002</v>
          </cell>
          <cell r="F135">
            <v>4047126.0241999999</v>
          </cell>
          <cell r="G135">
            <v>3918211.5112000001</v>
          </cell>
          <cell r="J135">
            <v>3933726.3344000001</v>
          </cell>
        </row>
        <row r="136">
          <cell r="E136">
            <v>5241876.5719999997</v>
          </cell>
          <cell r="F136">
            <v>5258151.0919000003</v>
          </cell>
          <cell r="G136">
            <v>5810108.9462000001</v>
          </cell>
          <cell r="J136">
            <v>5290612.9957999997</v>
          </cell>
        </row>
        <row r="137">
          <cell r="E137">
            <v>15973349.665999999</v>
          </cell>
          <cell r="F137">
            <v>17346902.741900001</v>
          </cell>
          <cell r="G137">
            <v>15869579.1587</v>
          </cell>
          <cell r="J137">
            <v>15521083.297800001</v>
          </cell>
        </row>
        <row r="138">
          <cell r="E138">
            <v>6185194.1882999996</v>
          </cell>
          <cell r="F138">
            <v>5970843.0455</v>
          </cell>
          <cell r="G138">
            <v>5865985.1290999996</v>
          </cell>
          <cell r="J138">
            <v>5516786.3805</v>
          </cell>
        </row>
        <row r="139">
          <cell r="E139">
            <v>14387899.367799999</v>
          </cell>
          <cell r="F139">
            <v>14841212.886600001</v>
          </cell>
          <cell r="G139">
            <v>14109457.841600001</v>
          </cell>
          <cell r="J139">
            <v>14120725.4102</v>
          </cell>
        </row>
        <row r="140">
          <cell r="E140">
            <v>-610000</v>
          </cell>
          <cell r="F140">
            <v>670000</v>
          </cell>
          <cell r="G140">
            <v>9810</v>
          </cell>
          <cell r="J140">
            <v>-503590</v>
          </cell>
        </row>
        <row r="141">
          <cell r="E141">
            <v>1531555.1706000001</v>
          </cell>
          <cell r="F141">
            <v>1531555.1706000001</v>
          </cell>
          <cell r="G141">
            <v>1531555.1706000001</v>
          </cell>
          <cell r="J141">
            <v>1531555.1706000001</v>
          </cell>
        </row>
        <row r="142">
          <cell r="E142">
            <v>15788868.204</v>
          </cell>
          <cell r="F142">
            <v>16520867.247</v>
          </cell>
          <cell r="G142">
            <v>15909668.533</v>
          </cell>
          <cell r="J142">
            <v>16024573.2366</v>
          </cell>
        </row>
        <row r="143">
          <cell r="E143">
            <v>3092432.4449</v>
          </cell>
          <cell r="F143">
            <v>3601648.8736</v>
          </cell>
          <cell r="G143">
            <v>2709934.2349</v>
          </cell>
          <cell r="J143">
            <v>2708158.9627</v>
          </cell>
        </row>
        <row r="144">
          <cell r="E144">
            <v>40378540</v>
          </cell>
          <cell r="F144">
            <v>42188636</v>
          </cell>
          <cell r="G144">
            <v>44493176</v>
          </cell>
          <cell r="J144">
            <v>50561668</v>
          </cell>
        </row>
        <row r="145">
          <cell r="E145">
            <v>3092432.4449</v>
          </cell>
          <cell r="F145">
            <v>3601648.8736</v>
          </cell>
          <cell r="G145">
            <v>2709934.2349</v>
          </cell>
          <cell r="J145">
            <v>2708158.9627</v>
          </cell>
        </row>
        <row r="146">
          <cell r="E146">
            <v>1770.2991999999999</v>
          </cell>
          <cell r="F146">
            <v>1770.5849000000001</v>
          </cell>
          <cell r="G146">
            <v>4283.9925999999996</v>
          </cell>
          <cell r="J146">
            <v>6398.2907999999998</v>
          </cell>
        </row>
        <row r="147">
          <cell r="E147">
            <v>1506884.4491000001</v>
          </cell>
          <cell r="F147">
            <v>1570211.1979</v>
          </cell>
          <cell r="G147">
            <v>1666563.5097000001</v>
          </cell>
          <cell r="J147">
            <v>1962090.3702</v>
          </cell>
        </row>
        <row r="148">
          <cell r="E148">
            <v>7830.7997999999998</v>
          </cell>
          <cell r="F148">
            <v>6525.6698999999999</v>
          </cell>
          <cell r="G148">
            <v>6525.6698999999999</v>
          </cell>
          <cell r="J148">
            <v>6525.6698999999999</v>
          </cell>
        </row>
        <row r="151">
          <cell r="E151" t="str">
            <v>Year02</v>
          </cell>
          <cell r="F151" t="str">
            <v>Year03</v>
          </cell>
          <cell r="G151" t="str">
            <v>Year04</v>
          </cell>
          <cell r="J151" t="str">
            <v>Year07</v>
          </cell>
        </row>
        <row r="152">
          <cell r="E152" t="str">
            <v>Y2006</v>
          </cell>
          <cell r="F152" t="str">
            <v>Y2007</v>
          </cell>
          <cell r="G152" t="str">
            <v>Y2008</v>
          </cell>
          <cell r="J152" t="str">
            <v>Y2011</v>
          </cell>
        </row>
        <row r="153">
          <cell r="E153">
            <v>0</v>
          </cell>
          <cell r="F153">
            <v>0</v>
          </cell>
          <cell r="G153">
            <v>0</v>
          </cell>
          <cell r="J153">
            <v>0</v>
          </cell>
        </row>
        <row r="154">
          <cell r="E154">
            <v>0</v>
          </cell>
          <cell r="F154">
            <v>0</v>
          </cell>
          <cell r="G154">
            <v>0</v>
          </cell>
          <cell r="J154">
            <v>0</v>
          </cell>
        </row>
        <row r="155">
          <cell r="E155">
            <v>0</v>
          </cell>
          <cell r="F155">
            <v>0</v>
          </cell>
          <cell r="G155">
            <v>0</v>
          </cell>
          <cell r="J155">
            <v>0</v>
          </cell>
        </row>
        <row r="156">
          <cell r="E156">
            <v>297427.15629999997</v>
          </cell>
          <cell r="F156">
            <v>294252.59379999997</v>
          </cell>
          <cell r="G156">
            <v>24424.666000000001</v>
          </cell>
          <cell r="J156">
            <v>0</v>
          </cell>
        </row>
        <row r="157">
          <cell r="E157">
            <v>4497926</v>
          </cell>
          <cell r="F157">
            <v>5665974.5</v>
          </cell>
          <cell r="G157">
            <v>5252414</v>
          </cell>
          <cell r="J157">
            <v>5114329</v>
          </cell>
        </row>
        <row r="158">
          <cell r="E158">
            <v>0</v>
          </cell>
          <cell r="F158">
            <v>0</v>
          </cell>
          <cell r="G158">
            <v>0</v>
          </cell>
          <cell r="J158">
            <v>0</v>
          </cell>
        </row>
        <row r="159">
          <cell r="E159">
            <v>95584</v>
          </cell>
          <cell r="F159">
            <v>97389</v>
          </cell>
          <cell r="G159">
            <v>84758</v>
          </cell>
          <cell r="J159">
            <v>96185.765599999999</v>
          </cell>
        </row>
        <row r="160">
          <cell r="E160">
            <v>2800695</v>
          </cell>
          <cell r="F160">
            <v>2598479.75</v>
          </cell>
          <cell r="G160">
            <v>2307558.25</v>
          </cell>
          <cell r="J160">
            <v>2065152.5</v>
          </cell>
        </row>
        <row r="161">
          <cell r="E161">
            <v>0</v>
          </cell>
          <cell r="F161">
            <v>0</v>
          </cell>
          <cell r="G161">
            <v>0</v>
          </cell>
          <cell r="J161">
            <v>0</v>
          </cell>
        </row>
        <row r="162">
          <cell r="E162">
            <v>0</v>
          </cell>
          <cell r="F162">
            <v>0</v>
          </cell>
          <cell r="G162">
            <v>0</v>
          </cell>
          <cell r="J162">
            <v>0</v>
          </cell>
        </row>
        <row r="163">
          <cell r="E163">
            <v>7681764.5</v>
          </cell>
          <cell r="F163">
            <v>8650151</v>
          </cell>
          <cell r="G163">
            <v>7657882</v>
          </cell>
          <cell r="J163">
            <v>7215897.5</v>
          </cell>
        </row>
        <row r="166">
          <cell r="E166" t="str">
            <v>Year02</v>
          </cell>
          <cell r="F166" t="str">
            <v>Year03</v>
          </cell>
          <cell r="G166" t="str">
            <v>Year04</v>
          </cell>
          <cell r="J166" t="str">
            <v>Year07</v>
          </cell>
        </row>
        <row r="167">
          <cell r="E167" t="str">
            <v>Y2006</v>
          </cell>
          <cell r="F167" t="str">
            <v>Y2007</v>
          </cell>
          <cell r="G167" t="str">
            <v>Y2008</v>
          </cell>
          <cell r="J167" t="str">
            <v>Y2011</v>
          </cell>
        </row>
        <row r="168">
          <cell r="E168">
            <v>0</v>
          </cell>
          <cell r="F168">
            <v>0</v>
          </cell>
          <cell r="G168">
            <v>0</v>
          </cell>
          <cell r="J168">
            <v>0</v>
          </cell>
        </row>
        <row r="169">
          <cell r="E169">
            <v>0</v>
          </cell>
          <cell r="F169">
            <v>0</v>
          </cell>
          <cell r="G169">
            <v>0</v>
          </cell>
          <cell r="J169">
            <v>0</v>
          </cell>
        </row>
        <row r="170">
          <cell r="E170">
            <v>0</v>
          </cell>
          <cell r="F170">
            <v>0</v>
          </cell>
          <cell r="G170">
            <v>0</v>
          </cell>
          <cell r="J170">
            <v>0</v>
          </cell>
        </row>
        <row r="171">
          <cell r="E171">
            <v>0</v>
          </cell>
          <cell r="F171">
            <v>0</v>
          </cell>
          <cell r="G171">
            <v>0</v>
          </cell>
          <cell r="J171">
            <v>0</v>
          </cell>
        </row>
        <row r="172">
          <cell r="E172">
            <v>600</v>
          </cell>
          <cell r="F172">
            <v>600</v>
          </cell>
          <cell r="G172">
            <v>600</v>
          </cell>
          <cell r="J172">
            <v>600</v>
          </cell>
        </row>
        <row r="173">
          <cell r="E173">
            <v>0</v>
          </cell>
          <cell r="F173">
            <v>0</v>
          </cell>
          <cell r="G173">
            <v>0</v>
          </cell>
          <cell r="J173">
            <v>0</v>
          </cell>
        </row>
        <row r="174">
          <cell r="E174">
            <v>213380</v>
          </cell>
          <cell r="F174">
            <v>221587</v>
          </cell>
          <cell r="G174">
            <v>214817</v>
          </cell>
          <cell r="J174">
            <v>208958.5</v>
          </cell>
        </row>
        <row r="175">
          <cell r="E175">
            <v>311944.4375</v>
          </cell>
          <cell r="F175">
            <v>273744.03129999997</v>
          </cell>
          <cell r="G175">
            <v>239499.7813</v>
          </cell>
          <cell r="J175">
            <v>211882.7813</v>
          </cell>
        </row>
        <row r="176">
          <cell r="E176">
            <v>0</v>
          </cell>
          <cell r="F176">
            <v>0</v>
          </cell>
          <cell r="G176">
            <v>0</v>
          </cell>
          <cell r="J176">
            <v>0</v>
          </cell>
        </row>
        <row r="177">
          <cell r="E177">
            <v>0</v>
          </cell>
          <cell r="F177">
            <v>0</v>
          </cell>
          <cell r="G177">
            <v>0</v>
          </cell>
          <cell r="J177">
            <v>0</v>
          </cell>
        </row>
        <row r="178">
          <cell r="E178">
            <v>525924.4375</v>
          </cell>
          <cell r="F178">
            <v>495931.03129999997</v>
          </cell>
          <cell r="G178">
            <v>454916.78129999997</v>
          </cell>
          <cell r="J178">
            <v>421441.28129999997</v>
          </cell>
        </row>
        <row r="181">
          <cell r="E181" t="str">
            <v>Year02</v>
          </cell>
          <cell r="F181" t="str">
            <v>Year03</v>
          </cell>
          <cell r="G181" t="str">
            <v>Year04</v>
          </cell>
          <cell r="J181" t="str">
            <v>Year07</v>
          </cell>
        </row>
        <row r="182">
          <cell r="E182" t="str">
            <v>Y2006</v>
          </cell>
          <cell r="F182" t="str">
            <v>Y2007</v>
          </cell>
          <cell r="G182" t="str">
            <v>Y2008</v>
          </cell>
          <cell r="J182" t="str">
            <v>Y2011</v>
          </cell>
        </row>
        <row r="183">
          <cell r="E183">
            <v>367527</v>
          </cell>
          <cell r="F183">
            <v>306325.25</v>
          </cell>
          <cell r="G183">
            <v>310557.125</v>
          </cell>
          <cell r="J183">
            <v>415892.6875</v>
          </cell>
        </row>
        <row r="186">
          <cell r="E186" t="str">
            <v>Year02</v>
          </cell>
          <cell r="F186" t="str">
            <v>Year03</v>
          </cell>
          <cell r="G186" t="str">
            <v>Year04</v>
          </cell>
          <cell r="J186" t="str">
            <v>Year07</v>
          </cell>
        </row>
        <row r="187">
          <cell r="E187" t="str">
            <v>Y2006</v>
          </cell>
          <cell r="F187" t="str">
            <v>Y2007</v>
          </cell>
          <cell r="G187" t="str">
            <v>Y2008</v>
          </cell>
          <cell r="J187" t="str">
            <v>Y2011</v>
          </cell>
        </row>
        <row r="188">
          <cell r="E188">
            <v>9365.9883000000009</v>
          </cell>
          <cell r="F188">
            <v>9972.6826000000001</v>
          </cell>
          <cell r="G188">
            <v>10182.387699999999</v>
          </cell>
          <cell r="J188">
            <v>10085.2637</v>
          </cell>
        </row>
        <row r="191">
          <cell r="E191" t="str">
            <v>Year02</v>
          </cell>
          <cell r="F191" t="str">
            <v>Year03</v>
          </cell>
          <cell r="G191" t="str">
            <v>Year04</v>
          </cell>
          <cell r="J191" t="str">
            <v>Year07</v>
          </cell>
        </row>
        <row r="192">
          <cell r="E192" t="str">
            <v>Y2006</v>
          </cell>
          <cell r="F192" t="str">
            <v>Y2007</v>
          </cell>
          <cell r="G192" t="str">
            <v>Y2008</v>
          </cell>
          <cell r="J192" t="str">
            <v>Y2011</v>
          </cell>
        </row>
        <row r="195">
          <cell r="E195">
            <v>8.8400000000000006E-2</v>
          </cell>
          <cell r="F195">
            <v>8.7900000000000006E-2</v>
          </cell>
          <cell r="G195">
            <v>8.7900000000000006E-2</v>
          </cell>
          <cell r="J195">
            <v>8.9499999999999996E-2</v>
          </cell>
        </row>
        <row r="196">
          <cell r="E196">
            <v>8.7900000000000006E-2</v>
          </cell>
          <cell r="F196">
            <v>8.7900000000000006E-2</v>
          </cell>
          <cell r="G196">
            <v>8.8099999999999998E-2</v>
          </cell>
          <cell r="J196">
            <v>8.9899999999999994E-2</v>
          </cell>
        </row>
        <row r="201">
          <cell r="E201">
            <v>0</v>
          </cell>
          <cell r="F201">
            <v>0</v>
          </cell>
          <cell r="G201">
            <v>0</v>
          </cell>
          <cell r="J201">
            <v>0</v>
          </cell>
        </row>
        <row r="202">
          <cell r="E202">
            <v>0</v>
          </cell>
          <cell r="F202">
            <v>0</v>
          </cell>
          <cell r="G202">
            <v>0</v>
          </cell>
        </row>
        <row r="203">
          <cell r="E203">
            <v>0</v>
          </cell>
          <cell r="F203">
            <v>0</v>
          </cell>
          <cell r="G203">
            <v>0</v>
          </cell>
          <cell r="J203">
            <v>0</v>
          </cell>
        </row>
        <row r="204">
          <cell r="E204">
            <v>0</v>
          </cell>
          <cell r="F204">
            <v>0</v>
          </cell>
          <cell r="G204">
            <v>0</v>
          </cell>
          <cell r="J204">
            <v>0</v>
          </cell>
        </row>
        <row r="207">
          <cell r="E207">
            <v>0</v>
          </cell>
          <cell r="F207">
            <v>0</v>
          </cell>
          <cell r="G207">
            <v>0</v>
          </cell>
          <cell r="J207">
            <v>0</v>
          </cell>
        </row>
        <row r="208">
          <cell r="E208">
            <v>0</v>
          </cell>
          <cell r="F208">
            <v>0</v>
          </cell>
          <cell r="G208">
            <v>0</v>
          </cell>
          <cell r="J208">
            <v>0</v>
          </cell>
        </row>
        <row r="210">
          <cell r="E210">
            <v>0</v>
          </cell>
          <cell r="F210">
            <v>0</v>
          </cell>
          <cell r="G210">
            <v>0</v>
          </cell>
          <cell r="J210">
            <v>0</v>
          </cell>
        </row>
        <row r="213">
          <cell r="E213">
            <v>0</v>
          </cell>
          <cell r="F213">
            <v>0</v>
          </cell>
          <cell r="G213">
            <v>0</v>
          </cell>
          <cell r="J213">
            <v>0</v>
          </cell>
        </row>
        <row r="214">
          <cell r="E214">
            <v>6.0199999999999997E-2</v>
          </cell>
          <cell r="F214">
            <v>6.0299999999999999E-2</v>
          </cell>
          <cell r="G214">
            <v>6.0600000000000001E-2</v>
          </cell>
          <cell r="J214">
            <v>6.4600000000000005E-2</v>
          </cell>
        </row>
        <row r="215">
          <cell r="E215">
            <v>5.8700000000000002E-2</v>
          </cell>
          <cell r="F215">
            <v>5.8700000000000002E-2</v>
          </cell>
          <cell r="G215">
            <v>5.8700000000000002E-2</v>
          </cell>
          <cell r="J215">
            <v>5.8700000000000002E-2</v>
          </cell>
        </row>
        <row r="217">
          <cell r="E217">
            <v>0.52</v>
          </cell>
          <cell r="F217">
            <v>0.52</v>
          </cell>
          <cell r="G217">
            <v>0.52</v>
          </cell>
          <cell r="J217">
            <v>0.52</v>
          </cell>
        </row>
        <row r="223">
          <cell r="E223">
            <v>0</v>
          </cell>
          <cell r="F223">
            <v>0</v>
          </cell>
          <cell r="G223">
            <v>0</v>
          </cell>
        </row>
        <row r="224">
          <cell r="E224">
            <v>0</v>
          </cell>
          <cell r="F224">
            <v>0</v>
          </cell>
          <cell r="G224">
            <v>0</v>
          </cell>
        </row>
        <row r="225">
          <cell r="E225">
            <v>0</v>
          </cell>
          <cell r="F225">
            <v>0</v>
          </cell>
          <cell r="G225">
            <v>0</v>
          </cell>
        </row>
        <row r="227">
          <cell r="E227">
            <v>0</v>
          </cell>
          <cell r="F227">
            <v>0</v>
          </cell>
          <cell r="G227">
            <v>0</v>
          </cell>
        </row>
        <row r="229">
          <cell r="E229">
            <v>0</v>
          </cell>
          <cell r="F229">
            <v>0</v>
          </cell>
          <cell r="G229">
            <v>0</v>
          </cell>
          <cell r="J229">
            <v>0</v>
          </cell>
        </row>
        <row r="230">
          <cell r="E230">
            <v>0</v>
          </cell>
          <cell r="F230">
            <v>0</v>
          </cell>
          <cell r="G230">
            <v>0</v>
          </cell>
          <cell r="J230">
            <v>0</v>
          </cell>
        </row>
        <row r="231">
          <cell r="E231">
            <v>0</v>
          </cell>
          <cell r="F231">
            <v>0</v>
          </cell>
          <cell r="G231">
            <v>0</v>
          </cell>
        </row>
        <row r="238">
          <cell r="E238">
            <v>0</v>
          </cell>
          <cell r="F238">
            <v>0</v>
          </cell>
          <cell r="G238">
            <v>0</v>
          </cell>
        </row>
        <row r="239">
          <cell r="E239">
            <v>0</v>
          </cell>
          <cell r="F239">
            <v>0</v>
          </cell>
          <cell r="G239">
            <v>0</v>
          </cell>
          <cell r="J239">
            <v>0</v>
          </cell>
        </row>
        <row r="245">
          <cell r="E245">
            <v>0</v>
          </cell>
          <cell r="F245">
            <v>0</v>
          </cell>
          <cell r="G245">
            <v>0</v>
          </cell>
          <cell r="J245">
            <v>0</v>
          </cell>
        </row>
        <row r="246">
          <cell r="E246">
            <v>0</v>
          </cell>
          <cell r="F246">
            <v>0</v>
          </cell>
          <cell r="G246">
            <v>0</v>
          </cell>
          <cell r="J246">
            <v>0</v>
          </cell>
        </row>
        <row r="247">
          <cell r="E247">
            <v>0</v>
          </cell>
          <cell r="F247">
            <v>0</v>
          </cell>
          <cell r="G247">
            <v>0</v>
          </cell>
          <cell r="J247">
            <v>0</v>
          </cell>
        </row>
        <row r="249">
          <cell r="E249">
            <v>0</v>
          </cell>
          <cell r="F249">
            <v>0</v>
          </cell>
          <cell r="G249">
            <v>0</v>
          </cell>
        </row>
        <row r="250">
          <cell r="E250">
            <v>0</v>
          </cell>
          <cell r="F250">
            <v>0</v>
          </cell>
          <cell r="G250">
            <v>0</v>
          </cell>
          <cell r="J250">
            <v>0</v>
          </cell>
        </row>
        <row r="251">
          <cell r="E251">
            <v>0</v>
          </cell>
          <cell r="F251">
            <v>0</v>
          </cell>
          <cell r="G251">
            <v>0</v>
          </cell>
          <cell r="J251">
            <v>0</v>
          </cell>
        </row>
        <row r="252">
          <cell r="E252">
            <v>0</v>
          </cell>
          <cell r="F252">
            <v>0</v>
          </cell>
          <cell r="G252">
            <v>0</v>
          </cell>
          <cell r="J252">
            <v>0</v>
          </cell>
        </row>
        <row r="254">
          <cell r="E254">
            <v>0</v>
          </cell>
          <cell r="F254">
            <v>0</v>
          </cell>
          <cell r="G254">
            <v>0</v>
          </cell>
          <cell r="J254">
            <v>0</v>
          </cell>
        </row>
        <row r="262">
          <cell r="E262">
            <v>0</v>
          </cell>
          <cell r="F262">
            <v>0</v>
          </cell>
          <cell r="G262">
            <v>0</v>
          </cell>
          <cell r="J262">
            <v>0</v>
          </cell>
        </row>
        <row r="264">
          <cell r="E264">
            <v>0</v>
          </cell>
          <cell r="F264">
            <v>0</v>
          </cell>
          <cell r="G264">
            <v>0</v>
          </cell>
          <cell r="J264">
            <v>0</v>
          </cell>
        </row>
        <row r="266">
          <cell r="E266">
            <v>0</v>
          </cell>
          <cell r="F266">
            <v>0</v>
          </cell>
          <cell r="G266">
            <v>0</v>
          </cell>
          <cell r="J266">
            <v>0</v>
          </cell>
        </row>
        <row r="270">
          <cell r="E270">
            <v>0</v>
          </cell>
          <cell r="F270">
            <v>0</v>
          </cell>
          <cell r="G270">
            <v>0</v>
          </cell>
        </row>
        <row r="271">
          <cell r="E271">
            <v>0</v>
          </cell>
          <cell r="F271">
            <v>0</v>
          </cell>
          <cell r="G271">
            <v>0</v>
          </cell>
          <cell r="J271">
            <v>0</v>
          </cell>
        </row>
        <row r="276">
          <cell r="E276">
            <v>0</v>
          </cell>
          <cell r="F276">
            <v>0</v>
          </cell>
          <cell r="G276">
            <v>0</v>
          </cell>
          <cell r="J276">
            <v>0</v>
          </cell>
        </row>
        <row r="281">
          <cell r="E281">
            <v>0</v>
          </cell>
          <cell r="F281">
            <v>0</v>
          </cell>
          <cell r="G281">
            <v>0</v>
          </cell>
          <cell r="J281">
            <v>0</v>
          </cell>
        </row>
        <row r="287">
          <cell r="E287" t="str">
            <v>Year02</v>
          </cell>
          <cell r="F287" t="str">
            <v>Year03</v>
          </cell>
          <cell r="G287" t="str">
            <v>Year04</v>
          </cell>
          <cell r="J287" t="str">
            <v>Year07</v>
          </cell>
        </row>
        <row r="288">
          <cell r="E288" t="str">
            <v>Y2006</v>
          </cell>
          <cell r="F288" t="str">
            <v>Y2007</v>
          </cell>
          <cell r="G288" t="str">
            <v>Y2008</v>
          </cell>
          <cell r="J288" t="str">
            <v>Y2011</v>
          </cell>
        </row>
        <row r="289">
          <cell r="E289">
            <v>3400728.2930000001</v>
          </cell>
          <cell r="F289">
            <v>3107352.3231000002</v>
          </cell>
          <cell r="G289">
            <v>3016781.6667999998</v>
          </cell>
          <cell r="J289">
            <v>2961538.5767000001</v>
          </cell>
        </row>
        <row r="290">
          <cell r="E290">
            <v>190033.93090000001</v>
          </cell>
          <cell r="F290">
            <v>188281.41880000001</v>
          </cell>
          <cell r="G290">
            <v>182736.11670000001</v>
          </cell>
          <cell r="J290">
            <v>199244.60569999999</v>
          </cell>
        </row>
        <row r="291">
          <cell r="E291">
            <v>8.8400000000000006E-2</v>
          </cell>
          <cell r="F291">
            <v>8.7900000000000006E-2</v>
          </cell>
          <cell r="G291">
            <v>8.7900000000000006E-2</v>
          </cell>
          <cell r="J291">
            <v>8.9499999999999996E-2</v>
          </cell>
        </row>
        <row r="292">
          <cell r="E292">
            <v>8.7900000000000006E-2</v>
          </cell>
          <cell r="F292">
            <v>8.7900000000000006E-2</v>
          </cell>
          <cell r="G292">
            <v>8.8099999999999998E-2</v>
          </cell>
          <cell r="J292">
            <v>8.9899999999999994E-2</v>
          </cell>
        </row>
        <row r="293">
          <cell r="E293">
            <v>30093928.475499999</v>
          </cell>
          <cell r="F293">
            <v>30526281.848200001</v>
          </cell>
          <cell r="G293">
            <v>31251129.543099999</v>
          </cell>
          <cell r="J293">
            <v>32485556.318</v>
          </cell>
        </row>
        <row r="294">
          <cell r="E294">
            <v>184481.462</v>
          </cell>
          <cell r="F294">
            <v>826035.49490000005</v>
          </cell>
          <cell r="G294">
            <v>-40089.374300000003</v>
          </cell>
          <cell r="J294">
            <v>-503489.9387</v>
          </cell>
        </row>
        <row r="295">
          <cell r="E295">
            <v>-30658.677100000001</v>
          </cell>
          <cell r="F295">
            <v>-1752.5120999999999</v>
          </cell>
          <cell r="G295">
            <v>-5545.3020999999999</v>
          </cell>
          <cell r="J295">
            <v>4651.4772000000003</v>
          </cell>
        </row>
        <row r="296">
          <cell r="E296">
            <v>-620756.04779999994</v>
          </cell>
          <cell r="F296">
            <v>293375.96990000003</v>
          </cell>
          <cell r="G296">
            <v>90570.656300000002</v>
          </cell>
          <cell r="J296">
            <v>34510.991399999999</v>
          </cell>
        </row>
        <row r="297">
          <cell r="E297">
            <v>269815.86580000003</v>
          </cell>
          <cell r="F297">
            <v>50574.545100000003</v>
          </cell>
          <cell r="G297">
            <v>-97499.244099999996</v>
          </cell>
          <cell r="J297">
            <v>-20542.984199999999</v>
          </cell>
        </row>
        <row r="298">
          <cell r="E298">
            <v>21153.5</v>
          </cell>
          <cell r="F298">
            <v>-13247.1518</v>
          </cell>
          <cell r="G298">
            <v>-15931.9287</v>
          </cell>
          <cell r="J298">
            <v>-9984.5944999999992</v>
          </cell>
        </row>
        <row r="299">
          <cell r="E299">
            <v>794888.98389999999</v>
          </cell>
          <cell r="F299">
            <v>156440.00380000001</v>
          </cell>
          <cell r="G299">
            <v>-49899.987000000001</v>
          </cell>
          <cell r="J299">
            <v>100</v>
          </cell>
        </row>
        <row r="300">
          <cell r="E300">
            <v>0</v>
          </cell>
          <cell r="F300">
            <v>0</v>
          </cell>
          <cell r="G300">
            <v>0</v>
          </cell>
          <cell r="J300">
            <v>0</v>
          </cell>
        </row>
        <row r="301">
          <cell r="E301">
            <v>0.52490000000000003</v>
          </cell>
          <cell r="F301">
            <v>0.50919999999999999</v>
          </cell>
          <cell r="G301">
            <v>0.51559999999999995</v>
          </cell>
          <cell r="J301">
            <v>0.51800000000000002</v>
          </cell>
        </row>
        <row r="302">
          <cell r="E302">
            <v>0.50470000000000004</v>
          </cell>
          <cell r="F302">
            <v>0.48680000000000001</v>
          </cell>
          <cell r="G302">
            <v>0.49559999999999998</v>
          </cell>
          <cell r="J302">
            <v>0.50009999999999999</v>
          </cell>
        </row>
        <row r="303">
          <cell r="E303">
            <v>0</v>
          </cell>
          <cell r="F303">
            <v>0</v>
          </cell>
          <cell r="G303">
            <v>600000</v>
          </cell>
          <cell r="J303">
            <v>0</v>
          </cell>
        </row>
        <row r="304">
          <cell r="E304">
            <v>108395</v>
          </cell>
          <cell r="F304">
            <v>102179</v>
          </cell>
          <cell r="G304">
            <v>95963</v>
          </cell>
          <cell r="J304">
            <v>77315</v>
          </cell>
        </row>
        <row r="305">
          <cell r="E305">
            <v>3193818.1883</v>
          </cell>
          <cell r="F305">
            <v>2985683.0455</v>
          </cell>
          <cell r="G305">
            <v>2887041.1291</v>
          </cell>
          <cell r="J305">
            <v>2556490.3805</v>
          </cell>
        </row>
        <row r="306">
          <cell r="E306">
            <v>14739.167100000001</v>
          </cell>
          <cell r="F306">
            <v>14791.0005</v>
          </cell>
          <cell r="G306">
            <v>14841.0005</v>
          </cell>
          <cell r="J306">
            <v>14841.0005</v>
          </cell>
        </row>
        <row r="307">
          <cell r="E307">
            <v>0.45789999999999997</v>
          </cell>
          <cell r="F307">
            <v>0.4753</v>
          </cell>
          <cell r="G307">
            <v>0.46989999999999998</v>
          </cell>
          <cell r="J307">
            <v>0.46910000000000002</v>
          </cell>
        </row>
        <row r="308">
          <cell r="E308">
            <v>0.47870000000000001</v>
          </cell>
          <cell r="F308">
            <v>0.49840000000000001</v>
          </cell>
          <cell r="G308">
            <v>0.4904</v>
          </cell>
          <cell r="J308">
            <v>0.48749999999999999</v>
          </cell>
        </row>
        <row r="309">
          <cell r="E309">
            <v>19285.615699999998</v>
          </cell>
          <cell r="F309">
            <v>15556.799800000001</v>
          </cell>
          <cell r="G309">
            <v>21972.578799999999</v>
          </cell>
          <cell r="J309">
            <v>69929.562300000005</v>
          </cell>
        </row>
        <row r="310">
          <cell r="E310">
            <v>6.0199999999999997E-2</v>
          </cell>
          <cell r="F310">
            <v>6.0299999999999999E-2</v>
          </cell>
          <cell r="G310">
            <v>6.0600000000000001E-2</v>
          </cell>
          <cell r="J310">
            <v>6.4600000000000005E-2</v>
          </cell>
        </row>
        <row r="311">
          <cell r="E311">
            <v>5.8700000000000002E-2</v>
          </cell>
          <cell r="F311">
            <v>5.8700000000000002E-2</v>
          </cell>
          <cell r="G311">
            <v>5.8700000000000002E-2</v>
          </cell>
          <cell r="J311">
            <v>5.8700000000000002E-2</v>
          </cell>
        </row>
        <row r="312">
          <cell r="E312">
            <v>7680059.2357000001</v>
          </cell>
          <cell r="F312">
            <v>8301853.3377</v>
          </cell>
          <cell r="G312">
            <v>8962632.6172000002</v>
          </cell>
          <cell r="J312">
            <v>10130295.957599999</v>
          </cell>
        </row>
        <row r="313">
          <cell r="E313">
            <v>0.52</v>
          </cell>
          <cell r="F313">
            <v>0.52</v>
          </cell>
          <cell r="G313">
            <v>0.52</v>
          </cell>
          <cell r="J313">
            <v>0.52</v>
          </cell>
        </row>
        <row r="314">
          <cell r="E314">
            <v>882137.08869999996</v>
          </cell>
          <cell r="F314">
            <v>1001794.102</v>
          </cell>
          <cell r="G314">
            <v>1069889.2794999999</v>
          </cell>
          <cell r="J314">
            <v>1243878.4258000001</v>
          </cell>
        </row>
        <row r="315">
          <cell r="E315">
            <v>184888.98389999999</v>
          </cell>
          <cell r="F315">
            <v>826440.00379999995</v>
          </cell>
          <cell r="G315">
            <v>-40089.987000000001</v>
          </cell>
          <cell r="J315">
            <v>-503490</v>
          </cell>
        </row>
        <row r="316">
          <cell r="E316">
            <v>749018.90480000002</v>
          </cell>
          <cell r="F316">
            <v>728518.87659999996</v>
          </cell>
          <cell r="G316">
            <v>688508.51020000002</v>
          </cell>
          <cell r="J316">
            <v>819354.71759999997</v>
          </cell>
        </row>
        <row r="317">
          <cell r="E317">
            <v>775034.75399999996</v>
          </cell>
          <cell r="F317">
            <v>730568.87939999998</v>
          </cell>
          <cell r="G317">
            <v>692509.54689999996</v>
          </cell>
          <cell r="J317">
            <v>815689.14690000005</v>
          </cell>
        </row>
        <row r="318">
          <cell r="E318">
            <v>1797855.7434</v>
          </cell>
          <cell r="F318">
            <v>2121400.5833000001</v>
          </cell>
          <cell r="G318">
            <v>2289910.7807</v>
          </cell>
          <cell r="J318">
            <v>2730687.2031</v>
          </cell>
        </row>
        <row r="319">
          <cell r="E319">
            <v>118300.0021</v>
          </cell>
          <cell r="F319">
            <v>131547.1539</v>
          </cell>
          <cell r="G319">
            <v>147479.08259999999</v>
          </cell>
          <cell r="J319">
            <v>184488.47560000001</v>
          </cell>
        </row>
        <row r="320">
          <cell r="E320">
            <v>377229.12079999998</v>
          </cell>
          <cell r="F320">
            <v>387679.69410000002</v>
          </cell>
          <cell r="G320">
            <v>433917.92489999998</v>
          </cell>
          <cell r="J320">
            <v>550388.00159999996</v>
          </cell>
        </row>
        <row r="321">
          <cell r="E321">
            <v>390731.50599999999</v>
          </cell>
          <cell r="F321">
            <v>429520.96149999998</v>
          </cell>
          <cell r="G321">
            <v>476513.74770000001</v>
          </cell>
          <cell r="J321">
            <v>586531.92660000001</v>
          </cell>
        </row>
        <row r="322">
          <cell r="E322">
            <v>2907543.4610000001</v>
          </cell>
          <cell r="F322">
            <v>2775208.8698</v>
          </cell>
          <cell r="G322">
            <v>2750024.2218999998</v>
          </cell>
          <cell r="J322">
            <v>3211648.9627</v>
          </cell>
        </row>
        <row r="323">
          <cell r="E323">
            <v>6699525.5</v>
          </cell>
          <cell r="F323">
            <v>7749525.5</v>
          </cell>
          <cell r="G323">
            <v>7568445.5</v>
          </cell>
          <cell r="J323">
            <v>9173965.5</v>
          </cell>
        </row>
        <row r="324">
          <cell r="E324">
            <v>-125682.48510000001</v>
          </cell>
          <cell r="F324">
            <v>-152573.12220000001</v>
          </cell>
          <cell r="G324">
            <v>-136748.3946</v>
          </cell>
          <cell r="J324">
            <v>-144074.25640000001</v>
          </cell>
        </row>
        <row r="325">
          <cell r="E325">
            <v>13118.870500000001</v>
          </cell>
          <cell r="F325">
            <v>14795.817499999999</v>
          </cell>
          <cell r="G325">
            <v>15977.009</v>
          </cell>
          <cell r="J325">
            <v>15220.298500000001</v>
          </cell>
        </row>
        <row r="326">
          <cell r="E326">
            <v>3368035.1811000002</v>
          </cell>
          <cell r="F326">
            <v>3542544.5797999999</v>
          </cell>
          <cell r="G326">
            <v>3601154.1431</v>
          </cell>
          <cell r="J326">
            <v>3459091.0416000001</v>
          </cell>
        </row>
        <row r="327">
          <cell r="E327">
            <v>6699525.5</v>
          </cell>
          <cell r="F327">
            <v>7749525.5</v>
          </cell>
          <cell r="G327">
            <v>8168445.5</v>
          </cell>
          <cell r="J327">
            <v>9173965.5</v>
          </cell>
        </row>
        <row r="328">
          <cell r="E328">
            <v>1714957.2734000001</v>
          </cell>
          <cell r="F328">
            <v>2114627.4252999998</v>
          </cell>
          <cell r="G328">
            <v>2292112.8657</v>
          </cell>
          <cell r="J328">
            <v>2732676.7431000001</v>
          </cell>
        </row>
        <row r="329">
          <cell r="E329">
            <v>2994702.8953999998</v>
          </cell>
          <cell r="F329">
            <v>2671983.3744999999</v>
          </cell>
          <cell r="G329">
            <v>2999183.1826999998</v>
          </cell>
          <cell r="J329">
            <v>3397225.8300999999</v>
          </cell>
        </row>
        <row r="330">
          <cell r="E330">
            <v>0.2122</v>
          </cell>
          <cell r="F330">
            <v>0.1278</v>
          </cell>
          <cell r="G330">
            <v>-0.30480000000000002</v>
          </cell>
          <cell r="J330">
            <v>0.2046</v>
          </cell>
        </row>
        <row r="331">
          <cell r="E331">
            <v>-431095.18320000003</v>
          </cell>
          <cell r="F331">
            <v>196950.00330000001</v>
          </cell>
          <cell r="G331">
            <v>-393566.98749999999</v>
          </cell>
          <cell r="J331">
            <v>-1402838.0005000001</v>
          </cell>
        </row>
        <row r="332">
          <cell r="E332">
            <v>-2563607.5</v>
          </cell>
          <cell r="F332">
            <v>-2868933.25</v>
          </cell>
          <cell r="G332">
            <v>-2605616.5</v>
          </cell>
          <cell r="J332">
            <v>-1994387.625</v>
          </cell>
        </row>
        <row r="333">
          <cell r="E333">
            <v>896678.08920000005</v>
          </cell>
          <cell r="F333">
            <v>1016635.1024</v>
          </cell>
          <cell r="G333">
            <v>1084730.28</v>
          </cell>
          <cell r="J333">
            <v>1258719.4262999999</v>
          </cell>
        </row>
        <row r="334">
          <cell r="E334">
            <v>0</v>
          </cell>
          <cell r="F334">
            <v>1050000</v>
          </cell>
          <cell r="G334">
            <v>418920</v>
          </cell>
          <cell r="J334">
            <v>602860</v>
          </cell>
        </row>
        <row r="335">
          <cell r="E335">
            <v>0</v>
          </cell>
          <cell r="F335">
            <v>0</v>
          </cell>
          <cell r="G335">
            <v>0</v>
          </cell>
          <cell r="J335">
            <v>0</v>
          </cell>
        </row>
        <row r="336">
          <cell r="E336">
            <v>-610000</v>
          </cell>
          <cell r="F336">
            <v>-380000</v>
          </cell>
          <cell r="G336">
            <v>-409110</v>
          </cell>
          <cell r="J336">
            <v>-1106450</v>
          </cell>
        </row>
        <row r="337">
          <cell r="E337">
            <v>-39532.577899999997</v>
          </cell>
          <cell r="F337">
            <v>-13396.392900000001</v>
          </cell>
          <cell r="G337">
            <v>-16236.5242</v>
          </cell>
          <cell r="J337">
            <v>-22302.3616</v>
          </cell>
        </row>
        <row r="338">
          <cell r="E338">
            <v>-35260.590499999998</v>
          </cell>
          <cell r="F338">
            <v>-8077.1962000000003</v>
          </cell>
          <cell r="G338">
            <v>-12778.174999999999</v>
          </cell>
          <cell r="J338">
            <v>-23622.488499999999</v>
          </cell>
        </row>
        <row r="339">
          <cell r="E339">
            <v>-9984.7996999999996</v>
          </cell>
          <cell r="F339">
            <v>-3383.5461</v>
          </cell>
          <cell r="G339">
            <v>-4100.8820999999998</v>
          </cell>
          <cell r="J339">
            <v>-5632.9393</v>
          </cell>
        </row>
        <row r="340">
          <cell r="E340">
            <v>-8047.2067999999999</v>
          </cell>
          <cell r="F340">
            <v>-515.67020000000002</v>
          </cell>
          <cell r="G340">
            <v>-1818.1416999999999</v>
          </cell>
          <cell r="J340">
            <v>-4822.7092000000002</v>
          </cell>
        </row>
        <row r="341">
          <cell r="E341">
            <v>853584</v>
          </cell>
          <cell r="F341">
            <v>853584</v>
          </cell>
          <cell r="G341">
            <v>853584</v>
          </cell>
          <cell r="J341">
            <v>853584</v>
          </cell>
        </row>
        <row r="342">
          <cell r="E342">
            <v>2882981</v>
          </cell>
          <cell r="F342">
            <v>2882981</v>
          </cell>
          <cell r="G342">
            <v>2882981</v>
          </cell>
          <cell r="J342">
            <v>2882981</v>
          </cell>
        </row>
        <row r="343">
          <cell r="E343">
            <v>1282142</v>
          </cell>
          <cell r="F343">
            <v>1282142</v>
          </cell>
          <cell r="G343">
            <v>1282142</v>
          </cell>
          <cell r="J343">
            <v>1282142</v>
          </cell>
        </row>
        <row r="344">
          <cell r="E344">
            <v>90302.8223</v>
          </cell>
          <cell r="F344">
            <v>147273.1875</v>
          </cell>
          <cell r="G344">
            <v>132250.99609999999</v>
          </cell>
          <cell r="J344">
            <v>140587.5</v>
          </cell>
        </row>
        <row r="345">
          <cell r="E345">
            <v>22146.666700000002</v>
          </cell>
          <cell r="F345">
            <v>55497.1518</v>
          </cell>
          <cell r="G345">
            <v>57428.928699999997</v>
          </cell>
          <cell r="J345">
            <v>50471.594499999999</v>
          </cell>
        </row>
        <row r="346">
          <cell r="E346">
            <v>0</v>
          </cell>
          <cell r="F346">
            <v>0</v>
          </cell>
          <cell r="G346">
            <v>0</v>
          </cell>
          <cell r="J346">
            <v>0</v>
          </cell>
        </row>
        <row r="347">
          <cell r="E347">
            <v>-30000</v>
          </cell>
          <cell r="F347">
            <v>-37000</v>
          </cell>
          <cell r="G347">
            <v>-37000</v>
          </cell>
          <cell r="J347">
            <v>-37000</v>
          </cell>
        </row>
        <row r="348">
          <cell r="E348">
            <v>251640</v>
          </cell>
          <cell r="F348">
            <v>251640</v>
          </cell>
          <cell r="G348">
            <v>251640</v>
          </cell>
          <cell r="J348">
            <v>251640</v>
          </cell>
        </row>
        <row r="349">
          <cell r="E349">
            <v>1.72E-2</v>
          </cell>
          <cell r="F349">
            <v>1.54E-2</v>
          </cell>
          <cell r="G349">
            <v>1.4500000000000001E-2</v>
          </cell>
          <cell r="J349">
            <v>1.29E-2</v>
          </cell>
        </row>
        <row r="350">
          <cell r="E350">
            <v>14541.0005</v>
          </cell>
          <cell r="F350">
            <v>14841.0005</v>
          </cell>
          <cell r="G350">
            <v>14841.0005</v>
          </cell>
          <cell r="J350">
            <v>14841.0005</v>
          </cell>
        </row>
        <row r="351">
          <cell r="E351">
            <v>1.6500000000000001E-2</v>
          </cell>
          <cell r="F351">
            <v>1.4800000000000001E-2</v>
          </cell>
          <cell r="G351">
            <v>1.3899999999999999E-2</v>
          </cell>
          <cell r="J351">
            <v>1.24E-2</v>
          </cell>
        </row>
        <row r="352">
          <cell r="E352">
            <v>3.8218000000000001</v>
          </cell>
          <cell r="F352">
            <v>4.1337000000000002</v>
          </cell>
          <cell r="G352">
            <v>4.2278000000000002</v>
          </cell>
          <cell r="J352">
            <v>4.42</v>
          </cell>
        </row>
        <row r="353">
          <cell r="E353">
            <v>-91031.752099999998</v>
          </cell>
          <cell r="F353">
            <v>-5833.3738000000003</v>
          </cell>
          <cell r="G353">
            <v>-20567.213599999999</v>
          </cell>
          <cell r="J353">
            <v>-54555.534299999999</v>
          </cell>
        </row>
        <row r="354">
          <cell r="E354">
            <v>4.7899999999999998E-2</v>
          </cell>
          <cell r="F354">
            <v>5.1400000000000001E-2</v>
          </cell>
          <cell r="G354">
            <v>5.3100000000000001E-2</v>
          </cell>
          <cell r="J354">
            <v>5.8299999999999998E-2</v>
          </cell>
        </row>
        <row r="355">
          <cell r="E355">
            <v>0.1169</v>
          </cell>
          <cell r="F355">
            <v>0.12540000000000001</v>
          </cell>
          <cell r="G355">
            <v>0.1239</v>
          </cell>
          <cell r="J355">
            <v>0.1236</v>
          </cell>
        </row>
        <row r="356">
          <cell r="E356">
            <v>0.1066</v>
          </cell>
          <cell r="F356">
            <v>0.106</v>
          </cell>
          <cell r="G356">
            <v>0.1079</v>
          </cell>
          <cell r="J356">
            <v>0.112</v>
          </cell>
        </row>
        <row r="357">
          <cell r="E357">
            <v>9.3200000000000005E-2</v>
          </cell>
          <cell r="F357">
            <v>9.0200000000000002E-2</v>
          </cell>
          <cell r="G357">
            <v>8.9499999999999996E-2</v>
          </cell>
          <cell r="J357">
            <v>9.06E-2</v>
          </cell>
        </row>
        <row r="358">
          <cell r="E358">
            <v>0</v>
          </cell>
          <cell r="F358">
            <v>0</v>
          </cell>
          <cell r="G358">
            <v>0</v>
          </cell>
          <cell r="J358">
            <v>0</v>
          </cell>
        </row>
        <row r="359">
          <cell r="E359">
            <v>196681.4044</v>
          </cell>
          <cell r="F359">
            <v>199656.31140000001</v>
          </cell>
          <cell r="G359">
            <v>184213.65650000001</v>
          </cell>
          <cell r="J359">
            <v>218452.3394</v>
          </cell>
        </row>
        <row r="360">
          <cell r="E360">
            <v>0</v>
          </cell>
          <cell r="F360">
            <v>0</v>
          </cell>
          <cell r="G360">
            <v>0</v>
          </cell>
          <cell r="J360">
            <v>0</v>
          </cell>
        </row>
        <row r="361">
          <cell r="E361">
            <v>201324.23240000001</v>
          </cell>
          <cell r="F361">
            <v>199358.82070000001</v>
          </cell>
          <cell r="G361">
            <v>185757.92199999999</v>
          </cell>
          <cell r="J361">
            <v>217466.43290000001</v>
          </cell>
        </row>
        <row r="362">
          <cell r="E362">
            <v>0</v>
          </cell>
          <cell r="F362">
            <v>0</v>
          </cell>
          <cell r="G362">
            <v>0</v>
          </cell>
          <cell r="J362">
            <v>0</v>
          </cell>
        </row>
        <row r="363">
          <cell r="E363">
            <v>882137.08869999996</v>
          </cell>
          <cell r="F363">
            <v>1001794.102</v>
          </cell>
          <cell r="G363">
            <v>1069889.2794999999</v>
          </cell>
          <cell r="J363">
            <v>1243878.4258000001</v>
          </cell>
        </row>
        <row r="364">
          <cell r="E364">
            <v>30096771.9659</v>
          </cell>
          <cell r="F364">
            <v>30955791.730500001</v>
          </cell>
          <cell r="G364">
            <v>31546467.355700001</v>
          </cell>
          <cell r="J364">
            <v>32346717.295200001</v>
          </cell>
        </row>
        <row r="365">
          <cell r="E365">
            <v>17136375.7357</v>
          </cell>
          <cell r="F365">
            <v>18193471.837699998</v>
          </cell>
          <cell r="G365">
            <v>18334534.117199998</v>
          </cell>
          <cell r="J365">
            <v>20001364.457600001</v>
          </cell>
        </row>
        <row r="366">
          <cell r="E366">
            <v>544339.37650000001</v>
          </cell>
          <cell r="F366">
            <v>552212.77899999998</v>
          </cell>
          <cell r="G366">
            <v>573948.75670000003</v>
          </cell>
          <cell r="J366">
            <v>636427.22510000004</v>
          </cell>
        </row>
        <row r="367">
          <cell r="E367">
            <v>-156823.63269999999</v>
          </cell>
          <cell r="F367">
            <v>-80025.368700000006</v>
          </cell>
          <cell r="G367">
            <v>-78073.590100000001</v>
          </cell>
          <cell r="J367">
            <v>-115032.07799999999</v>
          </cell>
        </row>
        <row r="368">
          <cell r="E368">
            <v>1441017.4656</v>
          </cell>
          <cell r="F368">
            <v>1568847.8814000001</v>
          </cell>
          <cell r="G368">
            <v>1658679.0367000001</v>
          </cell>
          <cell r="J368">
            <v>1895146.6514000001</v>
          </cell>
        </row>
        <row r="369">
          <cell r="E369">
            <v>14631224.7357</v>
          </cell>
          <cell r="F369">
            <v>16303018.8377</v>
          </cell>
          <cell r="G369">
            <v>17382718.117199998</v>
          </cell>
          <cell r="J369">
            <v>19555901.457600001</v>
          </cell>
        </row>
        <row r="370">
          <cell r="E370">
            <v>30096771.9659</v>
          </cell>
          <cell r="F370">
            <v>30955791.730500001</v>
          </cell>
          <cell r="G370">
            <v>31546467.355700001</v>
          </cell>
          <cell r="J370">
            <v>32346717.295200001</v>
          </cell>
        </row>
        <row r="371">
          <cell r="E371">
            <v>15216090.250700001</v>
          </cell>
          <cell r="F371">
            <v>17052842.801800001</v>
          </cell>
          <cell r="G371">
            <v>18082642.094300002</v>
          </cell>
          <cell r="J371">
            <v>20256125.4263</v>
          </cell>
        </row>
        <row r="372">
          <cell r="E372">
            <v>4078108.1460000002</v>
          </cell>
          <cell r="F372">
            <v>4047126.0241999999</v>
          </cell>
          <cell r="G372">
            <v>3918211.5112000001</v>
          </cell>
          <cell r="J372">
            <v>3933726.3344000001</v>
          </cell>
        </row>
        <row r="373">
          <cell r="E373">
            <v>5241876.5719999997</v>
          </cell>
          <cell r="F373">
            <v>5258151.0919000003</v>
          </cell>
          <cell r="G373">
            <v>5810108.9462000001</v>
          </cell>
          <cell r="J373">
            <v>5290612.9957999997</v>
          </cell>
        </row>
        <row r="374">
          <cell r="E374">
            <v>6185194.1882999996</v>
          </cell>
          <cell r="F374">
            <v>5970843.0455</v>
          </cell>
          <cell r="G374">
            <v>5865985.1290999996</v>
          </cell>
          <cell r="J374">
            <v>5516786.3805</v>
          </cell>
        </row>
        <row r="375">
          <cell r="E375">
            <v>15973349.665999999</v>
          </cell>
          <cell r="F375">
            <v>17346902.741900001</v>
          </cell>
          <cell r="G375">
            <v>15869579.1587</v>
          </cell>
          <cell r="J375">
            <v>15521083.297800001</v>
          </cell>
        </row>
        <row r="376">
          <cell r="E376">
            <v>-610000</v>
          </cell>
          <cell r="F376">
            <v>670000</v>
          </cell>
          <cell r="G376">
            <v>9810</v>
          </cell>
          <cell r="J376">
            <v>-503590</v>
          </cell>
        </row>
        <row r="377">
          <cell r="E377">
            <v>1531555.1706000001</v>
          </cell>
          <cell r="F377">
            <v>1531555.1706000001</v>
          </cell>
          <cell r="G377">
            <v>1531555.1706000001</v>
          </cell>
          <cell r="J377">
            <v>1531555.1706000001</v>
          </cell>
        </row>
        <row r="378">
          <cell r="E378">
            <v>3092432.4449</v>
          </cell>
          <cell r="F378">
            <v>3601648.8736</v>
          </cell>
          <cell r="G378">
            <v>2709934.2349</v>
          </cell>
          <cell r="J378">
            <v>2708158.9627</v>
          </cell>
        </row>
        <row r="379">
          <cell r="E379">
            <v>3092432.4449</v>
          </cell>
          <cell r="F379">
            <v>3601648.8736</v>
          </cell>
          <cell r="G379">
            <v>2709934.2349</v>
          </cell>
          <cell r="J379">
            <v>2708158.9627</v>
          </cell>
        </row>
        <row r="380">
          <cell r="E380">
            <v>1770.2991999999999</v>
          </cell>
          <cell r="F380">
            <v>1770.5849000000001</v>
          </cell>
          <cell r="G380">
            <v>4283.9925999999996</v>
          </cell>
          <cell r="J380">
            <v>6398.2907999999998</v>
          </cell>
        </row>
        <row r="383">
          <cell r="E383" t="str">
            <v>Year02</v>
          </cell>
          <cell r="F383" t="str">
            <v>Year03</v>
          </cell>
          <cell r="G383" t="str">
            <v>Year04</v>
          </cell>
          <cell r="J383" t="str">
            <v>Year07</v>
          </cell>
        </row>
        <row r="384">
          <cell r="E384" t="str">
            <v>Y2006</v>
          </cell>
          <cell r="F384" t="str">
            <v>Y2007</v>
          </cell>
          <cell r="G384" t="str">
            <v>Y2008</v>
          </cell>
          <cell r="J384" t="str">
            <v>Y2011</v>
          </cell>
        </row>
        <row r="385">
          <cell r="E385">
            <v>0</v>
          </cell>
          <cell r="F385">
            <v>0</v>
          </cell>
          <cell r="G385">
            <v>0</v>
          </cell>
          <cell r="J385">
            <v>0</v>
          </cell>
        </row>
        <row r="386">
          <cell r="E386">
            <v>0.46</v>
          </cell>
          <cell r="F386">
            <v>0.46300000000000002</v>
          </cell>
          <cell r="G386">
            <v>0.46450000000000002</v>
          </cell>
          <cell r="J386">
            <v>0.46660000000000001</v>
          </cell>
        </row>
        <row r="387">
          <cell r="E387">
            <v>0</v>
          </cell>
          <cell r="F387">
            <v>0</v>
          </cell>
          <cell r="G387">
            <v>0</v>
          </cell>
          <cell r="J387">
            <v>0</v>
          </cell>
        </row>
        <row r="388">
          <cell r="E388">
            <v>0</v>
          </cell>
          <cell r="F388">
            <v>0</v>
          </cell>
          <cell r="G388">
            <v>0</v>
          </cell>
          <cell r="J388">
            <v>0</v>
          </cell>
        </row>
        <row r="389">
          <cell r="E389">
            <v>0.02</v>
          </cell>
          <cell r="F389">
            <v>1.7000000000000001E-2</v>
          </cell>
          <cell r="G389">
            <v>1.55E-2</v>
          </cell>
          <cell r="J389">
            <v>1.34E-2</v>
          </cell>
        </row>
        <row r="390">
          <cell r="E390">
            <v>0</v>
          </cell>
          <cell r="F390">
            <v>0</v>
          </cell>
          <cell r="G390">
            <v>0</v>
          </cell>
          <cell r="J390">
            <v>0</v>
          </cell>
        </row>
        <row r="391">
          <cell r="E391">
            <v>0</v>
          </cell>
          <cell r="F391">
            <v>0</v>
          </cell>
          <cell r="G391">
            <v>0</v>
          </cell>
          <cell r="J391">
            <v>0</v>
          </cell>
        </row>
        <row r="392">
          <cell r="E392">
            <v>0</v>
          </cell>
          <cell r="F392">
            <v>0</v>
          </cell>
          <cell r="G392">
            <v>0</v>
          </cell>
          <cell r="J392">
            <v>0</v>
          </cell>
        </row>
        <row r="393">
          <cell r="E393">
            <v>0</v>
          </cell>
          <cell r="F393">
            <v>0</v>
          </cell>
          <cell r="G393">
            <v>0</v>
          </cell>
          <cell r="J393">
            <v>0</v>
          </cell>
        </row>
        <row r="394">
          <cell r="E394">
            <v>0.46</v>
          </cell>
          <cell r="F394">
            <v>0.46300000000000002</v>
          </cell>
          <cell r="G394">
            <v>0.46450000000000002</v>
          </cell>
          <cell r="J394">
            <v>0.46660000000000001</v>
          </cell>
        </row>
        <row r="395">
          <cell r="E395">
            <v>0</v>
          </cell>
          <cell r="F395">
            <v>0</v>
          </cell>
          <cell r="G395">
            <v>0</v>
          </cell>
          <cell r="J395">
            <v>0</v>
          </cell>
        </row>
        <row r="396">
          <cell r="E396">
            <v>0</v>
          </cell>
          <cell r="F396">
            <v>0</v>
          </cell>
          <cell r="G396">
            <v>0</v>
          </cell>
          <cell r="J396">
            <v>0</v>
          </cell>
        </row>
        <row r="397">
          <cell r="E397">
            <v>0.02</v>
          </cell>
          <cell r="F397">
            <v>1.7000000000000001E-2</v>
          </cell>
          <cell r="G397">
            <v>1.55E-2</v>
          </cell>
          <cell r="J397">
            <v>1.34E-2</v>
          </cell>
        </row>
        <row r="398">
          <cell r="E398">
            <v>0</v>
          </cell>
          <cell r="F398">
            <v>0</v>
          </cell>
          <cell r="G398">
            <v>0</v>
          </cell>
          <cell r="J398">
            <v>0</v>
          </cell>
        </row>
        <row r="399">
          <cell r="E399">
            <v>0</v>
          </cell>
          <cell r="F399">
            <v>0</v>
          </cell>
          <cell r="G399">
            <v>0</v>
          </cell>
          <cell r="J399">
            <v>500000</v>
          </cell>
        </row>
        <row r="400">
          <cell r="E400">
            <v>0</v>
          </cell>
          <cell r="F400">
            <v>0</v>
          </cell>
          <cell r="G400">
            <v>0</v>
          </cell>
          <cell r="J400">
            <v>0</v>
          </cell>
        </row>
        <row r="403">
          <cell r="E403" t="str">
            <v>Year02</v>
          </cell>
          <cell r="F403" t="str">
            <v>Year03</v>
          </cell>
          <cell r="G403" t="str">
            <v>Year04</v>
          </cell>
          <cell r="J403" t="str">
            <v>Year07</v>
          </cell>
        </row>
        <row r="404">
          <cell r="E404" t="str">
            <v>Y2006</v>
          </cell>
          <cell r="F404" t="str">
            <v>Y2007</v>
          </cell>
          <cell r="G404" t="str">
            <v>Y2008</v>
          </cell>
          <cell r="J404" t="str">
            <v>Y2011</v>
          </cell>
        </row>
        <row r="406">
          <cell r="E406">
            <v>0</v>
          </cell>
          <cell r="F406">
            <v>0</v>
          </cell>
          <cell r="G406">
            <v>0</v>
          </cell>
          <cell r="J406">
            <v>0</v>
          </cell>
        </row>
        <row r="407">
          <cell r="E407">
            <v>0</v>
          </cell>
          <cell r="F407">
            <v>0</v>
          </cell>
          <cell r="G407">
            <v>0</v>
          </cell>
          <cell r="J407">
            <v>0</v>
          </cell>
        </row>
        <row r="408">
          <cell r="E408">
            <v>0</v>
          </cell>
          <cell r="F408">
            <v>0</v>
          </cell>
          <cell r="G408">
            <v>0</v>
          </cell>
          <cell r="J408">
            <v>0</v>
          </cell>
        </row>
        <row r="409">
          <cell r="E409">
            <v>0</v>
          </cell>
          <cell r="F409">
            <v>0</v>
          </cell>
          <cell r="G409">
            <v>0</v>
          </cell>
          <cell r="J409">
            <v>0</v>
          </cell>
        </row>
        <row r="410">
          <cell r="E410">
            <v>0</v>
          </cell>
          <cell r="F410">
            <v>0</v>
          </cell>
          <cell r="G410">
            <v>0</v>
          </cell>
          <cell r="J410">
            <v>0</v>
          </cell>
        </row>
        <row r="411">
          <cell r="E411">
            <v>0</v>
          </cell>
          <cell r="F411">
            <v>0</v>
          </cell>
          <cell r="G411">
            <v>0</v>
          </cell>
          <cell r="J411">
            <v>0</v>
          </cell>
        </row>
        <row r="412">
          <cell r="E412">
            <v>0</v>
          </cell>
          <cell r="F412">
            <v>0</v>
          </cell>
          <cell r="G412">
            <v>0</v>
          </cell>
          <cell r="J412">
            <v>0</v>
          </cell>
        </row>
        <row r="413">
          <cell r="E413">
            <v>0</v>
          </cell>
          <cell r="F413">
            <v>0</v>
          </cell>
          <cell r="G413">
            <v>0</v>
          </cell>
          <cell r="J413">
            <v>0</v>
          </cell>
        </row>
        <row r="414">
          <cell r="E414">
            <v>0</v>
          </cell>
          <cell r="F414">
            <v>0</v>
          </cell>
          <cell r="G414">
            <v>0</v>
          </cell>
          <cell r="J414">
            <v>0</v>
          </cell>
        </row>
        <row r="415">
          <cell r="E415">
            <v>0</v>
          </cell>
          <cell r="F415">
            <v>0</v>
          </cell>
          <cell r="G415">
            <v>0</v>
          </cell>
          <cell r="J415">
            <v>0</v>
          </cell>
        </row>
        <row r="416">
          <cell r="E416">
            <v>0</v>
          </cell>
          <cell r="F416">
            <v>0</v>
          </cell>
          <cell r="G416">
            <v>0</v>
          </cell>
          <cell r="J416">
            <v>0</v>
          </cell>
        </row>
        <row r="417">
          <cell r="E417">
            <v>0</v>
          </cell>
          <cell r="F417">
            <v>0</v>
          </cell>
          <cell r="G417">
            <v>0</v>
          </cell>
          <cell r="J417">
            <v>0</v>
          </cell>
        </row>
        <row r="418">
          <cell r="E418">
            <v>0</v>
          </cell>
          <cell r="F418">
            <v>0</v>
          </cell>
          <cell r="G418">
            <v>0</v>
          </cell>
          <cell r="J418">
            <v>0</v>
          </cell>
        </row>
        <row r="419">
          <cell r="E419">
            <v>0</v>
          </cell>
          <cell r="F419">
            <v>0</v>
          </cell>
          <cell r="G419">
            <v>0</v>
          </cell>
          <cell r="J419">
            <v>0</v>
          </cell>
        </row>
        <row r="421">
          <cell r="E421">
            <v>0</v>
          </cell>
          <cell r="F421">
            <v>0</v>
          </cell>
          <cell r="G421">
            <v>0</v>
          </cell>
          <cell r="J421">
            <v>0</v>
          </cell>
        </row>
        <row r="422">
          <cell r="E422">
            <v>0</v>
          </cell>
          <cell r="F422">
            <v>0</v>
          </cell>
          <cell r="G422">
            <v>0</v>
          </cell>
          <cell r="J422">
            <v>0</v>
          </cell>
        </row>
        <row r="423">
          <cell r="E423">
            <v>0</v>
          </cell>
          <cell r="F423">
            <v>0</v>
          </cell>
          <cell r="G423">
            <v>0</v>
          </cell>
          <cell r="J423">
            <v>0</v>
          </cell>
        </row>
        <row r="424">
          <cell r="E424">
            <v>0</v>
          </cell>
          <cell r="F424">
            <v>0</v>
          </cell>
          <cell r="G424">
            <v>0</v>
          </cell>
          <cell r="J424">
            <v>0</v>
          </cell>
        </row>
        <row r="430">
          <cell r="E430">
            <v>0</v>
          </cell>
          <cell r="F430">
            <v>0</v>
          </cell>
          <cell r="G430">
            <v>0</v>
          </cell>
          <cell r="J430">
            <v>0</v>
          </cell>
        </row>
        <row r="431">
          <cell r="E431">
            <v>0</v>
          </cell>
          <cell r="F431">
            <v>0</v>
          </cell>
          <cell r="G431">
            <v>0</v>
          </cell>
          <cell r="J431">
            <v>0</v>
          </cell>
        </row>
        <row r="434">
          <cell r="E434">
            <v>0</v>
          </cell>
          <cell r="F434">
            <v>0</v>
          </cell>
          <cell r="G434">
            <v>0</v>
          </cell>
          <cell r="J434">
            <v>0</v>
          </cell>
        </row>
        <row r="436">
          <cell r="E436">
            <v>0</v>
          </cell>
          <cell r="F436">
            <v>0</v>
          </cell>
          <cell r="G436">
            <v>0</v>
          </cell>
          <cell r="J436">
            <v>0</v>
          </cell>
        </row>
        <row r="438">
          <cell r="E438">
            <v>0</v>
          </cell>
          <cell r="F438">
            <v>0</v>
          </cell>
          <cell r="G438">
            <v>0</v>
          </cell>
          <cell r="J438">
            <v>0</v>
          </cell>
        </row>
        <row r="439">
          <cell r="E439">
            <v>0</v>
          </cell>
          <cell r="F439">
            <v>0</v>
          </cell>
          <cell r="G439">
            <v>0</v>
          </cell>
          <cell r="J439">
            <v>0</v>
          </cell>
        </row>
        <row r="441">
          <cell r="E441">
            <v>0</v>
          </cell>
          <cell r="F441">
            <v>0</v>
          </cell>
          <cell r="G441">
            <v>0</v>
          </cell>
          <cell r="J441">
            <v>0</v>
          </cell>
        </row>
        <row r="443">
          <cell r="E443">
            <v>0</v>
          </cell>
          <cell r="F443">
            <v>0</v>
          </cell>
          <cell r="G443">
            <v>0</v>
          </cell>
          <cell r="J443">
            <v>0</v>
          </cell>
        </row>
        <row r="444">
          <cell r="E444">
            <v>0</v>
          </cell>
          <cell r="F444">
            <v>0</v>
          </cell>
          <cell r="G444">
            <v>0</v>
          </cell>
          <cell r="J444">
            <v>0</v>
          </cell>
        </row>
        <row r="446">
          <cell r="E446">
            <v>0</v>
          </cell>
          <cell r="F446">
            <v>0</v>
          </cell>
          <cell r="G446">
            <v>0</v>
          </cell>
          <cell r="J446">
            <v>0</v>
          </cell>
        </row>
        <row r="448">
          <cell r="E448">
            <v>0</v>
          </cell>
          <cell r="F448">
            <v>0</v>
          </cell>
          <cell r="G448">
            <v>0</v>
          </cell>
          <cell r="J448">
            <v>0</v>
          </cell>
        </row>
        <row r="449">
          <cell r="E449">
            <v>0</v>
          </cell>
          <cell r="F449">
            <v>0</v>
          </cell>
          <cell r="G449">
            <v>0</v>
          </cell>
          <cell r="J449">
            <v>0</v>
          </cell>
        </row>
        <row r="451">
          <cell r="E451">
            <v>0</v>
          </cell>
          <cell r="F451">
            <v>0</v>
          </cell>
          <cell r="G451">
            <v>0</v>
          </cell>
          <cell r="J451">
            <v>0</v>
          </cell>
        </row>
        <row r="452">
          <cell r="E452">
            <v>0</v>
          </cell>
          <cell r="F452">
            <v>0</v>
          </cell>
          <cell r="G452">
            <v>0</v>
          </cell>
          <cell r="J452">
            <v>0</v>
          </cell>
        </row>
        <row r="453">
          <cell r="E453">
            <v>0</v>
          </cell>
          <cell r="F453">
            <v>0</v>
          </cell>
          <cell r="G453">
            <v>0</v>
          </cell>
          <cell r="J453">
            <v>0</v>
          </cell>
        </row>
        <row r="454">
          <cell r="E454">
            <v>0</v>
          </cell>
          <cell r="F454">
            <v>0</v>
          </cell>
          <cell r="G454">
            <v>0</v>
          </cell>
          <cell r="J454">
            <v>0</v>
          </cell>
        </row>
        <row r="458">
          <cell r="E458">
            <v>0</v>
          </cell>
          <cell r="F458">
            <v>0</v>
          </cell>
          <cell r="G458">
            <v>0</v>
          </cell>
          <cell r="J458">
            <v>0</v>
          </cell>
        </row>
        <row r="462">
          <cell r="E462">
            <v>0</v>
          </cell>
          <cell r="F462">
            <v>0</v>
          </cell>
          <cell r="G462">
            <v>0</v>
          </cell>
          <cell r="J462">
            <v>0</v>
          </cell>
        </row>
        <row r="465">
          <cell r="E465">
            <v>0</v>
          </cell>
          <cell r="F465">
            <v>0</v>
          </cell>
          <cell r="G465">
            <v>0</v>
          </cell>
          <cell r="J465">
            <v>0</v>
          </cell>
        </row>
        <row r="466">
          <cell r="E466">
            <v>0</v>
          </cell>
          <cell r="F466">
            <v>0</v>
          </cell>
          <cell r="G466">
            <v>0</v>
          </cell>
          <cell r="J466">
            <v>0</v>
          </cell>
        </row>
        <row r="467">
          <cell r="E467">
            <v>47648.851900000001</v>
          </cell>
          <cell r="F467">
            <v>70069.185800000007</v>
          </cell>
          <cell r="G467">
            <v>55592.800499999998</v>
          </cell>
          <cell r="J467">
            <v>19643.161599999999</v>
          </cell>
        </row>
        <row r="468">
          <cell r="E468">
            <v>2133167.0243000002</v>
          </cell>
          <cell r="F468">
            <v>2183741.5693000001</v>
          </cell>
          <cell r="G468">
            <v>2086242.3252000001</v>
          </cell>
          <cell r="J468">
            <v>2118979.324</v>
          </cell>
        </row>
        <row r="469">
          <cell r="E469">
            <v>54404.817000000003</v>
          </cell>
          <cell r="F469">
            <v>42.658000000000001</v>
          </cell>
          <cell r="G469">
            <v>0.436</v>
          </cell>
          <cell r="J469">
            <v>2.5999999999999999E-2</v>
          </cell>
        </row>
        <row r="470">
          <cell r="E470">
            <v>94364.831000000006</v>
          </cell>
          <cell r="F470">
            <v>227562.23199999999</v>
          </cell>
          <cell r="G470">
            <v>309604.103</v>
          </cell>
          <cell r="J470">
            <v>391533.36900000001</v>
          </cell>
        </row>
        <row r="471">
          <cell r="E471">
            <v>-603021.19140000001</v>
          </cell>
          <cell r="F471">
            <v>-10113.871999999999</v>
          </cell>
          <cell r="G471">
            <v>3300.8238000000001</v>
          </cell>
          <cell r="J471">
            <v>2882.5041999999999</v>
          </cell>
        </row>
        <row r="472">
          <cell r="E472">
            <v>16234365.5088</v>
          </cell>
          <cell r="F472">
            <v>16616656.7907</v>
          </cell>
          <cell r="G472">
            <v>15879348.420600001</v>
          </cell>
          <cell r="J472">
            <v>16158663.112600001</v>
          </cell>
        </row>
        <row r="473">
          <cell r="E473">
            <v>-110658</v>
          </cell>
          <cell r="F473">
            <v>0</v>
          </cell>
          <cell r="G473">
            <v>0</v>
          </cell>
          <cell r="J473">
            <v>0</v>
          </cell>
        </row>
        <row r="474">
          <cell r="E474">
            <v>-206579.41399999999</v>
          </cell>
          <cell r="F474">
            <v>-187559.56</v>
          </cell>
          <cell r="G474">
            <v>-82084.092999999993</v>
          </cell>
          <cell r="J474">
            <v>-6269.6559999999999</v>
          </cell>
        </row>
        <row r="475">
          <cell r="E475">
            <v>635837.15700000001</v>
          </cell>
          <cell r="F475">
            <v>191951.83300000001</v>
          </cell>
          <cell r="G475">
            <v>82517.695999999996</v>
          </cell>
          <cell r="J475">
            <v>7433.4369999999999</v>
          </cell>
        </row>
        <row r="476">
          <cell r="E476">
            <v>429257.74300000002</v>
          </cell>
          <cell r="F476">
            <v>4392.2730000000001</v>
          </cell>
          <cell r="G476">
            <v>433.60300000000001</v>
          </cell>
          <cell r="J476">
            <v>1163.7809999999999</v>
          </cell>
        </row>
        <row r="477">
          <cell r="E477">
            <v>91852.390599999999</v>
          </cell>
          <cell r="F477">
            <v>-29993.406299999999</v>
          </cell>
          <cell r="G477">
            <v>-41014.25</v>
          </cell>
          <cell r="J477">
            <v>1299.2344000000001</v>
          </cell>
        </row>
        <row r="478">
          <cell r="E478">
            <v>2597.1034</v>
          </cell>
          <cell r="F478">
            <v>2487.4533999999999</v>
          </cell>
          <cell r="G478">
            <v>2871.1993000000002</v>
          </cell>
          <cell r="J478">
            <v>3892.2051000000001</v>
          </cell>
        </row>
        <row r="479">
          <cell r="E479">
            <v>0</v>
          </cell>
          <cell r="F479">
            <v>0</v>
          </cell>
          <cell r="G479">
            <v>0</v>
          </cell>
          <cell r="J479">
            <v>0</v>
          </cell>
        </row>
        <row r="480">
          <cell r="E480">
            <v>249413.17060000001</v>
          </cell>
          <cell r="F480">
            <v>249413.17060000001</v>
          </cell>
          <cell r="G480">
            <v>249413.17060000001</v>
          </cell>
          <cell r="J480">
            <v>249413.17060000001</v>
          </cell>
        </row>
        <row r="481">
          <cell r="E481">
            <v>15945264.027799999</v>
          </cell>
          <cell r="F481">
            <v>16550525.445800001</v>
          </cell>
          <cell r="G481">
            <v>15954875.0856</v>
          </cell>
          <cell r="J481">
            <v>16109276.536499999</v>
          </cell>
        </row>
        <row r="482">
          <cell r="E482">
            <v>-306352.28240000003</v>
          </cell>
          <cell r="F482">
            <v>-214351.14290000001</v>
          </cell>
          <cell r="G482">
            <v>-104857.9164</v>
          </cell>
          <cell r="J482">
            <v>-119976.8422</v>
          </cell>
        </row>
        <row r="483">
          <cell r="E483">
            <v>-375264.30379999999</v>
          </cell>
          <cell r="F483">
            <v>-284269.58240000001</v>
          </cell>
          <cell r="G483">
            <v>-171426.60620000001</v>
          </cell>
          <cell r="J483">
            <v>-159225.85380000001</v>
          </cell>
        </row>
        <row r="484">
          <cell r="E484">
            <v>603747</v>
          </cell>
          <cell r="F484">
            <v>510103</v>
          </cell>
          <cell r="G484">
            <v>338636</v>
          </cell>
          <cell r="J484">
            <v>384507</v>
          </cell>
        </row>
        <row r="485">
          <cell r="E485">
            <v>2356234</v>
          </cell>
          <cell r="F485">
            <v>1846132</v>
          </cell>
          <cell r="G485">
            <v>1507495</v>
          </cell>
          <cell r="J485">
            <v>401142</v>
          </cell>
        </row>
        <row r="486">
          <cell r="E486">
            <v>-4437.701</v>
          </cell>
          <cell r="F486">
            <v>-45.222999999999999</v>
          </cell>
          <cell r="G486">
            <v>-0.96599999999999997</v>
          </cell>
          <cell r="J486">
            <v>-0.26900000000000002</v>
          </cell>
        </row>
        <row r="487">
          <cell r="E487">
            <v>788551.48270000005</v>
          </cell>
          <cell r="F487">
            <v>741915.26950000005</v>
          </cell>
          <cell r="G487">
            <v>704745.0344</v>
          </cell>
          <cell r="J487">
            <v>841657.07909999997</v>
          </cell>
        </row>
        <row r="488">
          <cell r="E488">
            <v>-229084.22210000001</v>
          </cell>
          <cell r="F488">
            <v>-159145.9663</v>
          </cell>
          <cell r="G488">
            <v>-71688.470700000005</v>
          </cell>
          <cell r="J488">
            <v>-83203.409899999999</v>
          </cell>
        </row>
        <row r="489">
          <cell r="E489">
            <v>153573.98970000001</v>
          </cell>
          <cell r="F489">
            <v>104290.41800000001</v>
          </cell>
          <cell r="G489">
            <v>112105.27340000001</v>
          </cell>
          <cell r="J489">
            <v>131550.75</v>
          </cell>
        </row>
        <row r="490">
          <cell r="E490">
            <v>531337.79630000005</v>
          </cell>
          <cell r="F490">
            <v>315055.16029999999</v>
          </cell>
          <cell r="G490">
            <v>55420.2022</v>
          </cell>
          <cell r="J490">
            <v>49902.289100000002</v>
          </cell>
        </row>
        <row r="491">
          <cell r="E491">
            <v>559467.26060000004</v>
          </cell>
          <cell r="F491">
            <v>582769.30319999997</v>
          </cell>
          <cell r="G491">
            <v>633056.56370000006</v>
          </cell>
          <cell r="J491">
            <v>758453.66929999995</v>
          </cell>
        </row>
        <row r="492">
          <cell r="E492">
            <v>519443.25199999998</v>
          </cell>
          <cell r="F492">
            <v>4437.8779999999997</v>
          </cell>
          <cell r="G492">
            <v>44.725999999999999</v>
          </cell>
          <cell r="J492">
            <v>-0.33800000000000002</v>
          </cell>
        </row>
        <row r="493">
          <cell r="E493">
            <v>3500585.5962</v>
          </cell>
          <cell r="F493">
            <v>3630801.0164000001</v>
          </cell>
          <cell r="G493">
            <v>3685046.8256000001</v>
          </cell>
          <cell r="J493">
            <v>3547465.281</v>
          </cell>
        </row>
        <row r="494">
          <cell r="E494">
            <v>17900242.179699998</v>
          </cell>
          <cell r="F494">
            <v>19060311.523400001</v>
          </cell>
          <cell r="G494">
            <v>20511745.1602</v>
          </cell>
          <cell r="J494">
            <v>23314613.031300001</v>
          </cell>
        </row>
        <row r="495">
          <cell r="E495">
            <v>4271.9874</v>
          </cell>
          <cell r="F495">
            <v>5319.1967000000004</v>
          </cell>
          <cell r="G495">
            <v>3458.3492000000001</v>
          </cell>
          <cell r="J495">
            <v>-1320.1269</v>
          </cell>
        </row>
        <row r="496">
          <cell r="E496">
            <v>44955.117299999998</v>
          </cell>
          <cell r="F496">
            <v>37228.896999999997</v>
          </cell>
          <cell r="G496">
            <v>34527.269200000002</v>
          </cell>
          <cell r="J496">
            <v>33774.890700000004</v>
          </cell>
        </row>
        <row r="497">
          <cell r="E497">
            <v>1937.5929000000001</v>
          </cell>
          <cell r="F497">
            <v>2867.8759</v>
          </cell>
          <cell r="G497">
            <v>2282.7404999999999</v>
          </cell>
          <cell r="J497">
            <v>810.23019999999997</v>
          </cell>
        </row>
        <row r="498">
          <cell r="E498">
            <v>0</v>
          </cell>
          <cell r="F498">
            <v>0</v>
          </cell>
          <cell r="G498">
            <v>0</v>
          </cell>
          <cell r="J498">
            <v>0</v>
          </cell>
        </row>
        <row r="499">
          <cell r="E499">
            <v>-21918.472300000001</v>
          </cell>
          <cell r="F499">
            <v>-32442.035100000001</v>
          </cell>
          <cell r="G499">
            <v>-25822.856400000001</v>
          </cell>
          <cell r="J499">
            <v>-9165.4997999999996</v>
          </cell>
        </row>
        <row r="500">
          <cell r="E500">
            <v>-126060</v>
          </cell>
          <cell r="F500">
            <v>-184000</v>
          </cell>
          <cell r="G500">
            <v>-84700</v>
          </cell>
          <cell r="J500">
            <v>-8800</v>
          </cell>
        </row>
        <row r="501">
          <cell r="E501">
            <v>1677469</v>
          </cell>
          <cell r="F501">
            <v>1677469</v>
          </cell>
          <cell r="G501">
            <v>1677469</v>
          </cell>
          <cell r="J501">
            <v>1677469</v>
          </cell>
        </row>
        <row r="502">
          <cell r="E502">
            <v>-156395.82370000001</v>
          </cell>
          <cell r="F502">
            <v>-29658.198799999998</v>
          </cell>
          <cell r="G502">
            <v>-45206.552600000003</v>
          </cell>
          <cell r="J502">
            <v>-84703.299899999998</v>
          </cell>
        </row>
        <row r="503">
          <cell r="E503">
            <v>41534</v>
          </cell>
          <cell r="F503">
            <v>41534</v>
          </cell>
          <cell r="G503">
            <v>41534</v>
          </cell>
          <cell r="J503">
            <v>41534</v>
          </cell>
        </row>
        <row r="504">
          <cell r="E504">
            <v>1568092.4885</v>
          </cell>
          <cell r="F504">
            <v>1700412.3707000001</v>
          </cell>
          <cell r="G504">
            <v>1846031.7997999999</v>
          </cell>
          <cell r="J504">
            <v>2223281.5137</v>
          </cell>
        </row>
        <row r="505">
          <cell r="E505">
            <v>978220</v>
          </cell>
          <cell r="F505">
            <v>913749.33010000002</v>
          </cell>
          <cell r="G505">
            <v>849278.66020000004</v>
          </cell>
          <cell r="J505">
            <v>655866.65040000004</v>
          </cell>
        </row>
        <row r="506">
          <cell r="E506">
            <v>584865.51500000001</v>
          </cell>
          <cell r="F506">
            <v>749823.96409999998</v>
          </cell>
          <cell r="G506">
            <v>699923.97710000002</v>
          </cell>
          <cell r="J506">
            <v>700223.96869999997</v>
          </cell>
        </row>
        <row r="507">
          <cell r="E507">
            <v>206666.20420000001</v>
          </cell>
          <cell r="F507">
            <v>203039.85750000001</v>
          </cell>
          <cell r="G507">
            <v>188314.5386</v>
          </cell>
          <cell r="J507">
            <v>224085.2788</v>
          </cell>
        </row>
        <row r="508">
          <cell r="E508">
            <v>-83477.640599999999</v>
          </cell>
          <cell r="F508">
            <v>-63392.249100000001</v>
          </cell>
          <cell r="G508">
            <v>-38910.535400000001</v>
          </cell>
          <cell r="J508">
            <v>-36263.535600000003</v>
          </cell>
        </row>
        <row r="509">
          <cell r="E509">
            <v>-174556.68359999999</v>
          </cell>
          <cell r="F509">
            <v>-120688.27340000001</v>
          </cell>
          <cell r="G509">
            <v>-155941.2432</v>
          </cell>
          <cell r="J509">
            <v>-98601.132800000007</v>
          </cell>
        </row>
        <row r="510">
          <cell r="E510">
            <v>1401316.5547</v>
          </cell>
          <cell r="F510">
            <v>1409835</v>
          </cell>
          <cell r="G510">
            <v>1409835</v>
          </cell>
          <cell r="J510">
            <v>1409835</v>
          </cell>
        </row>
        <row r="511">
          <cell r="E511">
            <v>944317.21380000003</v>
          </cell>
          <cell r="F511">
            <v>717106.89980000001</v>
          </cell>
          <cell r="G511">
            <v>440164.43280000001</v>
          </cell>
          <cell r="J511">
            <v>410220.99579999998</v>
          </cell>
        </row>
        <row r="512">
          <cell r="E512">
            <v>123188.5635</v>
          </cell>
          <cell r="F512">
            <v>139647.6084</v>
          </cell>
          <cell r="G512">
            <v>149404.00330000001</v>
          </cell>
          <cell r="J512">
            <v>187821.7432</v>
          </cell>
        </row>
        <row r="513">
          <cell r="E513">
            <v>0</v>
          </cell>
          <cell r="F513">
            <v>0</v>
          </cell>
          <cell r="G513">
            <v>0</v>
          </cell>
          <cell r="J513">
            <v>0</v>
          </cell>
        </row>
        <row r="514">
          <cell r="E514">
            <v>-320295.93939999997</v>
          </cell>
          <cell r="F514">
            <v>-189675.99400000001</v>
          </cell>
          <cell r="G514">
            <v>-81354.450200000007</v>
          </cell>
          <cell r="J514">
            <v>-5917.8338000000003</v>
          </cell>
        </row>
        <row r="515">
          <cell r="E515">
            <v>4474.5889999999999</v>
          </cell>
          <cell r="F515">
            <v>1139.933</v>
          </cell>
          <cell r="G515">
            <v>1143.903</v>
          </cell>
          <cell r="J515">
            <v>892.62900000000002</v>
          </cell>
        </row>
        <row r="516">
          <cell r="E516">
            <v>7533.1139999999996</v>
          </cell>
          <cell r="F516">
            <v>3256.3670000000002</v>
          </cell>
          <cell r="G516">
            <v>414.26100000000002</v>
          </cell>
          <cell r="J516">
            <v>540.80700000000002</v>
          </cell>
        </row>
        <row r="517">
          <cell r="E517">
            <v>68912.021500000003</v>
          </cell>
          <cell r="F517">
            <v>69918.439499999993</v>
          </cell>
          <cell r="G517">
            <v>66568.689799999993</v>
          </cell>
          <cell r="J517">
            <v>39249.011599999998</v>
          </cell>
        </row>
        <row r="518">
          <cell r="E518">
            <v>2485958.5230999999</v>
          </cell>
          <cell r="F518">
            <v>2761864.1266999999</v>
          </cell>
          <cell r="G518">
            <v>2513023.7933</v>
          </cell>
          <cell r="J518">
            <v>1937744.4243999999</v>
          </cell>
        </row>
        <row r="519">
          <cell r="E519">
            <v>5547199.398</v>
          </cell>
          <cell r="F519">
            <v>4923801.0548999999</v>
          </cell>
          <cell r="G519">
            <v>4472670.7180000003</v>
          </cell>
          <cell r="J519">
            <v>3031588.6974999998</v>
          </cell>
        </row>
        <row r="520">
          <cell r="E520">
            <v>15894783.9541</v>
          </cell>
          <cell r="F520">
            <v>16411423.9968</v>
          </cell>
          <cell r="G520">
            <v>15776021.3923</v>
          </cell>
          <cell r="J520">
            <v>16082815.7163</v>
          </cell>
        </row>
        <row r="521">
          <cell r="E521">
            <v>14387899.367799999</v>
          </cell>
          <cell r="F521">
            <v>14841212.886600001</v>
          </cell>
          <cell r="G521">
            <v>14109457.841600001</v>
          </cell>
          <cell r="J521">
            <v>14120725.4102</v>
          </cell>
        </row>
        <row r="522">
          <cell r="E522">
            <v>20471464.4219</v>
          </cell>
          <cell r="F522">
            <v>21984864.6514</v>
          </cell>
          <cell r="G522">
            <v>23155585.126499999</v>
          </cell>
          <cell r="J522">
            <v>25381402.2634</v>
          </cell>
        </row>
        <row r="523">
          <cell r="E523">
            <v>15788868.204</v>
          </cell>
          <cell r="F523">
            <v>16520867.247</v>
          </cell>
          <cell r="G523">
            <v>15909668.533</v>
          </cell>
          <cell r="J523">
            <v>16024573.2366</v>
          </cell>
        </row>
        <row r="524">
          <cell r="E524">
            <v>160884.5845</v>
          </cell>
          <cell r="F524">
            <v>178249.63649999999</v>
          </cell>
          <cell r="G524">
            <v>171336.0258</v>
          </cell>
          <cell r="J524">
            <v>174176.5134</v>
          </cell>
        </row>
        <row r="525">
          <cell r="E525">
            <v>331551.9976</v>
          </cell>
          <cell r="F525">
            <v>289251.99430000002</v>
          </cell>
          <cell r="G525">
            <v>247754.99729999999</v>
          </cell>
          <cell r="J525">
            <v>126014.9963</v>
          </cell>
        </row>
        <row r="526">
          <cell r="E526">
            <v>1506884.4491000001</v>
          </cell>
          <cell r="F526">
            <v>1570211.1979</v>
          </cell>
          <cell r="G526">
            <v>1666563.5097000001</v>
          </cell>
          <cell r="J526">
            <v>1962090.3702</v>
          </cell>
        </row>
        <row r="527">
          <cell r="E527">
            <v>7830.7997999999998</v>
          </cell>
          <cell r="F527">
            <v>6525.6698999999999</v>
          </cell>
          <cell r="G527">
            <v>6525.6698999999999</v>
          </cell>
          <cell r="J527">
            <v>6525.6698999999999</v>
          </cell>
        </row>
        <row r="528">
          <cell r="E528">
            <v>15661.5996</v>
          </cell>
          <cell r="F528">
            <v>22187.269499999999</v>
          </cell>
          <cell r="G528">
            <v>28712.9395</v>
          </cell>
          <cell r="J528">
            <v>48289.949200000003</v>
          </cell>
        </row>
        <row r="531">
          <cell r="E531" t="str">
            <v>Year02</v>
          </cell>
          <cell r="F531" t="str">
            <v>Year03</v>
          </cell>
          <cell r="G531" t="str">
            <v>Year04</v>
          </cell>
          <cell r="J531" t="str">
            <v>Year07</v>
          </cell>
        </row>
        <row r="532">
          <cell r="E532" t="str">
            <v>Y2006</v>
          </cell>
          <cell r="F532" t="str">
            <v>Y2007</v>
          </cell>
          <cell r="G532" t="str">
            <v>Y2008</v>
          </cell>
          <cell r="J532" t="str">
            <v>Y2011</v>
          </cell>
        </row>
        <row r="533">
          <cell r="E533">
            <v>0</v>
          </cell>
          <cell r="F533">
            <v>0</v>
          </cell>
          <cell r="G533">
            <v>0</v>
          </cell>
          <cell r="J533">
            <v>0</v>
          </cell>
        </row>
        <row r="534">
          <cell r="E534">
            <v>0</v>
          </cell>
          <cell r="F534">
            <v>0</v>
          </cell>
          <cell r="G534">
            <v>0</v>
          </cell>
          <cell r="J534">
            <v>0</v>
          </cell>
        </row>
        <row r="535">
          <cell r="E535">
            <v>0</v>
          </cell>
          <cell r="F535">
            <v>0</v>
          </cell>
          <cell r="G535">
            <v>0</v>
          </cell>
          <cell r="J535">
            <v>0</v>
          </cell>
        </row>
        <row r="536">
          <cell r="E536">
            <v>0</v>
          </cell>
          <cell r="F536">
            <v>0</v>
          </cell>
          <cell r="G536">
            <v>0</v>
          </cell>
          <cell r="J536">
            <v>0</v>
          </cell>
        </row>
        <row r="537">
          <cell r="E537">
            <v>0</v>
          </cell>
          <cell r="F537">
            <v>0</v>
          </cell>
          <cell r="G537">
            <v>0</v>
          </cell>
          <cell r="J537">
            <v>0</v>
          </cell>
        </row>
        <row r="538">
          <cell r="E538">
            <v>0</v>
          </cell>
          <cell r="F538">
            <v>0</v>
          </cell>
          <cell r="G538">
            <v>0</v>
          </cell>
          <cell r="J538">
            <v>0</v>
          </cell>
        </row>
        <row r="539">
          <cell r="E539">
            <v>0</v>
          </cell>
          <cell r="F539">
            <v>0</v>
          </cell>
          <cell r="G539">
            <v>0</v>
          </cell>
          <cell r="J539">
            <v>0</v>
          </cell>
        </row>
        <row r="540">
          <cell r="E540">
            <v>0</v>
          </cell>
          <cell r="F540">
            <v>0</v>
          </cell>
          <cell r="G540">
            <v>0</v>
          </cell>
          <cell r="J540">
            <v>0</v>
          </cell>
        </row>
        <row r="541">
          <cell r="E541">
            <v>0</v>
          </cell>
          <cell r="F541">
            <v>0</v>
          </cell>
          <cell r="G541">
            <v>0</v>
          </cell>
          <cell r="J541">
            <v>0</v>
          </cell>
        </row>
        <row r="542">
          <cell r="E542">
            <v>772224</v>
          </cell>
          <cell r="F542">
            <v>772224</v>
          </cell>
          <cell r="G542">
            <v>772224</v>
          </cell>
          <cell r="J542">
            <v>772224</v>
          </cell>
        </row>
        <row r="543">
          <cell r="E543">
            <v>-22278</v>
          </cell>
          <cell r="F543">
            <v>0</v>
          </cell>
          <cell r="G543">
            <v>0</v>
          </cell>
          <cell r="J543">
            <v>0</v>
          </cell>
        </row>
        <row r="544">
          <cell r="E544">
            <v>0</v>
          </cell>
          <cell r="F544">
            <v>0</v>
          </cell>
          <cell r="G544">
            <v>0</v>
          </cell>
          <cell r="J544">
            <v>0</v>
          </cell>
        </row>
        <row r="545">
          <cell r="E545">
            <v>1124631</v>
          </cell>
          <cell r="F545">
            <v>1124631</v>
          </cell>
          <cell r="G545">
            <v>1124631</v>
          </cell>
          <cell r="J545">
            <v>1124631</v>
          </cell>
        </row>
        <row r="546">
          <cell r="E546">
            <v>7738</v>
          </cell>
          <cell r="F546">
            <v>7738</v>
          </cell>
          <cell r="G546">
            <v>7738</v>
          </cell>
          <cell r="J546">
            <v>7738</v>
          </cell>
        </row>
        <row r="549">
          <cell r="E549" t="str">
            <v>Year02</v>
          </cell>
          <cell r="F549" t="str">
            <v>Year03</v>
          </cell>
          <cell r="G549" t="str">
            <v>Year04</v>
          </cell>
          <cell r="J549" t="str">
            <v>Year07</v>
          </cell>
        </row>
        <row r="550">
          <cell r="E550" t="str">
            <v>Y2006</v>
          </cell>
          <cell r="F550" t="str">
            <v>Y2007</v>
          </cell>
          <cell r="G550" t="str">
            <v>Y2008</v>
          </cell>
          <cell r="J550" t="str">
            <v>Y2011</v>
          </cell>
        </row>
        <row r="553">
          <cell r="E553">
            <v>0</v>
          </cell>
          <cell r="F553">
            <v>0</v>
          </cell>
          <cell r="G553">
            <v>0</v>
          </cell>
          <cell r="J553">
            <v>0</v>
          </cell>
        </row>
        <row r="555">
          <cell r="E555">
            <v>0</v>
          </cell>
          <cell r="F555">
            <v>0</v>
          </cell>
          <cell r="G555">
            <v>0</v>
          </cell>
          <cell r="J555">
            <v>0</v>
          </cell>
        </row>
        <row r="556">
          <cell r="E556">
            <v>0</v>
          </cell>
          <cell r="F556">
            <v>0</v>
          </cell>
          <cell r="G556">
            <v>0</v>
          </cell>
          <cell r="J556">
            <v>0</v>
          </cell>
        </row>
        <row r="560">
          <cell r="E560">
            <v>0</v>
          </cell>
          <cell r="F560">
            <v>0</v>
          </cell>
          <cell r="G560">
            <v>0</v>
          </cell>
          <cell r="J560">
            <v>0</v>
          </cell>
        </row>
        <row r="561">
          <cell r="E561">
            <v>0</v>
          </cell>
          <cell r="F561">
            <v>0</v>
          </cell>
          <cell r="G561">
            <v>0</v>
          </cell>
          <cell r="J561">
            <v>0</v>
          </cell>
        </row>
        <row r="564">
          <cell r="E564">
            <v>0</v>
          </cell>
          <cell r="F564">
            <v>0</v>
          </cell>
          <cell r="G564">
            <v>0</v>
          </cell>
          <cell r="J564">
            <v>0</v>
          </cell>
        </row>
        <row r="565">
          <cell r="E565">
            <v>0</v>
          </cell>
          <cell r="F565">
            <v>0</v>
          </cell>
          <cell r="G565">
            <v>0</v>
          </cell>
          <cell r="J565">
            <v>0</v>
          </cell>
        </row>
        <row r="567">
          <cell r="E567">
            <v>0</v>
          </cell>
          <cell r="F567">
            <v>0</v>
          </cell>
          <cell r="G567">
            <v>0</v>
          </cell>
          <cell r="J567">
            <v>0</v>
          </cell>
        </row>
        <row r="568">
          <cell r="E568">
            <v>182237.1875</v>
          </cell>
          <cell r="F568">
            <v>192054.64060000001</v>
          </cell>
          <cell r="G568">
            <v>204698.82810000001</v>
          </cell>
          <cell r="J568">
            <v>245083.75</v>
          </cell>
        </row>
        <row r="569">
          <cell r="E569">
            <v>22478296</v>
          </cell>
          <cell r="F569">
            <v>23128326</v>
          </cell>
          <cell r="G569">
            <v>23981430</v>
          </cell>
          <cell r="J569">
            <v>27247056</v>
          </cell>
        </row>
        <row r="570">
          <cell r="E570">
            <v>177208</v>
          </cell>
          <cell r="F570">
            <v>177208</v>
          </cell>
          <cell r="G570">
            <v>177208</v>
          </cell>
          <cell r="J570">
            <v>177208</v>
          </cell>
        </row>
        <row r="571">
          <cell r="E571">
            <v>1063140.375</v>
          </cell>
          <cell r="F571">
            <v>1216467.25</v>
          </cell>
          <cell r="G571">
            <v>1298388.125</v>
          </cell>
          <cell r="J571">
            <v>1620159.125</v>
          </cell>
        </row>
        <row r="572">
          <cell r="E572">
            <v>52341.898399999998</v>
          </cell>
          <cell r="F572">
            <v>56649.652300000002</v>
          </cell>
          <cell r="G572">
            <v>61969.699200000003</v>
          </cell>
          <cell r="J572">
            <v>72717.914099999995</v>
          </cell>
        </row>
        <row r="573">
          <cell r="E573">
            <v>117657</v>
          </cell>
          <cell r="F573">
            <v>111441</v>
          </cell>
          <cell r="G573">
            <v>105225</v>
          </cell>
          <cell r="J573">
            <v>86577</v>
          </cell>
        </row>
        <row r="574">
          <cell r="E574">
            <v>2166246.5</v>
          </cell>
          <cell r="F574">
            <v>2246299</v>
          </cell>
          <cell r="G574">
            <v>2333985</v>
          </cell>
          <cell r="J574">
            <v>2553518.25</v>
          </cell>
        </row>
        <row r="575">
          <cell r="E575">
            <v>1099468</v>
          </cell>
          <cell r="F575">
            <v>1248442.875</v>
          </cell>
          <cell r="G575">
            <v>1343889.75</v>
          </cell>
          <cell r="J575">
            <v>1591304.75</v>
          </cell>
        </row>
        <row r="576">
          <cell r="E576">
            <v>804079.375</v>
          </cell>
          <cell r="F576">
            <v>1007421.8125</v>
          </cell>
          <cell r="G576">
            <v>1081058.75</v>
          </cell>
          <cell r="J576">
            <v>1384082.375</v>
          </cell>
        </row>
        <row r="577">
          <cell r="E577">
            <v>135741.3125</v>
          </cell>
          <cell r="F577">
            <v>138228.76560000001</v>
          </cell>
          <cell r="G577">
            <v>141099.9688</v>
          </cell>
          <cell r="J577">
            <v>151495.20310000001</v>
          </cell>
        </row>
        <row r="578">
          <cell r="E578">
            <v>0</v>
          </cell>
          <cell r="F578">
            <v>0</v>
          </cell>
          <cell r="G578">
            <v>0</v>
          </cell>
          <cell r="J578">
            <v>0</v>
          </cell>
        </row>
        <row r="579">
          <cell r="E579">
            <v>40378540</v>
          </cell>
          <cell r="F579">
            <v>42188636</v>
          </cell>
          <cell r="G579">
            <v>44493176</v>
          </cell>
          <cell r="J579">
            <v>50561668</v>
          </cell>
        </row>
        <row r="580">
          <cell r="E580">
            <v>16167983</v>
          </cell>
          <cell r="F580">
            <v>17409952</v>
          </cell>
          <cell r="G580">
            <v>18621614</v>
          </cell>
          <cell r="J580">
            <v>21665962</v>
          </cell>
        </row>
        <row r="581">
          <cell r="E581">
            <v>837326</v>
          </cell>
          <cell r="F581">
            <v>789999</v>
          </cell>
          <cell r="G581">
            <v>742672</v>
          </cell>
          <cell r="J581">
            <v>600691</v>
          </cell>
        </row>
        <row r="582">
          <cell r="E582">
            <v>54413</v>
          </cell>
          <cell r="F582">
            <v>47327</v>
          </cell>
          <cell r="G582">
            <v>47327</v>
          </cell>
          <cell r="J582">
            <v>47327</v>
          </cell>
        </row>
        <row r="583">
          <cell r="E583">
            <v>1190848</v>
          </cell>
          <cell r="F583">
            <v>1283952.5</v>
          </cell>
          <cell r="G583">
            <v>1400657.375</v>
          </cell>
          <cell r="J583">
            <v>1665786.25</v>
          </cell>
        </row>
        <row r="584">
          <cell r="E584">
            <v>244058.98439999999</v>
          </cell>
          <cell r="F584">
            <v>254092.125</v>
          </cell>
          <cell r="G584">
            <v>256586.4063</v>
          </cell>
          <cell r="J584">
            <v>240938.9063</v>
          </cell>
        </row>
        <row r="587">
          <cell r="E587" t="str">
            <v>Year02</v>
          </cell>
          <cell r="F587" t="str">
            <v>Year03</v>
          </cell>
          <cell r="G587" t="str">
            <v>Year04</v>
          </cell>
          <cell r="J587" t="str">
            <v>Year07</v>
          </cell>
        </row>
        <row r="588">
          <cell r="E588" t="str">
            <v>Y2006</v>
          </cell>
          <cell r="F588" t="str">
            <v>Y2007</v>
          </cell>
          <cell r="G588" t="str">
            <v>Y2008</v>
          </cell>
          <cell r="J588" t="str">
            <v>Y2011</v>
          </cell>
        </row>
        <row r="589">
          <cell r="E589">
            <v>0.1135</v>
          </cell>
          <cell r="F589">
            <v>0.1135</v>
          </cell>
          <cell r="G589">
            <v>0.1135</v>
          </cell>
          <cell r="J589">
            <v>0.1135</v>
          </cell>
        </row>
        <row r="590">
          <cell r="E590">
            <v>0.52</v>
          </cell>
          <cell r="F590">
            <v>0.52</v>
          </cell>
          <cell r="G590">
            <v>0.52</v>
          </cell>
          <cell r="J590">
            <v>0.52</v>
          </cell>
        </row>
        <row r="591">
          <cell r="E591">
            <v>0.46</v>
          </cell>
          <cell r="F591">
            <v>0.46300000000000002</v>
          </cell>
          <cell r="G591">
            <v>0.46450000000000002</v>
          </cell>
          <cell r="J591">
            <v>0.46660000000000001</v>
          </cell>
        </row>
        <row r="592">
          <cell r="E592">
            <v>0</v>
          </cell>
          <cell r="F592">
            <v>0</v>
          </cell>
          <cell r="G592">
            <v>0</v>
          </cell>
          <cell r="J592">
            <v>0</v>
          </cell>
        </row>
        <row r="593">
          <cell r="E593">
            <v>0</v>
          </cell>
          <cell r="F593">
            <v>0</v>
          </cell>
          <cell r="G593">
            <v>0</v>
          </cell>
          <cell r="J593">
            <v>0</v>
          </cell>
        </row>
        <row r="594">
          <cell r="E594">
            <v>0</v>
          </cell>
          <cell r="F594">
            <v>0</v>
          </cell>
          <cell r="G594">
            <v>0</v>
          </cell>
          <cell r="J594">
            <v>0</v>
          </cell>
        </row>
        <row r="595">
          <cell r="E595">
            <v>0</v>
          </cell>
          <cell r="F595">
            <v>0</v>
          </cell>
          <cell r="G595">
            <v>0</v>
          </cell>
          <cell r="J595">
            <v>0</v>
          </cell>
        </row>
        <row r="596">
          <cell r="E596">
            <v>0</v>
          </cell>
          <cell r="F596">
            <v>0</v>
          </cell>
          <cell r="G596">
            <v>0</v>
          </cell>
          <cell r="J596">
            <v>0</v>
          </cell>
        </row>
        <row r="597">
          <cell r="E597">
            <v>6.0199999999999997E-2</v>
          </cell>
          <cell r="F597">
            <v>6.0299999999999999E-2</v>
          </cell>
          <cell r="G597">
            <v>6.0600000000000001E-2</v>
          </cell>
          <cell r="J597">
            <v>6.4600000000000005E-2</v>
          </cell>
        </row>
        <row r="598">
          <cell r="E598">
            <v>5.8700000000000002E-2</v>
          </cell>
          <cell r="F598">
            <v>5.8700000000000002E-2</v>
          </cell>
          <cell r="G598">
            <v>5.8700000000000002E-2</v>
          </cell>
          <cell r="J598">
            <v>5.8700000000000002E-2</v>
          </cell>
        </row>
        <row r="599">
          <cell r="E599">
            <v>0</v>
          </cell>
          <cell r="F599">
            <v>0</v>
          </cell>
          <cell r="G599">
            <v>0</v>
          </cell>
          <cell r="J599">
            <v>0</v>
          </cell>
        </row>
        <row r="601">
          <cell r="E601">
            <v>0</v>
          </cell>
          <cell r="F601">
            <v>0</v>
          </cell>
          <cell r="G601">
            <v>0</v>
          </cell>
          <cell r="J601">
            <v>0</v>
          </cell>
        </row>
        <row r="602">
          <cell r="E602">
            <v>0</v>
          </cell>
          <cell r="F602">
            <v>0</v>
          </cell>
          <cell r="G602">
            <v>0</v>
          </cell>
          <cell r="J602">
            <v>0</v>
          </cell>
        </row>
        <row r="603">
          <cell r="E603">
            <v>0</v>
          </cell>
          <cell r="F603">
            <v>0</v>
          </cell>
          <cell r="G603">
            <v>0</v>
          </cell>
          <cell r="J603">
            <v>0</v>
          </cell>
        </row>
        <row r="604">
          <cell r="E604">
            <v>0.02</v>
          </cell>
          <cell r="F604">
            <v>1.7000000000000001E-2</v>
          </cell>
          <cell r="G604">
            <v>1.55E-2</v>
          </cell>
          <cell r="J604">
            <v>1.34E-2</v>
          </cell>
        </row>
        <row r="605">
          <cell r="E605">
            <v>0</v>
          </cell>
          <cell r="F605">
            <v>0</v>
          </cell>
          <cell r="G605">
            <v>0</v>
          </cell>
          <cell r="J605">
            <v>0</v>
          </cell>
        </row>
        <row r="606">
          <cell r="E606">
            <v>0</v>
          </cell>
          <cell r="F606">
            <v>0</v>
          </cell>
          <cell r="G606">
            <v>0</v>
          </cell>
          <cell r="J606">
            <v>0</v>
          </cell>
        </row>
        <row r="607">
          <cell r="E607">
            <v>0</v>
          </cell>
          <cell r="F607">
            <v>0</v>
          </cell>
          <cell r="G607">
            <v>0</v>
          </cell>
          <cell r="J607">
            <v>0</v>
          </cell>
        </row>
        <row r="608">
          <cell r="E608">
            <v>0</v>
          </cell>
          <cell r="F608">
            <v>0</v>
          </cell>
          <cell r="G608">
            <v>0</v>
          </cell>
          <cell r="J608">
            <v>0</v>
          </cell>
        </row>
        <row r="609">
          <cell r="E609">
            <v>0.1135</v>
          </cell>
          <cell r="F609">
            <v>0.1135</v>
          </cell>
          <cell r="G609">
            <v>0.1135</v>
          </cell>
          <cell r="J609">
            <v>0.1135</v>
          </cell>
        </row>
        <row r="610">
          <cell r="E610">
            <v>0.52</v>
          </cell>
          <cell r="F610">
            <v>0.52</v>
          </cell>
          <cell r="G610">
            <v>0.52</v>
          </cell>
          <cell r="J610">
            <v>0.52</v>
          </cell>
        </row>
        <row r="611">
          <cell r="E611">
            <v>0.46</v>
          </cell>
          <cell r="F611">
            <v>0.46300000000000002</v>
          </cell>
          <cell r="G611">
            <v>0.46450000000000002</v>
          </cell>
          <cell r="J611">
            <v>0.46660000000000001</v>
          </cell>
        </row>
        <row r="612">
          <cell r="E612">
            <v>127254</v>
          </cell>
          <cell r="F612">
            <v>129277.82030000001</v>
          </cell>
          <cell r="G612">
            <v>132106.0625</v>
          </cell>
          <cell r="J612">
            <v>141693.53909999999</v>
          </cell>
        </row>
        <row r="613">
          <cell r="E613">
            <v>0</v>
          </cell>
          <cell r="F613">
            <v>0</v>
          </cell>
          <cell r="G613">
            <v>0</v>
          </cell>
          <cell r="J613">
            <v>0</v>
          </cell>
        </row>
        <row r="614">
          <cell r="E614">
            <v>454848</v>
          </cell>
          <cell r="F614">
            <v>522774</v>
          </cell>
          <cell r="G614">
            <v>593859</v>
          </cell>
          <cell r="J614">
            <v>556363</v>
          </cell>
        </row>
        <row r="615">
          <cell r="E615">
            <v>0</v>
          </cell>
          <cell r="F615">
            <v>0</v>
          </cell>
          <cell r="G615">
            <v>0</v>
          </cell>
          <cell r="J615">
            <v>0</v>
          </cell>
        </row>
        <row r="616">
          <cell r="E616">
            <v>249574</v>
          </cell>
          <cell r="F616">
            <v>207182</v>
          </cell>
          <cell r="G616">
            <v>163089</v>
          </cell>
          <cell r="J616">
            <v>-16491</v>
          </cell>
        </row>
        <row r="617">
          <cell r="E617">
            <v>6.0199999999999997E-2</v>
          </cell>
          <cell r="F617">
            <v>6.0299999999999999E-2</v>
          </cell>
          <cell r="G617">
            <v>6.0600000000000001E-2</v>
          </cell>
          <cell r="J617">
            <v>6.4600000000000005E-2</v>
          </cell>
        </row>
        <row r="618">
          <cell r="E618">
            <v>5.8700000000000002E-2</v>
          </cell>
          <cell r="F618">
            <v>5.8700000000000002E-2</v>
          </cell>
          <cell r="G618">
            <v>5.8700000000000002E-2</v>
          </cell>
          <cell r="J618">
            <v>5.8700000000000002E-2</v>
          </cell>
        </row>
        <row r="619">
          <cell r="E619">
            <v>2119864</v>
          </cell>
          <cell r="F619">
            <v>2259965</v>
          </cell>
          <cell r="G619">
            <v>2287282</v>
          </cell>
          <cell r="J619">
            <v>2248915.8125</v>
          </cell>
        </row>
        <row r="620">
          <cell r="E620">
            <v>8273562.8729999997</v>
          </cell>
          <cell r="F620">
            <v>8498373.6327999998</v>
          </cell>
          <cell r="G620">
            <v>7729231.3086000001</v>
          </cell>
          <cell r="J620">
            <v>7306238.5780999996</v>
          </cell>
        </row>
        <row r="621">
          <cell r="E621">
            <v>6216</v>
          </cell>
          <cell r="F621">
            <v>6216</v>
          </cell>
          <cell r="G621">
            <v>6216</v>
          </cell>
          <cell r="J621">
            <v>6216</v>
          </cell>
        </row>
        <row r="622">
          <cell r="E622">
            <v>0</v>
          </cell>
          <cell r="F622">
            <v>0</v>
          </cell>
          <cell r="G622">
            <v>0</v>
          </cell>
          <cell r="J622">
            <v>0</v>
          </cell>
        </row>
        <row r="623">
          <cell r="E623">
            <v>0</v>
          </cell>
          <cell r="F623">
            <v>0</v>
          </cell>
          <cell r="G623">
            <v>0</v>
          </cell>
          <cell r="J623">
            <v>0</v>
          </cell>
        </row>
        <row r="624">
          <cell r="E624">
            <v>0.02</v>
          </cell>
          <cell r="F624">
            <v>1.7000000000000001E-2</v>
          </cell>
          <cell r="G624">
            <v>1.55E-2</v>
          </cell>
          <cell r="J624">
            <v>1.34E-2</v>
          </cell>
        </row>
        <row r="625">
          <cell r="E625">
            <v>74140</v>
          </cell>
          <cell r="F625">
            <v>64470.669900000001</v>
          </cell>
          <cell r="G625">
            <v>64470.669900000001</v>
          </cell>
          <cell r="J625">
            <v>64470.669900000001</v>
          </cell>
        </row>
        <row r="626">
          <cell r="E626">
            <v>105487</v>
          </cell>
          <cell r="F626">
            <v>104755</v>
          </cell>
          <cell r="G626">
            <v>105224</v>
          </cell>
          <cell r="J626">
            <v>104526</v>
          </cell>
        </row>
        <row r="627">
          <cell r="E627">
            <v>0</v>
          </cell>
          <cell r="F627">
            <v>0</v>
          </cell>
          <cell r="G627">
            <v>0</v>
          </cell>
          <cell r="J627">
            <v>0</v>
          </cell>
        </row>
        <row r="628">
          <cell r="E628">
            <v>0</v>
          </cell>
          <cell r="F628">
            <v>0</v>
          </cell>
          <cell r="G628">
            <v>0</v>
          </cell>
          <cell r="J628">
            <v>0</v>
          </cell>
        </row>
        <row r="631">
          <cell r="E631" t="str">
            <v>Year02</v>
          </cell>
          <cell r="F631" t="str">
            <v>Year03</v>
          </cell>
          <cell r="G631" t="str">
            <v>Year04</v>
          </cell>
          <cell r="J631" t="str">
            <v>Year07</v>
          </cell>
        </row>
        <row r="632">
          <cell r="E632" t="str">
            <v>Y2006</v>
          </cell>
          <cell r="F632" t="str">
            <v>Y2007</v>
          </cell>
          <cell r="G632" t="str">
            <v>Y2008</v>
          </cell>
          <cell r="J632" t="str">
            <v>Y2011</v>
          </cell>
        </row>
        <row r="633">
          <cell r="E633">
            <v>0</v>
          </cell>
          <cell r="F633">
            <v>0</v>
          </cell>
          <cell r="G633">
            <v>0</v>
          </cell>
          <cell r="J633">
            <v>0</v>
          </cell>
        </row>
        <row r="634">
          <cell r="E634">
            <v>0</v>
          </cell>
          <cell r="F634">
            <v>0</v>
          </cell>
          <cell r="G634">
            <v>0</v>
          </cell>
          <cell r="J634">
            <v>0</v>
          </cell>
        </row>
        <row r="635">
          <cell r="E635">
            <v>0</v>
          </cell>
          <cell r="F635">
            <v>0</v>
          </cell>
          <cell r="G635">
            <v>0</v>
          </cell>
          <cell r="J635">
            <v>0</v>
          </cell>
        </row>
        <row r="636">
          <cell r="E636">
            <v>2756066.5359999998</v>
          </cell>
          <cell r="F636">
            <v>2310223.1398</v>
          </cell>
          <cell r="G636">
            <v>2414468.9186999998</v>
          </cell>
          <cell r="J636">
            <v>2833118.3454999998</v>
          </cell>
        </row>
        <row r="637">
          <cell r="E637">
            <v>3068374.2019000002</v>
          </cell>
          <cell r="F637">
            <v>2907127.6354</v>
          </cell>
          <cell r="G637">
            <v>2613624.7914</v>
          </cell>
          <cell r="J637">
            <v>2363993.2167000002</v>
          </cell>
        </row>
        <row r="638">
          <cell r="E638">
            <v>0</v>
          </cell>
          <cell r="F638">
            <v>0</v>
          </cell>
          <cell r="G638">
            <v>0</v>
          </cell>
          <cell r="J638">
            <v>0</v>
          </cell>
        </row>
        <row r="641">
          <cell r="E641" t="str">
            <v>Year02</v>
          </cell>
          <cell r="F641" t="str">
            <v>Year03</v>
          </cell>
          <cell r="G641" t="str">
            <v>Year04</v>
          </cell>
          <cell r="J641" t="str">
            <v>Year07</v>
          </cell>
        </row>
        <row r="642">
          <cell r="E642" t="str">
            <v>Y2006</v>
          </cell>
          <cell r="F642" t="str">
            <v>Y2007</v>
          </cell>
          <cell r="G642" t="str">
            <v>Y2008</v>
          </cell>
          <cell r="J642" t="str">
            <v>Y2011</v>
          </cell>
        </row>
        <row r="643">
          <cell r="E643">
            <v>35</v>
          </cell>
          <cell r="F643">
            <v>36</v>
          </cell>
          <cell r="G643">
            <v>36.9</v>
          </cell>
          <cell r="J643">
            <v>41.3</v>
          </cell>
        </row>
        <row r="644">
          <cell r="E644">
            <v>30000</v>
          </cell>
          <cell r="F644">
            <v>37000</v>
          </cell>
          <cell r="G644">
            <v>37000</v>
          </cell>
          <cell r="J644">
            <v>37000</v>
          </cell>
        </row>
        <row r="645">
          <cell r="E645">
            <v>64000</v>
          </cell>
          <cell r="F645">
            <v>65000</v>
          </cell>
          <cell r="G645">
            <v>67000</v>
          </cell>
          <cell r="J645">
            <v>0</v>
          </cell>
        </row>
        <row r="646">
          <cell r="E646">
            <v>52013</v>
          </cell>
          <cell r="F646">
            <v>53619</v>
          </cell>
          <cell r="G646">
            <v>56509</v>
          </cell>
          <cell r="J646">
            <v>0</v>
          </cell>
        </row>
        <row r="650">
          <cell r="E650" t="e">
            <v>#DIV/0!</v>
          </cell>
          <cell r="F650" t="e">
            <v>#DIV/0!</v>
          </cell>
          <cell r="G650" t="e">
            <v>#DIV/0!</v>
          </cell>
          <cell r="J650" t="e">
            <v>#DIV/0!</v>
          </cell>
        </row>
        <row r="651">
          <cell r="E651" t="e">
            <v>#DIV/0!</v>
          </cell>
          <cell r="F651" t="e">
            <v>#DIV/0!</v>
          </cell>
          <cell r="G651" t="e">
            <v>#DIV/0!</v>
          </cell>
          <cell r="J651" t="e">
            <v>#DIV/0!</v>
          </cell>
        </row>
        <row r="652">
          <cell r="E652" t="e">
            <v>#DIV/0!</v>
          </cell>
          <cell r="F652" t="e">
            <v>#DIV/0!</v>
          </cell>
          <cell r="G652" t="e">
            <v>#DIV/0!</v>
          </cell>
          <cell r="J652" t="e">
            <v>#DIV/0!</v>
          </cell>
        </row>
        <row r="653">
          <cell r="E653">
            <v>0.41105422086120869</v>
          </cell>
          <cell r="F653">
            <v>0.4486732167953788</v>
          </cell>
          <cell r="G653">
            <v>0.45167375817082217</v>
          </cell>
          <cell r="J653">
            <v>0.47697738286379482</v>
          </cell>
        </row>
        <row r="654">
          <cell r="E654">
            <v>3.8954153200048722</v>
          </cell>
          <cell r="F654">
            <v>4.6339735055280196</v>
          </cell>
          <cell r="G654">
            <v>4.8496796646166516</v>
          </cell>
          <cell r="J654">
            <v>5.2386974326501043</v>
          </cell>
        </row>
        <row r="655">
          <cell r="E655">
            <v>0.24286803879119462</v>
          </cell>
          <cell r="F655">
            <v>0.26982430794774709</v>
          </cell>
          <cell r="G655">
            <v>0.26565997227504701</v>
          </cell>
          <cell r="J655">
            <v>0.27971078166782415</v>
          </cell>
        </row>
        <row r="662">
          <cell r="E662" t="str">
            <v>FYear02</v>
          </cell>
          <cell r="F662" t="str">
            <v>FYear03</v>
          </cell>
          <cell r="G662" t="str">
            <v>FYear04</v>
          </cell>
          <cell r="J662" t="str">
            <v>FYear07</v>
          </cell>
        </row>
        <row r="663">
          <cell r="E663" t="str">
            <v>Y2006</v>
          </cell>
          <cell r="F663" t="str">
            <v>Y2007</v>
          </cell>
          <cell r="G663" t="str">
            <v>Y2008</v>
          </cell>
          <cell r="J663" t="str">
            <v>Y2011</v>
          </cell>
        </row>
        <row r="664">
          <cell r="E664">
            <v>290100</v>
          </cell>
          <cell r="F664">
            <v>0</v>
          </cell>
          <cell r="G664">
            <v>0</v>
          </cell>
          <cell r="J664">
            <v>0</v>
          </cell>
        </row>
        <row r="665">
          <cell r="E665">
            <v>471293.5</v>
          </cell>
          <cell r="F665">
            <v>181193.5</v>
          </cell>
          <cell r="G665">
            <v>0</v>
          </cell>
          <cell r="J665">
            <v>0</v>
          </cell>
        </row>
        <row r="666">
          <cell r="E666">
            <v>917</v>
          </cell>
          <cell r="F666">
            <v>346</v>
          </cell>
          <cell r="G666">
            <v>0</v>
          </cell>
          <cell r="J666">
            <v>0</v>
          </cell>
        </row>
        <row r="667">
          <cell r="E667">
            <v>615</v>
          </cell>
          <cell r="F667">
            <v>0</v>
          </cell>
          <cell r="G667">
            <v>0</v>
          </cell>
          <cell r="J667">
            <v>0</v>
          </cell>
        </row>
        <row r="668">
          <cell r="E668">
            <v>290000</v>
          </cell>
          <cell r="F668">
            <v>185504</v>
          </cell>
          <cell r="G668">
            <v>0</v>
          </cell>
          <cell r="J668">
            <v>0</v>
          </cell>
        </row>
        <row r="669">
          <cell r="E669">
            <v>185504</v>
          </cell>
          <cell r="F669">
            <v>0</v>
          </cell>
          <cell r="G669">
            <v>0</v>
          </cell>
          <cell r="J669">
            <v>0</v>
          </cell>
        </row>
        <row r="670">
          <cell r="E670">
            <v>30992</v>
          </cell>
          <cell r="F670">
            <v>12121</v>
          </cell>
          <cell r="G670">
            <v>0</v>
          </cell>
          <cell r="J670">
            <v>0</v>
          </cell>
        </row>
        <row r="671">
          <cell r="E671">
            <v>30585</v>
          </cell>
          <cell r="F671">
            <v>11716</v>
          </cell>
          <cell r="G671">
            <v>0</v>
          </cell>
          <cell r="J671">
            <v>0</v>
          </cell>
        </row>
        <row r="672">
          <cell r="E672">
            <v>0</v>
          </cell>
          <cell r="F672">
            <v>0</v>
          </cell>
          <cell r="G672">
            <v>0</v>
          </cell>
          <cell r="J672">
            <v>0</v>
          </cell>
        </row>
        <row r="673">
          <cell r="E673">
            <v>290100</v>
          </cell>
          <cell r="F673">
            <v>290100</v>
          </cell>
          <cell r="G673">
            <v>0</v>
          </cell>
          <cell r="J673">
            <v>0</v>
          </cell>
        </row>
        <row r="674">
          <cell r="E674">
            <v>301519.1875</v>
          </cell>
          <cell r="F674">
            <v>192943</v>
          </cell>
          <cell r="G674">
            <v>0</v>
          </cell>
          <cell r="J674">
            <v>0</v>
          </cell>
        </row>
        <row r="675">
          <cell r="E675">
            <v>2215051</v>
          </cell>
          <cell r="F675">
            <v>1890453</v>
          </cell>
          <cell r="G675">
            <v>1551816</v>
          </cell>
          <cell r="J675">
            <v>445463</v>
          </cell>
        </row>
        <row r="676">
          <cell r="E676">
            <v>0</v>
          </cell>
          <cell r="F676">
            <v>0</v>
          </cell>
          <cell r="G676">
            <v>0</v>
          </cell>
          <cell r="J676">
            <v>0</v>
          </cell>
        </row>
        <row r="677">
          <cell r="E677">
            <v>32318</v>
          </cell>
          <cell r="F677">
            <v>-2093</v>
          </cell>
          <cell r="G677">
            <v>-2640</v>
          </cell>
          <cell r="J677">
            <v>-2654</v>
          </cell>
        </row>
        <row r="678">
          <cell r="E678">
            <v>0</v>
          </cell>
          <cell r="F678">
            <v>0</v>
          </cell>
          <cell r="G678">
            <v>0</v>
          </cell>
          <cell r="J678">
            <v>0</v>
          </cell>
        </row>
        <row r="679">
          <cell r="E679">
            <v>311145</v>
          </cell>
          <cell r="F679">
            <v>324599</v>
          </cell>
          <cell r="G679">
            <v>338636</v>
          </cell>
          <cell r="J679">
            <v>384507</v>
          </cell>
        </row>
        <row r="680">
          <cell r="E680">
            <v>2170730</v>
          </cell>
          <cell r="F680">
            <v>1846132</v>
          </cell>
          <cell r="G680">
            <v>1507495</v>
          </cell>
          <cell r="J680">
            <v>401142</v>
          </cell>
        </row>
        <row r="681">
          <cell r="E681">
            <v>109497</v>
          </cell>
          <cell r="F681">
            <v>95775</v>
          </cell>
          <cell r="G681">
            <v>81458</v>
          </cell>
          <cell r="J681">
            <v>34675</v>
          </cell>
        </row>
        <row r="682">
          <cell r="E682">
            <v>109497</v>
          </cell>
          <cell r="F682">
            <v>95775</v>
          </cell>
          <cell r="G682">
            <v>81458</v>
          </cell>
          <cell r="J682">
            <v>34675</v>
          </cell>
        </row>
        <row r="683">
          <cell r="E683">
            <v>0</v>
          </cell>
          <cell r="F683">
            <v>0</v>
          </cell>
          <cell r="G683">
            <v>0</v>
          </cell>
          <cell r="J683">
            <v>0</v>
          </cell>
        </row>
        <row r="684">
          <cell r="E684">
            <v>311145</v>
          </cell>
          <cell r="F684">
            <v>324599</v>
          </cell>
          <cell r="G684">
            <v>338636</v>
          </cell>
          <cell r="J684">
            <v>384507</v>
          </cell>
        </row>
        <row r="685">
          <cell r="E685">
            <v>333846</v>
          </cell>
          <cell r="F685">
            <v>315694</v>
          </cell>
          <cell r="G685">
            <v>332448</v>
          </cell>
          <cell r="J685">
            <v>388973</v>
          </cell>
        </row>
        <row r="723">
          <cell r="E723" t="str">
            <v>FYear02</v>
          </cell>
          <cell r="F723" t="str">
            <v>FYear03</v>
          </cell>
          <cell r="G723" t="str">
            <v>FYear04</v>
          </cell>
          <cell r="J723" t="str">
            <v>FYear07</v>
          </cell>
        </row>
        <row r="724">
          <cell r="E724" t="str">
            <v>Y2006</v>
          </cell>
          <cell r="F724" t="str">
            <v>Y2007</v>
          </cell>
          <cell r="G724" t="str">
            <v>Y2008</v>
          </cell>
          <cell r="J724" t="str">
            <v>Y2011</v>
          </cell>
        </row>
        <row r="725">
          <cell r="E725">
            <v>0</v>
          </cell>
          <cell r="F725">
            <v>0</v>
          </cell>
          <cell r="G725">
            <v>0</v>
          </cell>
          <cell r="J725">
            <v>0</v>
          </cell>
        </row>
        <row r="726">
          <cell r="E726">
            <v>0</v>
          </cell>
          <cell r="F726">
            <v>0</v>
          </cell>
          <cell r="G726">
            <v>0</v>
          </cell>
          <cell r="J726">
            <v>0</v>
          </cell>
        </row>
        <row r="727">
          <cell r="E727">
            <v>0</v>
          </cell>
          <cell r="F727">
            <v>0</v>
          </cell>
          <cell r="G727">
            <v>0</v>
          </cell>
          <cell r="J727">
            <v>0</v>
          </cell>
        </row>
        <row r="728">
          <cell r="E728">
            <v>0</v>
          </cell>
          <cell r="F728">
            <v>0</v>
          </cell>
          <cell r="G728">
            <v>0</v>
          </cell>
          <cell r="J728">
            <v>0</v>
          </cell>
        </row>
        <row r="729">
          <cell r="E729">
            <v>0</v>
          </cell>
          <cell r="F729">
            <v>0</v>
          </cell>
          <cell r="G729">
            <v>0</v>
          </cell>
          <cell r="J729">
            <v>0</v>
          </cell>
        </row>
        <row r="730">
          <cell r="E730">
            <v>0</v>
          </cell>
          <cell r="F730">
            <v>0</v>
          </cell>
          <cell r="G730">
            <v>0</v>
          </cell>
          <cell r="J730">
            <v>0</v>
          </cell>
        </row>
        <row r="731">
          <cell r="E731">
            <v>0</v>
          </cell>
          <cell r="F731">
            <v>0</v>
          </cell>
          <cell r="G731">
            <v>0</v>
          </cell>
          <cell r="J731">
            <v>0</v>
          </cell>
        </row>
        <row r="732">
          <cell r="E732">
            <v>0</v>
          </cell>
          <cell r="F732">
            <v>0</v>
          </cell>
          <cell r="G732">
            <v>0</v>
          </cell>
          <cell r="J732">
            <v>0</v>
          </cell>
        </row>
        <row r="733">
          <cell r="E733">
            <v>0</v>
          </cell>
          <cell r="F733">
            <v>0</v>
          </cell>
          <cell r="G733">
            <v>0</v>
          </cell>
          <cell r="J733">
            <v>0</v>
          </cell>
        </row>
        <row r="734">
          <cell r="E734">
            <v>0</v>
          </cell>
          <cell r="F734">
            <v>0</v>
          </cell>
          <cell r="G734">
            <v>0</v>
          </cell>
          <cell r="J734">
            <v>0</v>
          </cell>
        </row>
        <row r="735">
          <cell r="E735">
            <v>0</v>
          </cell>
          <cell r="F735">
            <v>0</v>
          </cell>
          <cell r="G735">
            <v>0</v>
          </cell>
          <cell r="J735">
            <v>0</v>
          </cell>
        </row>
        <row r="736">
          <cell r="E736">
            <v>0</v>
          </cell>
          <cell r="F736">
            <v>0</v>
          </cell>
          <cell r="G736">
            <v>0</v>
          </cell>
          <cell r="J736">
            <v>0</v>
          </cell>
        </row>
        <row r="737">
          <cell r="E737">
            <v>0</v>
          </cell>
          <cell r="F737">
            <v>0</v>
          </cell>
          <cell r="G737">
            <v>0</v>
          </cell>
          <cell r="J737">
            <v>0</v>
          </cell>
        </row>
        <row r="738">
          <cell r="E738">
            <v>0</v>
          </cell>
          <cell r="F738">
            <v>0</v>
          </cell>
          <cell r="G738">
            <v>0</v>
          </cell>
          <cell r="J738">
            <v>0</v>
          </cell>
        </row>
        <row r="739">
          <cell r="E739">
            <v>0</v>
          </cell>
          <cell r="F739">
            <v>0</v>
          </cell>
          <cell r="G739">
            <v>0</v>
          </cell>
          <cell r="J739">
            <v>0</v>
          </cell>
        </row>
        <row r="740">
          <cell r="E740">
            <v>0</v>
          </cell>
          <cell r="F740">
            <v>0</v>
          </cell>
          <cell r="G740">
            <v>0</v>
          </cell>
          <cell r="J740">
            <v>0</v>
          </cell>
        </row>
        <row r="741">
          <cell r="E741">
            <v>0</v>
          </cell>
          <cell r="F741">
            <v>0</v>
          </cell>
          <cell r="G741">
            <v>0</v>
          </cell>
          <cell r="J741">
            <v>0</v>
          </cell>
        </row>
        <row r="742">
          <cell r="E742">
            <v>0</v>
          </cell>
          <cell r="F742">
            <v>0</v>
          </cell>
          <cell r="G742">
            <v>0</v>
          </cell>
          <cell r="J742">
            <v>0</v>
          </cell>
        </row>
        <row r="743">
          <cell r="E743">
            <v>0</v>
          </cell>
          <cell r="F743">
            <v>0</v>
          </cell>
          <cell r="G743">
            <v>0</v>
          </cell>
          <cell r="J743">
            <v>0</v>
          </cell>
        </row>
        <row r="744">
          <cell r="E744">
            <v>0</v>
          </cell>
          <cell r="F744">
            <v>0</v>
          </cell>
          <cell r="G744">
            <v>0</v>
          </cell>
          <cell r="J744">
            <v>0</v>
          </cell>
        </row>
        <row r="745">
          <cell r="E745">
            <v>0</v>
          </cell>
          <cell r="F745">
            <v>0</v>
          </cell>
          <cell r="G745">
            <v>0</v>
          </cell>
          <cell r="J745">
            <v>0</v>
          </cell>
        </row>
        <row r="746">
          <cell r="E746">
            <v>0</v>
          </cell>
          <cell r="F746">
            <v>0</v>
          </cell>
          <cell r="G746">
            <v>0</v>
          </cell>
          <cell r="J746">
            <v>0</v>
          </cell>
        </row>
        <row r="747">
          <cell r="E747">
            <v>0</v>
          </cell>
          <cell r="F747">
            <v>0</v>
          </cell>
          <cell r="G747">
            <v>0</v>
          </cell>
          <cell r="J747">
            <v>0</v>
          </cell>
        </row>
        <row r="748">
          <cell r="E748">
            <v>0</v>
          </cell>
          <cell r="F748">
            <v>0</v>
          </cell>
          <cell r="G748">
            <v>0</v>
          </cell>
          <cell r="J748">
            <v>0</v>
          </cell>
        </row>
        <row r="749">
          <cell r="E749">
            <v>0</v>
          </cell>
          <cell r="F749">
            <v>0</v>
          </cell>
          <cell r="G749">
            <v>0</v>
          </cell>
          <cell r="J749">
            <v>0</v>
          </cell>
        </row>
        <row r="750">
          <cell r="E750">
            <v>0</v>
          </cell>
          <cell r="F750">
            <v>0</v>
          </cell>
          <cell r="G750">
            <v>0</v>
          </cell>
          <cell r="J750">
            <v>0</v>
          </cell>
        </row>
        <row r="751">
          <cell r="E751">
            <v>0</v>
          </cell>
          <cell r="F751">
            <v>0</v>
          </cell>
          <cell r="G751">
            <v>0</v>
          </cell>
          <cell r="J751">
            <v>0</v>
          </cell>
        </row>
        <row r="752">
          <cell r="E752">
            <v>0</v>
          </cell>
          <cell r="F752">
            <v>0</v>
          </cell>
          <cell r="G752">
            <v>0</v>
          </cell>
          <cell r="J752">
            <v>0</v>
          </cell>
        </row>
        <row r="753">
          <cell r="E753">
            <v>0</v>
          </cell>
          <cell r="F753">
            <v>0</v>
          </cell>
          <cell r="G753">
            <v>0</v>
          </cell>
          <cell r="J753">
            <v>0</v>
          </cell>
        </row>
        <row r="754">
          <cell r="E754">
            <v>0</v>
          </cell>
          <cell r="F754">
            <v>0</v>
          </cell>
          <cell r="G754">
            <v>0</v>
          </cell>
          <cell r="J754">
            <v>0</v>
          </cell>
        </row>
        <row r="755">
          <cell r="E755">
            <v>0</v>
          </cell>
          <cell r="F755">
            <v>0</v>
          </cell>
          <cell r="G755">
            <v>0</v>
          </cell>
          <cell r="J755">
            <v>0</v>
          </cell>
        </row>
        <row r="756">
          <cell r="E756">
            <v>0</v>
          </cell>
          <cell r="F756">
            <v>0</v>
          </cell>
          <cell r="G756">
            <v>0</v>
          </cell>
          <cell r="J756">
            <v>0</v>
          </cell>
        </row>
        <row r="757">
          <cell r="E757">
            <v>0</v>
          </cell>
          <cell r="F757">
            <v>0</v>
          </cell>
          <cell r="G757">
            <v>0</v>
          </cell>
          <cell r="J757">
            <v>0</v>
          </cell>
        </row>
        <row r="758">
          <cell r="E758">
            <v>0</v>
          </cell>
          <cell r="F758">
            <v>0</v>
          </cell>
          <cell r="G758">
            <v>0</v>
          </cell>
          <cell r="J758">
            <v>0</v>
          </cell>
        </row>
        <row r="759">
          <cell r="E759">
            <v>0</v>
          </cell>
          <cell r="F759">
            <v>0</v>
          </cell>
          <cell r="G759">
            <v>0</v>
          </cell>
          <cell r="J759">
            <v>0</v>
          </cell>
        </row>
        <row r="760">
          <cell r="E760">
            <v>0</v>
          </cell>
          <cell r="F760">
            <v>0</v>
          </cell>
          <cell r="G760">
            <v>0</v>
          </cell>
          <cell r="J760">
            <v>0</v>
          </cell>
        </row>
        <row r="761">
          <cell r="E761">
            <v>0</v>
          </cell>
          <cell r="F761">
            <v>0</v>
          </cell>
          <cell r="G761">
            <v>0</v>
          </cell>
          <cell r="J761">
            <v>0</v>
          </cell>
        </row>
        <row r="762">
          <cell r="E762">
            <v>0</v>
          </cell>
          <cell r="F762">
            <v>0</v>
          </cell>
          <cell r="G762">
            <v>0</v>
          </cell>
          <cell r="J762">
            <v>0</v>
          </cell>
        </row>
        <row r="763">
          <cell r="E763">
            <v>0</v>
          </cell>
          <cell r="F763">
            <v>0</v>
          </cell>
          <cell r="G763">
            <v>0</v>
          </cell>
          <cell r="J763">
            <v>0</v>
          </cell>
        </row>
        <row r="764">
          <cell r="E764">
            <v>0</v>
          </cell>
          <cell r="F764">
            <v>0</v>
          </cell>
          <cell r="G764">
            <v>0</v>
          </cell>
          <cell r="J764">
            <v>0</v>
          </cell>
        </row>
        <row r="765">
          <cell r="E765">
            <v>0</v>
          </cell>
          <cell r="F765">
            <v>0</v>
          </cell>
          <cell r="G765">
            <v>0</v>
          </cell>
          <cell r="J765">
            <v>0</v>
          </cell>
        </row>
        <row r="766">
          <cell r="E766">
            <v>0</v>
          </cell>
          <cell r="F766">
            <v>0</v>
          </cell>
          <cell r="G766">
            <v>0</v>
          </cell>
          <cell r="J766">
            <v>0</v>
          </cell>
        </row>
        <row r="767">
          <cell r="E767">
            <v>0</v>
          </cell>
          <cell r="F767">
            <v>0</v>
          </cell>
          <cell r="G767">
            <v>0</v>
          </cell>
          <cell r="J767">
            <v>0</v>
          </cell>
        </row>
        <row r="768">
          <cell r="E768">
            <v>0</v>
          </cell>
          <cell r="F768">
            <v>0</v>
          </cell>
          <cell r="G768">
            <v>0</v>
          </cell>
          <cell r="J768">
            <v>0</v>
          </cell>
        </row>
        <row r="769">
          <cell r="E769">
            <v>0</v>
          </cell>
          <cell r="F769">
            <v>0</v>
          </cell>
          <cell r="G769">
            <v>0</v>
          </cell>
          <cell r="J769">
            <v>0</v>
          </cell>
        </row>
        <row r="770">
          <cell r="E770">
            <v>0</v>
          </cell>
          <cell r="F770">
            <v>0</v>
          </cell>
          <cell r="G770">
            <v>0</v>
          </cell>
          <cell r="J770">
            <v>0</v>
          </cell>
        </row>
        <row r="771">
          <cell r="E771">
            <v>0</v>
          </cell>
          <cell r="F771">
            <v>0</v>
          </cell>
          <cell r="G771">
            <v>0</v>
          </cell>
          <cell r="J771">
            <v>0</v>
          </cell>
        </row>
        <row r="772">
          <cell r="E772">
            <v>0</v>
          </cell>
          <cell r="F772">
            <v>0</v>
          </cell>
          <cell r="G772">
            <v>0</v>
          </cell>
          <cell r="J772">
            <v>0</v>
          </cell>
        </row>
        <row r="773">
          <cell r="E773">
            <v>0</v>
          </cell>
          <cell r="F773">
            <v>0</v>
          </cell>
          <cell r="G773">
            <v>0</v>
          </cell>
          <cell r="J773">
            <v>0</v>
          </cell>
        </row>
        <row r="774">
          <cell r="E774">
            <v>0</v>
          </cell>
          <cell r="F774">
            <v>0</v>
          </cell>
          <cell r="G774">
            <v>0</v>
          </cell>
          <cell r="J774">
            <v>0</v>
          </cell>
        </row>
        <row r="775">
          <cell r="E775">
            <v>0</v>
          </cell>
          <cell r="F775">
            <v>0</v>
          </cell>
          <cell r="G775">
            <v>0</v>
          </cell>
          <cell r="J775">
            <v>0</v>
          </cell>
        </row>
        <row r="776">
          <cell r="E776">
            <v>0</v>
          </cell>
          <cell r="F776">
            <v>0</v>
          </cell>
          <cell r="G776">
            <v>0</v>
          </cell>
          <cell r="J776">
            <v>0</v>
          </cell>
        </row>
        <row r="777">
          <cell r="E777">
            <v>0</v>
          </cell>
          <cell r="F777">
            <v>0</v>
          </cell>
          <cell r="G777">
            <v>0</v>
          </cell>
          <cell r="J777">
            <v>0</v>
          </cell>
        </row>
        <row r="778">
          <cell r="E778">
            <v>0</v>
          </cell>
          <cell r="F778">
            <v>0</v>
          </cell>
          <cell r="G778">
            <v>0</v>
          </cell>
          <cell r="J778">
            <v>0</v>
          </cell>
        </row>
        <row r="779">
          <cell r="E779">
            <v>0</v>
          </cell>
          <cell r="F779">
            <v>0</v>
          </cell>
          <cell r="G779">
            <v>0</v>
          </cell>
          <cell r="J779">
            <v>0</v>
          </cell>
        </row>
        <row r="780">
          <cell r="E780">
            <v>0</v>
          </cell>
          <cell r="F780">
            <v>0</v>
          </cell>
          <cell r="G780">
            <v>0</v>
          </cell>
          <cell r="J780">
            <v>0</v>
          </cell>
        </row>
        <row r="781">
          <cell r="E781">
            <v>0</v>
          </cell>
          <cell r="F781">
            <v>0</v>
          </cell>
          <cell r="G781">
            <v>0</v>
          </cell>
          <cell r="J781">
            <v>0</v>
          </cell>
        </row>
        <row r="782">
          <cell r="E782">
            <v>0</v>
          </cell>
          <cell r="F782">
            <v>0</v>
          </cell>
          <cell r="G782">
            <v>0</v>
          </cell>
          <cell r="J782">
            <v>0</v>
          </cell>
        </row>
        <row r="783">
          <cell r="E783">
            <v>0</v>
          </cell>
          <cell r="F783">
            <v>0</v>
          </cell>
          <cell r="G783">
            <v>0</v>
          </cell>
          <cell r="J783">
            <v>0</v>
          </cell>
        </row>
        <row r="784">
          <cell r="E784">
            <v>0</v>
          </cell>
          <cell r="F784">
            <v>0</v>
          </cell>
          <cell r="G784">
            <v>0</v>
          </cell>
          <cell r="J784">
            <v>0</v>
          </cell>
        </row>
        <row r="785">
          <cell r="E785">
            <v>0</v>
          </cell>
          <cell r="F785">
            <v>0</v>
          </cell>
          <cell r="G785">
            <v>0</v>
          </cell>
          <cell r="J785">
            <v>0</v>
          </cell>
        </row>
        <row r="786">
          <cell r="E786">
            <v>0</v>
          </cell>
          <cell r="F786">
            <v>0</v>
          </cell>
          <cell r="G786">
            <v>0</v>
          </cell>
          <cell r="J786">
            <v>0</v>
          </cell>
        </row>
        <row r="787">
          <cell r="E787">
            <v>0</v>
          </cell>
          <cell r="F787">
            <v>0</v>
          </cell>
          <cell r="G787">
            <v>0</v>
          </cell>
          <cell r="J787">
            <v>0</v>
          </cell>
        </row>
        <row r="788">
          <cell r="E788">
            <v>0</v>
          </cell>
          <cell r="F788">
            <v>0</v>
          </cell>
          <cell r="G788">
            <v>0</v>
          </cell>
          <cell r="J788">
            <v>0</v>
          </cell>
        </row>
        <row r="789">
          <cell r="E789">
            <v>0</v>
          </cell>
          <cell r="F789">
            <v>0</v>
          </cell>
          <cell r="G789">
            <v>0</v>
          </cell>
          <cell r="J789">
            <v>0</v>
          </cell>
        </row>
        <row r="790">
          <cell r="E790">
            <v>0</v>
          </cell>
          <cell r="F790">
            <v>0</v>
          </cell>
          <cell r="G790">
            <v>0</v>
          </cell>
          <cell r="J790">
            <v>0</v>
          </cell>
        </row>
        <row r="791">
          <cell r="E791">
            <v>0</v>
          </cell>
          <cell r="F791">
            <v>0</v>
          </cell>
          <cell r="G791">
            <v>0</v>
          </cell>
          <cell r="J791">
            <v>0</v>
          </cell>
        </row>
        <row r="792">
          <cell r="E792">
            <v>0</v>
          </cell>
          <cell r="F792">
            <v>0</v>
          </cell>
          <cell r="G792">
            <v>0</v>
          </cell>
          <cell r="J792">
            <v>0</v>
          </cell>
        </row>
        <row r="793">
          <cell r="E793">
            <v>0</v>
          </cell>
          <cell r="F793">
            <v>0</v>
          </cell>
          <cell r="G793">
            <v>0</v>
          </cell>
          <cell r="J793">
            <v>0</v>
          </cell>
        </row>
        <row r="794">
          <cell r="E794">
            <v>0</v>
          </cell>
          <cell r="F794">
            <v>0</v>
          </cell>
          <cell r="G794">
            <v>0</v>
          </cell>
          <cell r="J794">
            <v>0</v>
          </cell>
        </row>
        <row r="795">
          <cell r="E795">
            <v>0</v>
          </cell>
          <cell r="F795">
            <v>0</v>
          </cell>
          <cell r="G795">
            <v>0</v>
          </cell>
          <cell r="J795">
            <v>0</v>
          </cell>
        </row>
        <row r="796">
          <cell r="E796">
            <v>0</v>
          </cell>
          <cell r="F796">
            <v>0</v>
          </cell>
          <cell r="G796">
            <v>0</v>
          </cell>
          <cell r="J796">
            <v>0</v>
          </cell>
        </row>
        <row r="797">
          <cell r="E797">
            <v>0</v>
          </cell>
          <cell r="F797">
            <v>0</v>
          </cell>
          <cell r="G797">
            <v>0</v>
          </cell>
          <cell r="J797">
            <v>0</v>
          </cell>
        </row>
        <row r="798">
          <cell r="E798">
            <v>0</v>
          </cell>
          <cell r="F798">
            <v>0</v>
          </cell>
          <cell r="G798">
            <v>0</v>
          </cell>
          <cell r="J798">
            <v>0</v>
          </cell>
        </row>
        <row r="799">
          <cell r="E799">
            <v>0</v>
          </cell>
          <cell r="F799">
            <v>0</v>
          </cell>
          <cell r="G799">
            <v>0</v>
          </cell>
          <cell r="J799">
            <v>0</v>
          </cell>
        </row>
        <row r="800">
          <cell r="E800">
            <v>0</v>
          </cell>
          <cell r="F800">
            <v>0</v>
          </cell>
          <cell r="G800">
            <v>0</v>
          </cell>
          <cell r="J800">
            <v>0</v>
          </cell>
        </row>
        <row r="801">
          <cell r="E801">
            <v>0</v>
          </cell>
          <cell r="F801">
            <v>0</v>
          </cell>
          <cell r="G801">
            <v>0</v>
          </cell>
          <cell r="J801">
            <v>0</v>
          </cell>
        </row>
        <row r="802">
          <cell r="E802">
            <v>0</v>
          </cell>
          <cell r="F802">
            <v>0</v>
          </cell>
          <cell r="G802">
            <v>0</v>
          </cell>
          <cell r="J802">
            <v>0</v>
          </cell>
        </row>
        <row r="803">
          <cell r="E803">
            <v>0</v>
          </cell>
          <cell r="F803">
            <v>0</v>
          </cell>
          <cell r="G803">
            <v>0</v>
          </cell>
          <cell r="J803">
            <v>0</v>
          </cell>
        </row>
        <row r="804">
          <cell r="E804">
            <v>0</v>
          </cell>
          <cell r="F804">
            <v>0</v>
          </cell>
          <cell r="G804">
            <v>0</v>
          </cell>
          <cell r="J804">
            <v>0</v>
          </cell>
        </row>
        <row r="805">
          <cell r="E805">
            <v>0</v>
          </cell>
          <cell r="F805">
            <v>0</v>
          </cell>
          <cell r="G805">
            <v>0</v>
          </cell>
          <cell r="J805">
            <v>0</v>
          </cell>
        </row>
        <row r="806">
          <cell r="E806">
            <v>0</v>
          </cell>
          <cell r="F806">
            <v>0</v>
          </cell>
          <cell r="G806">
            <v>0</v>
          </cell>
          <cell r="J806">
            <v>0</v>
          </cell>
        </row>
        <row r="807">
          <cell r="E807">
            <v>0</v>
          </cell>
          <cell r="F807">
            <v>0</v>
          </cell>
          <cell r="G807">
            <v>0</v>
          </cell>
          <cell r="J807">
            <v>0</v>
          </cell>
        </row>
        <row r="808">
          <cell r="E808">
            <v>0</v>
          </cell>
          <cell r="F808">
            <v>0</v>
          </cell>
          <cell r="G808">
            <v>0</v>
          </cell>
          <cell r="J808">
            <v>0</v>
          </cell>
        </row>
        <row r="809">
          <cell r="E809">
            <v>0</v>
          </cell>
          <cell r="F809">
            <v>0</v>
          </cell>
          <cell r="G809">
            <v>0</v>
          </cell>
          <cell r="J809">
            <v>0</v>
          </cell>
        </row>
        <row r="810">
          <cell r="E810">
            <v>0</v>
          </cell>
          <cell r="F810">
            <v>0</v>
          </cell>
          <cell r="G810">
            <v>0</v>
          </cell>
          <cell r="J810">
            <v>0</v>
          </cell>
        </row>
        <row r="811">
          <cell r="E811">
            <v>0</v>
          </cell>
          <cell r="F811">
            <v>0</v>
          </cell>
          <cell r="G811">
            <v>0</v>
          </cell>
          <cell r="J811">
            <v>0</v>
          </cell>
        </row>
        <row r="812">
          <cell r="E812">
            <v>0</v>
          </cell>
          <cell r="F812">
            <v>0</v>
          </cell>
          <cell r="G812">
            <v>0</v>
          </cell>
          <cell r="J812">
            <v>0</v>
          </cell>
        </row>
        <row r="813">
          <cell r="E813">
            <v>0</v>
          </cell>
          <cell r="F813">
            <v>0</v>
          </cell>
          <cell r="G813">
            <v>0</v>
          </cell>
          <cell r="J813">
            <v>0</v>
          </cell>
        </row>
        <row r="814">
          <cell r="E814">
            <v>0</v>
          </cell>
          <cell r="F814">
            <v>0</v>
          </cell>
          <cell r="G814">
            <v>0</v>
          </cell>
          <cell r="J814">
            <v>0</v>
          </cell>
        </row>
        <row r="815">
          <cell r="E815">
            <v>0</v>
          </cell>
          <cell r="F815">
            <v>0</v>
          </cell>
          <cell r="G815">
            <v>0</v>
          </cell>
          <cell r="J815">
            <v>0</v>
          </cell>
        </row>
        <row r="816">
          <cell r="E816">
            <v>0</v>
          </cell>
          <cell r="F816">
            <v>0</v>
          </cell>
          <cell r="G816">
            <v>0</v>
          </cell>
          <cell r="J816">
            <v>0</v>
          </cell>
        </row>
        <row r="817">
          <cell r="E817">
            <v>0</v>
          </cell>
          <cell r="F817">
            <v>0</v>
          </cell>
          <cell r="G817">
            <v>0</v>
          </cell>
          <cell r="J817">
            <v>0</v>
          </cell>
        </row>
        <row r="818">
          <cell r="E818">
            <v>0</v>
          </cell>
          <cell r="F818">
            <v>0</v>
          </cell>
          <cell r="G818">
            <v>0</v>
          </cell>
          <cell r="J818">
            <v>0</v>
          </cell>
        </row>
        <row r="819">
          <cell r="E819">
            <v>0</v>
          </cell>
          <cell r="F819">
            <v>0</v>
          </cell>
          <cell r="G819">
            <v>0</v>
          </cell>
          <cell r="J819">
            <v>0</v>
          </cell>
        </row>
        <row r="820">
          <cell r="E820">
            <v>0</v>
          </cell>
          <cell r="F820">
            <v>0</v>
          </cell>
          <cell r="G820">
            <v>0</v>
          </cell>
          <cell r="J820">
            <v>0</v>
          </cell>
        </row>
        <row r="821">
          <cell r="E821">
            <v>0</v>
          </cell>
          <cell r="F821">
            <v>0</v>
          </cell>
          <cell r="G821">
            <v>0</v>
          </cell>
          <cell r="J821">
            <v>0</v>
          </cell>
        </row>
        <row r="822">
          <cell r="E822">
            <v>0</v>
          </cell>
          <cell r="F822">
            <v>0</v>
          </cell>
          <cell r="G822">
            <v>0</v>
          </cell>
          <cell r="J822">
            <v>0</v>
          </cell>
        </row>
        <row r="823">
          <cell r="E823">
            <v>0</v>
          </cell>
          <cell r="F823">
            <v>0</v>
          </cell>
          <cell r="G823">
            <v>0</v>
          </cell>
          <cell r="J823">
            <v>0</v>
          </cell>
        </row>
        <row r="824">
          <cell r="E824">
            <v>0</v>
          </cell>
          <cell r="F824">
            <v>0</v>
          </cell>
          <cell r="G824">
            <v>0</v>
          </cell>
          <cell r="J824">
            <v>0</v>
          </cell>
        </row>
        <row r="825">
          <cell r="E825">
            <v>0</v>
          </cell>
          <cell r="F825">
            <v>0</v>
          </cell>
          <cell r="G825">
            <v>0</v>
          </cell>
          <cell r="J825">
            <v>0</v>
          </cell>
        </row>
        <row r="826">
          <cell r="E826">
            <v>0</v>
          </cell>
          <cell r="F826">
            <v>0</v>
          </cell>
          <cell r="G826">
            <v>0</v>
          </cell>
          <cell r="J826">
            <v>0</v>
          </cell>
        </row>
        <row r="827">
          <cell r="E827">
            <v>0</v>
          </cell>
          <cell r="F827">
            <v>0</v>
          </cell>
          <cell r="G827">
            <v>0</v>
          </cell>
          <cell r="J827">
            <v>0</v>
          </cell>
        </row>
        <row r="828">
          <cell r="E828">
            <v>0</v>
          </cell>
          <cell r="F828">
            <v>0</v>
          </cell>
          <cell r="G828">
            <v>0</v>
          </cell>
          <cell r="J828">
            <v>0</v>
          </cell>
        </row>
        <row r="829">
          <cell r="E829">
            <v>0</v>
          </cell>
          <cell r="F829">
            <v>0</v>
          </cell>
          <cell r="G829">
            <v>0</v>
          </cell>
          <cell r="J829">
            <v>0</v>
          </cell>
        </row>
        <row r="830">
          <cell r="E830">
            <v>0</v>
          </cell>
          <cell r="F830">
            <v>0</v>
          </cell>
          <cell r="G830">
            <v>0</v>
          </cell>
          <cell r="J830">
            <v>0</v>
          </cell>
        </row>
        <row r="831">
          <cell r="E831">
            <v>0</v>
          </cell>
          <cell r="F831">
            <v>0</v>
          </cell>
          <cell r="G831">
            <v>0</v>
          </cell>
          <cell r="J831">
            <v>0</v>
          </cell>
        </row>
        <row r="832">
          <cell r="E832">
            <v>0</v>
          </cell>
          <cell r="F832">
            <v>0</v>
          </cell>
          <cell r="G832">
            <v>0</v>
          </cell>
          <cell r="J832">
            <v>0</v>
          </cell>
        </row>
        <row r="833">
          <cell r="E833">
            <v>0</v>
          </cell>
          <cell r="F833">
            <v>0</v>
          </cell>
          <cell r="G833">
            <v>0</v>
          </cell>
          <cell r="J833">
            <v>0</v>
          </cell>
        </row>
        <row r="834">
          <cell r="E834">
            <v>0</v>
          </cell>
          <cell r="F834">
            <v>0</v>
          </cell>
          <cell r="G834">
            <v>0</v>
          </cell>
          <cell r="J834">
            <v>0</v>
          </cell>
        </row>
        <row r="835">
          <cell r="E835">
            <v>0</v>
          </cell>
          <cell r="F835">
            <v>0</v>
          </cell>
          <cell r="G835">
            <v>0</v>
          </cell>
          <cell r="J835">
            <v>0</v>
          </cell>
        </row>
        <row r="836">
          <cell r="E836">
            <v>0</v>
          </cell>
          <cell r="F836">
            <v>0</v>
          </cell>
          <cell r="G836">
            <v>0</v>
          </cell>
          <cell r="J836">
            <v>0</v>
          </cell>
        </row>
        <row r="837">
          <cell r="E837">
            <v>0</v>
          </cell>
          <cell r="F837">
            <v>0</v>
          </cell>
          <cell r="G837">
            <v>0</v>
          </cell>
          <cell r="J837">
            <v>0</v>
          </cell>
        </row>
        <row r="838">
          <cell r="E838">
            <v>0</v>
          </cell>
          <cell r="F838">
            <v>0</v>
          </cell>
          <cell r="G838">
            <v>0</v>
          </cell>
          <cell r="J838">
            <v>0</v>
          </cell>
        </row>
        <row r="839">
          <cell r="E839">
            <v>0</v>
          </cell>
          <cell r="F839">
            <v>0</v>
          </cell>
          <cell r="G839">
            <v>0</v>
          </cell>
          <cell r="J839">
            <v>0</v>
          </cell>
        </row>
        <row r="840">
          <cell r="E840">
            <v>0</v>
          </cell>
          <cell r="F840">
            <v>0</v>
          </cell>
          <cell r="G840">
            <v>0</v>
          </cell>
          <cell r="J840">
            <v>0</v>
          </cell>
        </row>
        <row r="841">
          <cell r="E841">
            <v>0</v>
          </cell>
          <cell r="F841">
            <v>0</v>
          </cell>
          <cell r="G841">
            <v>0</v>
          </cell>
          <cell r="J841">
            <v>0</v>
          </cell>
        </row>
        <row r="842">
          <cell r="E842">
            <v>0</v>
          </cell>
          <cell r="F842">
            <v>0</v>
          </cell>
          <cell r="G842">
            <v>0</v>
          </cell>
          <cell r="J842">
            <v>0</v>
          </cell>
        </row>
        <row r="843">
          <cell r="E843">
            <v>0</v>
          </cell>
          <cell r="F843">
            <v>0</v>
          </cell>
          <cell r="G843">
            <v>0</v>
          </cell>
          <cell r="J843">
            <v>0</v>
          </cell>
        </row>
        <row r="844">
          <cell r="E844">
            <v>0</v>
          </cell>
          <cell r="F844">
            <v>0</v>
          </cell>
          <cell r="G844">
            <v>0</v>
          </cell>
          <cell r="J844">
            <v>0</v>
          </cell>
        </row>
        <row r="845">
          <cell r="E845">
            <v>0</v>
          </cell>
          <cell r="F845">
            <v>0</v>
          </cell>
          <cell r="G845">
            <v>0</v>
          </cell>
          <cell r="J845">
            <v>0</v>
          </cell>
        </row>
        <row r="846">
          <cell r="E846">
            <v>0</v>
          </cell>
          <cell r="F846">
            <v>0</v>
          </cell>
          <cell r="G846">
            <v>0</v>
          </cell>
          <cell r="J846">
            <v>0</v>
          </cell>
        </row>
        <row r="847">
          <cell r="E847">
            <v>0</v>
          </cell>
          <cell r="F847">
            <v>0</v>
          </cell>
          <cell r="G847">
            <v>0</v>
          </cell>
          <cell r="J847">
            <v>0</v>
          </cell>
        </row>
        <row r="848">
          <cell r="E848">
            <v>0</v>
          </cell>
          <cell r="F848">
            <v>0</v>
          </cell>
          <cell r="G848">
            <v>0</v>
          </cell>
          <cell r="J848">
            <v>0</v>
          </cell>
        </row>
        <row r="849">
          <cell r="E849">
            <v>0</v>
          </cell>
          <cell r="F849">
            <v>0</v>
          </cell>
          <cell r="G849">
            <v>0</v>
          </cell>
          <cell r="J849">
            <v>0</v>
          </cell>
        </row>
        <row r="850">
          <cell r="E850">
            <v>0</v>
          </cell>
          <cell r="F850">
            <v>0</v>
          </cell>
          <cell r="G850">
            <v>0</v>
          </cell>
          <cell r="J850">
            <v>0</v>
          </cell>
        </row>
        <row r="851">
          <cell r="E851">
            <v>0</v>
          </cell>
          <cell r="F851">
            <v>0</v>
          </cell>
          <cell r="G851">
            <v>0</v>
          </cell>
          <cell r="J851">
            <v>0</v>
          </cell>
        </row>
        <row r="852">
          <cell r="E852">
            <v>0</v>
          </cell>
          <cell r="F852">
            <v>0</v>
          </cell>
          <cell r="G852">
            <v>0</v>
          </cell>
          <cell r="J852">
            <v>0</v>
          </cell>
        </row>
        <row r="853">
          <cell r="E853">
            <v>0</v>
          </cell>
          <cell r="F853">
            <v>0</v>
          </cell>
          <cell r="G853">
            <v>0</v>
          </cell>
          <cell r="J853">
            <v>0</v>
          </cell>
        </row>
        <row r="854">
          <cell r="E854">
            <v>0</v>
          </cell>
          <cell r="F854">
            <v>0</v>
          </cell>
          <cell r="G854">
            <v>0</v>
          </cell>
          <cell r="J854">
            <v>0</v>
          </cell>
        </row>
        <row r="855">
          <cell r="E855">
            <v>0</v>
          </cell>
          <cell r="F855">
            <v>0</v>
          </cell>
          <cell r="G855">
            <v>0</v>
          </cell>
          <cell r="J855">
            <v>0</v>
          </cell>
        </row>
        <row r="856">
          <cell r="E856">
            <v>0</v>
          </cell>
          <cell r="F856">
            <v>0</v>
          </cell>
          <cell r="G856">
            <v>0</v>
          </cell>
          <cell r="J856">
            <v>0</v>
          </cell>
        </row>
        <row r="857">
          <cell r="E857">
            <v>0</v>
          </cell>
          <cell r="F857">
            <v>0</v>
          </cell>
          <cell r="G857">
            <v>0</v>
          </cell>
          <cell r="J857">
            <v>0</v>
          </cell>
        </row>
        <row r="858">
          <cell r="E858">
            <v>0</v>
          </cell>
          <cell r="F858">
            <v>0</v>
          </cell>
          <cell r="G858">
            <v>0</v>
          </cell>
          <cell r="J858">
            <v>0</v>
          </cell>
        </row>
        <row r="859">
          <cell r="E859">
            <v>0</v>
          </cell>
          <cell r="F859">
            <v>0</v>
          </cell>
          <cell r="G859">
            <v>0</v>
          </cell>
          <cell r="J859">
            <v>0</v>
          </cell>
        </row>
        <row r="860">
          <cell r="E860">
            <v>0</v>
          </cell>
          <cell r="F860">
            <v>0</v>
          </cell>
          <cell r="G860">
            <v>0</v>
          </cell>
          <cell r="J860">
            <v>0</v>
          </cell>
        </row>
        <row r="861">
          <cell r="E861">
            <v>0</v>
          </cell>
          <cell r="F861">
            <v>0</v>
          </cell>
          <cell r="G861">
            <v>0</v>
          </cell>
          <cell r="J861">
            <v>0</v>
          </cell>
        </row>
        <row r="862">
          <cell r="E862">
            <v>0</v>
          </cell>
          <cell r="F862">
            <v>0</v>
          </cell>
          <cell r="G862">
            <v>0</v>
          </cell>
          <cell r="J862">
            <v>0</v>
          </cell>
        </row>
        <row r="863">
          <cell r="E863">
            <v>0</v>
          </cell>
          <cell r="F863">
            <v>0</v>
          </cell>
          <cell r="G863">
            <v>0</v>
          </cell>
          <cell r="J863">
            <v>0</v>
          </cell>
        </row>
        <row r="864">
          <cell r="E864">
            <v>0</v>
          </cell>
          <cell r="F864">
            <v>0</v>
          </cell>
          <cell r="G864">
            <v>0</v>
          </cell>
          <cell r="J864">
            <v>0</v>
          </cell>
        </row>
        <row r="865">
          <cell r="E865">
            <v>0</v>
          </cell>
          <cell r="F865">
            <v>0</v>
          </cell>
          <cell r="G865">
            <v>0</v>
          </cell>
          <cell r="J865">
            <v>0</v>
          </cell>
        </row>
        <row r="866">
          <cell r="E866">
            <v>0</v>
          </cell>
          <cell r="F866">
            <v>0</v>
          </cell>
          <cell r="G866">
            <v>0</v>
          </cell>
          <cell r="J866">
            <v>0</v>
          </cell>
        </row>
        <row r="867">
          <cell r="E867">
            <v>0</v>
          </cell>
          <cell r="F867">
            <v>0</v>
          </cell>
          <cell r="G867">
            <v>0</v>
          </cell>
          <cell r="J867">
            <v>0</v>
          </cell>
        </row>
      </sheetData>
      <sheetData sheetId="5" refreshError="1">
        <row r="10">
          <cell r="D10" t="str">
            <v>Y2005</v>
          </cell>
          <cell r="E10" t="str">
            <v>Y2006</v>
          </cell>
          <cell r="F10" t="str">
            <v>Y2007</v>
          </cell>
          <cell r="G10" t="str">
            <v>Y2008</v>
          </cell>
          <cell r="J10" t="str">
            <v>Y2011</v>
          </cell>
        </row>
        <row r="11">
          <cell r="E11">
            <v>352226.90899999999</v>
          </cell>
          <cell r="F11">
            <v>347659.48239999998</v>
          </cell>
          <cell r="G11">
            <v>348542.66700000002</v>
          </cell>
          <cell r="J11">
            <v>361677.87920000002</v>
          </cell>
        </row>
        <row r="12">
          <cell r="E12">
            <v>119592.70239999999</v>
          </cell>
          <cell r="F12">
            <v>116386.0923</v>
          </cell>
          <cell r="G12">
            <v>114909.4142</v>
          </cell>
          <cell r="J12">
            <v>115626.51519999999</v>
          </cell>
        </row>
        <row r="13">
          <cell r="E13">
            <v>5288.8446999999996</v>
          </cell>
          <cell r="F13">
            <v>4693.8065999999999</v>
          </cell>
          <cell r="G13">
            <v>1996.6057000000001</v>
          </cell>
          <cell r="J13">
            <v>2177.3051999999998</v>
          </cell>
        </row>
        <row r="14">
          <cell r="E14">
            <v>0</v>
          </cell>
          <cell r="F14">
            <v>0</v>
          </cell>
          <cell r="G14">
            <v>0</v>
          </cell>
          <cell r="J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J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J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J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J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J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J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J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J22">
            <v>0</v>
          </cell>
        </row>
        <row r="23">
          <cell r="E23">
            <v>-10739.8604</v>
          </cell>
          <cell r="F23">
            <v>4567.4265999999998</v>
          </cell>
          <cell r="G23">
            <v>-883.18460000000005</v>
          </cell>
          <cell r="J23">
            <v>-3126.2035999999998</v>
          </cell>
        </row>
        <row r="24">
          <cell r="E24">
            <v>0</v>
          </cell>
          <cell r="F24">
            <v>0</v>
          </cell>
          <cell r="G24">
            <v>0</v>
          </cell>
          <cell r="J24">
            <v>0</v>
          </cell>
        </row>
        <row r="25">
          <cell r="E25">
            <v>62128.313399999999</v>
          </cell>
          <cell r="F25">
            <v>82218.767500000002</v>
          </cell>
          <cell r="G25">
            <v>66764.458799999993</v>
          </cell>
          <cell r="J25">
            <v>38347.094599999997</v>
          </cell>
        </row>
        <row r="26">
          <cell r="E26">
            <v>0</v>
          </cell>
          <cell r="F26">
            <v>0</v>
          </cell>
          <cell r="G26">
            <v>0</v>
          </cell>
          <cell r="J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J27">
            <v>0</v>
          </cell>
        </row>
        <row r="28">
          <cell r="E28">
            <v>-1041.9283</v>
          </cell>
          <cell r="F28">
            <v>391.68099999999998</v>
          </cell>
          <cell r="G28">
            <v>651.77110000000005</v>
          </cell>
          <cell r="J28">
            <v>402.39940000000001</v>
          </cell>
        </row>
        <row r="29">
          <cell r="E29">
            <v>40096.854599999999</v>
          </cell>
          <cell r="F29">
            <v>57323.871299999999</v>
          </cell>
          <cell r="G29">
            <v>34429.824399999998</v>
          </cell>
          <cell r="J29">
            <v>-17420.445199999998</v>
          </cell>
        </row>
        <row r="30">
          <cell r="E30">
            <v>465704.875</v>
          </cell>
          <cell r="F30">
            <v>-86174.625</v>
          </cell>
          <cell r="G30">
            <v>0</v>
          </cell>
          <cell r="J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J31">
            <v>0</v>
          </cell>
        </row>
        <row r="32">
          <cell r="E32">
            <v>-22563.506000000001</v>
          </cell>
          <cell r="F32">
            <v>9694.6018000000004</v>
          </cell>
          <cell r="G32">
            <v>24886.463</v>
          </cell>
          <cell r="J32">
            <v>30373.977999999999</v>
          </cell>
        </row>
        <row r="33">
          <cell r="E33">
            <v>0</v>
          </cell>
          <cell r="F33">
            <v>0</v>
          </cell>
          <cell r="G33">
            <v>0</v>
          </cell>
          <cell r="J33">
            <v>0</v>
          </cell>
        </row>
        <row r="34">
          <cell r="E34">
            <v>11315</v>
          </cell>
          <cell r="F34">
            <v>11315</v>
          </cell>
          <cell r="G34">
            <v>11315</v>
          </cell>
          <cell r="J34">
            <v>11315</v>
          </cell>
        </row>
        <row r="35">
          <cell r="E35">
            <v>-821036.00580000004</v>
          </cell>
          <cell r="F35">
            <v>-811341.40399999998</v>
          </cell>
          <cell r="G35">
            <v>-786454.94099999999</v>
          </cell>
          <cell r="J35">
            <v>-706367.94620000001</v>
          </cell>
        </row>
        <row r="36">
          <cell r="E36">
            <v>857.24440000000004</v>
          </cell>
          <cell r="F36">
            <v>854.65989999999999</v>
          </cell>
          <cell r="G36">
            <v>912.3904</v>
          </cell>
          <cell r="J36">
            <v>1086.2672</v>
          </cell>
        </row>
        <row r="37">
          <cell r="E37">
            <v>137.55029999999999</v>
          </cell>
          <cell r="F37">
            <v>143.42189999999999</v>
          </cell>
          <cell r="G37">
            <v>153.7937</v>
          </cell>
          <cell r="J37">
            <v>182.62450000000001</v>
          </cell>
        </row>
        <row r="38">
          <cell r="E38">
            <v>439245.07189999998</v>
          </cell>
          <cell r="F38">
            <v>528739.67420000001</v>
          </cell>
          <cell r="G38">
            <v>601773.96389999997</v>
          </cell>
          <cell r="J38">
            <v>748508.98979999998</v>
          </cell>
        </row>
        <row r="39">
          <cell r="E39">
            <v>0</v>
          </cell>
          <cell r="F39">
            <v>0</v>
          </cell>
          <cell r="G39">
            <v>0</v>
          </cell>
          <cell r="J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J40">
            <v>0</v>
          </cell>
        </row>
        <row r="41">
          <cell r="E41">
            <v>47369.031199999998</v>
          </cell>
          <cell r="F41">
            <v>20236.077300000001</v>
          </cell>
          <cell r="G41">
            <v>9413.5697999999993</v>
          </cell>
          <cell r="J41">
            <v>16184.7606</v>
          </cell>
        </row>
        <row r="42">
          <cell r="E42">
            <v>-24583.848099999999</v>
          </cell>
          <cell r="F42">
            <v>7632.5160999999998</v>
          </cell>
          <cell r="G42">
            <v>23314.302500000002</v>
          </cell>
          <cell r="J42">
            <v>28676.441599999998</v>
          </cell>
        </row>
        <row r="43">
          <cell r="E43">
            <v>0</v>
          </cell>
          <cell r="F43">
            <v>0</v>
          </cell>
          <cell r="G43">
            <v>0</v>
          </cell>
          <cell r="J43">
            <v>0</v>
          </cell>
        </row>
        <row r="44">
          <cell r="E44">
            <v>61172.6587</v>
          </cell>
          <cell r="F44">
            <v>-28031.426299999999</v>
          </cell>
          <cell r="G44">
            <v>-69142.944000000003</v>
          </cell>
          <cell r="J44">
            <v>-86128.665599999993</v>
          </cell>
        </row>
        <row r="45">
          <cell r="E45">
            <v>22785.183099999998</v>
          </cell>
          <cell r="F45">
            <v>27868.593400000002</v>
          </cell>
          <cell r="G45">
            <v>32727.872200000002</v>
          </cell>
          <cell r="J45">
            <v>44861.2022</v>
          </cell>
        </row>
        <row r="46">
          <cell r="E46">
            <v>35728.245300000002</v>
          </cell>
          <cell r="F46">
            <v>6926.3437999999996</v>
          </cell>
          <cell r="G46">
            <v>-4096.3011999999999</v>
          </cell>
          <cell r="J46">
            <v>1664.5644</v>
          </cell>
        </row>
        <row r="47">
          <cell r="E47">
            <v>0</v>
          </cell>
          <cell r="F47">
            <v>0</v>
          </cell>
          <cell r="G47">
            <v>0</v>
          </cell>
          <cell r="J47">
            <v>0</v>
          </cell>
        </row>
        <row r="48">
          <cell r="E48">
            <v>1632.0034000000001</v>
          </cell>
          <cell r="F48">
            <v>1978.8287</v>
          </cell>
          <cell r="G48">
            <v>2352.2775999999999</v>
          </cell>
          <cell r="J48">
            <v>3294.9654</v>
          </cell>
        </row>
        <row r="49">
          <cell r="E49">
            <v>729190.08970000001</v>
          </cell>
          <cell r="F49">
            <v>683515.82369999995</v>
          </cell>
          <cell r="G49">
            <v>692347.66969999997</v>
          </cell>
          <cell r="J49">
            <v>823699.79169999994</v>
          </cell>
        </row>
        <row r="50">
          <cell r="E50">
            <v>388562.96120000002</v>
          </cell>
          <cell r="F50">
            <v>470781.72869999998</v>
          </cell>
          <cell r="G50">
            <v>537546.1875</v>
          </cell>
          <cell r="J50">
            <v>671642.95750000002</v>
          </cell>
        </row>
        <row r="51">
          <cell r="E51">
            <v>107823.3443</v>
          </cell>
          <cell r="F51">
            <v>147307.21049999999</v>
          </cell>
          <cell r="G51">
            <v>176841.6924</v>
          </cell>
          <cell r="J51">
            <v>253913.05840000001</v>
          </cell>
        </row>
        <row r="52">
          <cell r="E52">
            <v>566030.87029999995</v>
          </cell>
          <cell r="F52">
            <v>52905.034800000001</v>
          </cell>
          <cell r="G52">
            <v>100933.6639</v>
          </cell>
          <cell r="J52">
            <v>20242.781599999998</v>
          </cell>
        </row>
        <row r="53">
          <cell r="E53">
            <v>-224436.73439999999</v>
          </cell>
          <cell r="F53">
            <v>-289539.34379999997</v>
          </cell>
          <cell r="G53">
            <v>-273782.71879999997</v>
          </cell>
          <cell r="J53">
            <v>-268235.65629999997</v>
          </cell>
        </row>
        <row r="54">
          <cell r="E54">
            <v>26905.370800000001</v>
          </cell>
          <cell r="F54">
            <v>33031.262499999997</v>
          </cell>
          <cell r="G54">
            <v>39527.227400000003</v>
          </cell>
          <cell r="J54">
            <v>60494.739500000003</v>
          </cell>
        </row>
        <row r="55">
          <cell r="E55">
            <v>838921.125</v>
          </cell>
          <cell r="F55">
            <v>1032071.5938</v>
          </cell>
          <cell r="G55">
            <v>1173396.9569999999</v>
          </cell>
          <cell r="J55">
            <v>1612030.5312999999</v>
          </cell>
        </row>
        <row r="56">
          <cell r="E56">
            <v>-11640.785900000001</v>
          </cell>
          <cell r="F56">
            <v>-13309.7335</v>
          </cell>
          <cell r="G56">
            <v>-13509.870999999999</v>
          </cell>
          <cell r="J56">
            <v>-14520.1962</v>
          </cell>
        </row>
        <row r="57">
          <cell r="E57">
            <v>1805.2764999999999</v>
          </cell>
          <cell r="F57">
            <v>1869.972</v>
          </cell>
          <cell r="G57">
            <v>1490.1763000000001</v>
          </cell>
          <cell r="J57">
            <v>1607.7282</v>
          </cell>
        </row>
        <row r="58">
          <cell r="E58">
            <v>-9835.5094000000008</v>
          </cell>
          <cell r="F58">
            <v>-11439.761500000001</v>
          </cell>
          <cell r="G58">
            <v>-12019.6947</v>
          </cell>
          <cell r="J58">
            <v>-12912.4681</v>
          </cell>
        </row>
        <row r="59">
          <cell r="E59">
            <v>31850.942899999998</v>
          </cell>
          <cell r="F59">
            <v>27967.776600000001</v>
          </cell>
          <cell r="G59">
            <v>28849.4728</v>
          </cell>
          <cell r="J59">
            <v>28849.4728</v>
          </cell>
        </row>
        <row r="60">
          <cell r="E60">
            <v>2190.4211</v>
          </cell>
          <cell r="F60">
            <v>1938.2469000000001</v>
          </cell>
          <cell r="G60">
            <v>2078.8620000000001</v>
          </cell>
          <cell r="J60">
            <v>212.09549999999999</v>
          </cell>
        </row>
        <row r="61">
          <cell r="E61">
            <v>-2940.1298999999999</v>
          </cell>
          <cell r="F61">
            <v>-3361.6583999999998</v>
          </cell>
          <cell r="G61">
            <v>-3412.2073999999998</v>
          </cell>
          <cell r="J61">
            <v>-3667.3867</v>
          </cell>
        </row>
        <row r="62">
          <cell r="E62">
            <v>215.06559999999999</v>
          </cell>
          <cell r="F62">
            <v>192.1138</v>
          </cell>
          <cell r="G62">
            <v>81.984200000000001</v>
          </cell>
          <cell r="J62">
            <v>89.808300000000003</v>
          </cell>
        </row>
        <row r="63">
          <cell r="E63">
            <v>0</v>
          </cell>
          <cell r="F63">
            <v>0</v>
          </cell>
          <cell r="G63">
            <v>0</v>
          </cell>
          <cell r="J63">
            <v>0</v>
          </cell>
        </row>
        <row r="64">
          <cell r="E64">
            <v>-2432.8685999999998</v>
          </cell>
          <cell r="F64">
            <v>-2173.2325999999998</v>
          </cell>
          <cell r="G64">
            <v>-927.42340000000002</v>
          </cell>
          <cell r="J64">
            <v>-1015.9307</v>
          </cell>
        </row>
        <row r="65">
          <cell r="E65">
            <v>-2725.0644000000002</v>
          </cell>
          <cell r="F65">
            <v>-3169.5446999999999</v>
          </cell>
          <cell r="G65">
            <v>-3330.2231999999999</v>
          </cell>
          <cell r="J65">
            <v>-3577.5783999999999</v>
          </cell>
        </row>
        <row r="66">
          <cell r="E66">
            <v>0</v>
          </cell>
          <cell r="F66">
            <v>0</v>
          </cell>
          <cell r="G66">
            <v>0</v>
          </cell>
          <cell r="J66">
            <v>0</v>
          </cell>
        </row>
        <row r="67">
          <cell r="E67">
            <v>530422</v>
          </cell>
          <cell r="F67">
            <v>530422</v>
          </cell>
          <cell r="G67">
            <v>530422</v>
          </cell>
          <cell r="J67">
            <v>530422</v>
          </cell>
        </row>
        <row r="68">
          <cell r="E68">
            <v>782895</v>
          </cell>
          <cell r="F68">
            <v>782895</v>
          </cell>
          <cell r="G68">
            <v>782895</v>
          </cell>
          <cell r="J68">
            <v>782895</v>
          </cell>
        </row>
        <row r="69">
          <cell r="E69">
            <v>33449</v>
          </cell>
          <cell r="F69">
            <v>33449</v>
          </cell>
          <cell r="G69">
            <v>33449</v>
          </cell>
          <cell r="J69">
            <v>33449</v>
          </cell>
        </row>
        <row r="70">
          <cell r="E70">
            <v>2203591</v>
          </cell>
          <cell r="F70">
            <v>2203591</v>
          </cell>
          <cell r="G70">
            <v>2203591</v>
          </cell>
          <cell r="J70">
            <v>2203591</v>
          </cell>
        </row>
        <row r="71">
          <cell r="E71">
            <v>5744.8828000000003</v>
          </cell>
          <cell r="F71">
            <v>42459.367200000001</v>
          </cell>
          <cell r="G71">
            <v>46182.356399999997</v>
          </cell>
          <cell r="J71">
            <v>75179.570300000007</v>
          </cell>
        </row>
        <row r="72">
          <cell r="E72">
            <v>2285.3890000000001</v>
          </cell>
          <cell r="F72">
            <v>2614.7813000000001</v>
          </cell>
          <cell r="G72">
            <v>2773.1547</v>
          </cell>
          <cell r="J72">
            <v>2915.1984000000002</v>
          </cell>
        </row>
        <row r="73">
          <cell r="E73">
            <v>16894.041099999999</v>
          </cell>
          <cell r="F73">
            <v>17285.722099999999</v>
          </cell>
          <cell r="G73">
            <v>17937.493200000001</v>
          </cell>
          <cell r="J73">
            <v>19288.501400000001</v>
          </cell>
        </row>
        <row r="74">
          <cell r="E74">
            <v>825.30190000000005</v>
          </cell>
          <cell r="F74">
            <v>860.53160000000003</v>
          </cell>
          <cell r="G74">
            <v>922.76220000000001</v>
          </cell>
          <cell r="J74">
            <v>1095.7467999999999</v>
          </cell>
        </row>
        <row r="75">
          <cell r="E75">
            <v>41534</v>
          </cell>
          <cell r="F75">
            <v>41534</v>
          </cell>
          <cell r="G75">
            <v>41534</v>
          </cell>
          <cell r="J75">
            <v>41534</v>
          </cell>
        </row>
        <row r="76">
          <cell r="E76">
            <v>-30826.5203</v>
          </cell>
          <cell r="F76">
            <v>-35854.578200000004</v>
          </cell>
          <cell r="G76">
            <v>-37672.208599999998</v>
          </cell>
          <cell r="J76">
            <v>-40470.345000000001</v>
          </cell>
        </row>
        <row r="77">
          <cell r="E77">
            <v>74167.432799999995</v>
          </cell>
          <cell r="F77">
            <v>85848.790999999997</v>
          </cell>
          <cell r="G77">
            <v>96038.858099999998</v>
          </cell>
          <cell r="J77">
            <v>132370.83960000001</v>
          </cell>
        </row>
        <row r="78">
          <cell r="E78">
            <v>0</v>
          </cell>
          <cell r="F78">
            <v>0</v>
          </cell>
          <cell r="G78">
            <v>0</v>
          </cell>
          <cell r="J78">
            <v>0</v>
          </cell>
        </row>
        <row r="79">
          <cell r="E79">
            <v>1.4112</v>
          </cell>
          <cell r="F79">
            <v>1.7333000000000001</v>
          </cell>
          <cell r="G79">
            <v>1.9358</v>
          </cell>
          <cell r="J79">
            <v>2.5583999999999998</v>
          </cell>
        </row>
        <row r="80">
          <cell r="E80">
            <v>6126.7785000000003</v>
          </cell>
          <cell r="F80">
            <v>2862.5787999999998</v>
          </cell>
          <cell r="G80">
            <v>-881.55730000000005</v>
          </cell>
          <cell r="J80">
            <v>528.58720000000005</v>
          </cell>
        </row>
        <row r="81">
          <cell r="E81">
            <v>6049.3325999999997</v>
          </cell>
          <cell r="F81">
            <v>3188.9987000000001</v>
          </cell>
          <cell r="G81">
            <v>286.25790000000001</v>
          </cell>
          <cell r="J81">
            <v>430.88130000000001</v>
          </cell>
        </row>
        <row r="82">
          <cell r="E82">
            <v>41534</v>
          </cell>
          <cell r="F82">
            <v>41534</v>
          </cell>
          <cell r="G82">
            <v>41534</v>
          </cell>
          <cell r="J82">
            <v>41534</v>
          </cell>
        </row>
        <row r="83">
          <cell r="E83">
            <v>9066.9084999999995</v>
          </cell>
          <cell r="F83">
            <v>6224.2371999999996</v>
          </cell>
          <cell r="G83">
            <v>2530.6500999999998</v>
          </cell>
          <cell r="J83">
            <v>4195.9739</v>
          </cell>
        </row>
        <row r="84">
          <cell r="E84">
            <v>0</v>
          </cell>
          <cell r="F84">
            <v>0</v>
          </cell>
          <cell r="G84">
            <v>0</v>
          </cell>
          <cell r="J84">
            <v>0</v>
          </cell>
        </row>
        <row r="85">
          <cell r="E85">
            <v>28399.406299999999</v>
          </cell>
          <cell r="F85">
            <v>-15438.867200000001</v>
          </cell>
          <cell r="G85">
            <v>-67411.593800000002</v>
          </cell>
          <cell r="J85">
            <v>-84905.070300000007</v>
          </cell>
        </row>
        <row r="86">
          <cell r="E86">
            <v>849.91079999999999</v>
          </cell>
          <cell r="F86">
            <v>849.91079999999999</v>
          </cell>
          <cell r="G86">
            <v>849.91079999999999</v>
          </cell>
          <cell r="J86">
            <v>849.91079999999999</v>
          </cell>
        </row>
        <row r="87">
          <cell r="E87">
            <v>1323660.375</v>
          </cell>
          <cell r="F87">
            <v>1409835</v>
          </cell>
          <cell r="G87">
            <v>1409835</v>
          </cell>
          <cell r="J87">
            <v>1409835</v>
          </cell>
        </row>
        <row r="88">
          <cell r="E88">
            <v>0</v>
          </cell>
          <cell r="F88">
            <v>0</v>
          </cell>
          <cell r="G88">
            <v>0</v>
          </cell>
          <cell r="J88">
            <v>0</v>
          </cell>
        </row>
        <row r="89">
          <cell r="E89">
            <v>9066.9084999999995</v>
          </cell>
          <cell r="F89">
            <v>6224.2371999999996</v>
          </cell>
          <cell r="G89">
            <v>2530.6500999999998</v>
          </cell>
          <cell r="J89">
            <v>4195.9739</v>
          </cell>
        </row>
        <row r="90">
          <cell r="E90">
            <v>0</v>
          </cell>
          <cell r="F90">
            <v>0</v>
          </cell>
          <cell r="G90">
            <v>0</v>
          </cell>
          <cell r="J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J91">
            <v>0</v>
          </cell>
        </row>
        <row r="92">
          <cell r="E92">
            <v>3323664.3796000001</v>
          </cell>
          <cell r="F92">
            <v>3587369.8297999999</v>
          </cell>
          <cell r="G92">
            <v>3748504.5263999999</v>
          </cell>
          <cell r="J92">
            <v>4101685.9408</v>
          </cell>
        </row>
        <row r="93">
          <cell r="E93">
            <v>0</v>
          </cell>
          <cell r="F93">
            <v>0</v>
          </cell>
          <cell r="G93">
            <v>0</v>
          </cell>
          <cell r="J93">
            <v>0</v>
          </cell>
        </row>
        <row r="94">
          <cell r="E94">
            <v>-22563.506000000001</v>
          </cell>
          <cell r="F94">
            <v>9694.6018000000004</v>
          </cell>
          <cell r="G94">
            <v>24886.463</v>
          </cell>
          <cell r="J94">
            <v>30373.977999999999</v>
          </cell>
        </row>
        <row r="95">
          <cell r="E95">
            <v>1009999.8561</v>
          </cell>
          <cell r="F95">
            <v>1007731.9001</v>
          </cell>
          <cell r="G95">
            <v>1005332.1944</v>
          </cell>
          <cell r="J95">
            <v>997645.07019999996</v>
          </cell>
        </row>
        <row r="96">
          <cell r="E96">
            <v>22507.335200000001</v>
          </cell>
          <cell r="F96">
            <v>26863.8115</v>
          </cell>
          <cell r="G96">
            <v>31476.948100000001</v>
          </cell>
          <cell r="J96">
            <v>43051.882799999999</v>
          </cell>
        </row>
        <row r="97">
          <cell r="E97">
            <v>-30219.057100000002</v>
          </cell>
          <cell r="F97">
            <v>-35239.653100000003</v>
          </cell>
          <cell r="G97">
            <v>-35670.859199999999</v>
          </cell>
          <cell r="J97">
            <v>-40424.2693</v>
          </cell>
        </row>
        <row r="98">
          <cell r="E98">
            <v>49412.705999999998</v>
          </cell>
          <cell r="F98">
            <v>59895.074000000001</v>
          </cell>
          <cell r="G98">
            <v>71004.175399999993</v>
          </cell>
          <cell r="J98">
            <v>103546.6223</v>
          </cell>
        </row>
        <row r="99">
          <cell r="E99">
            <v>914535.375</v>
          </cell>
          <cell r="F99">
            <v>868676.1875</v>
          </cell>
          <cell r="G99">
            <v>890542.75</v>
          </cell>
          <cell r="J99">
            <v>1094020</v>
          </cell>
        </row>
        <row r="100">
          <cell r="E100">
            <v>1365194.375</v>
          </cell>
          <cell r="F100">
            <v>1451369</v>
          </cell>
          <cell r="G100">
            <v>1451369</v>
          </cell>
          <cell r="J100">
            <v>1451369</v>
          </cell>
        </row>
        <row r="101">
          <cell r="E101">
            <v>852753.03049999999</v>
          </cell>
          <cell r="F101">
            <v>792844.57319999998</v>
          </cell>
          <cell r="G101">
            <v>801214.23899999994</v>
          </cell>
          <cell r="J101">
            <v>968716.46010000003</v>
          </cell>
        </row>
        <row r="102">
          <cell r="E102">
            <v>948470.14839999995</v>
          </cell>
          <cell r="F102">
            <v>1128268.9297</v>
          </cell>
          <cell r="G102">
            <v>1291803.3319999999</v>
          </cell>
          <cell r="J102">
            <v>1652671.8706</v>
          </cell>
        </row>
        <row r="103">
          <cell r="E103">
            <v>9272.0897000000004</v>
          </cell>
          <cell r="F103">
            <v>9443.7612000000008</v>
          </cell>
          <cell r="G103">
            <v>9681.4822000000004</v>
          </cell>
          <cell r="J103">
            <v>11893.573</v>
          </cell>
        </row>
        <row r="104">
          <cell r="E104">
            <v>-743347.85389999999</v>
          </cell>
          <cell r="F104">
            <v>-654020.71640000003</v>
          </cell>
          <cell r="G104">
            <v>-658013.32960000006</v>
          </cell>
          <cell r="J104">
            <v>-681925.54599999997</v>
          </cell>
        </row>
        <row r="105">
          <cell r="E105">
            <v>13550.856100000001</v>
          </cell>
          <cell r="F105">
            <v>11282.900100000001</v>
          </cell>
          <cell r="G105">
            <v>8883.1944000000003</v>
          </cell>
          <cell r="J105">
            <v>1196.0702000000001</v>
          </cell>
        </row>
        <row r="106">
          <cell r="E106">
            <v>61782.344499999999</v>
          </cell>
          <cell r="F106">
            <v>75831.614300000001</v>
          </cell>
          <cell r="G106">
            <v>89328.510999999999</v>
          </cell>
          <cell r="J106">
            <v>125303.5399</v>
          </cell>
        </row>
        <row r="107">
          <cell r="E107">
            <v>0</v>
          </cell>
          <cell r="F107">
            <v>0</v>
          </cell>
          <cell r="G107">
            <v>0</v>
          </cell>
          <cell r="J107">
            <v>0</v>
          </cell>
        </row>
        <row r="108">
          <cell r="E108">
            <v>0</v>
          </cell>
          <cell r="F108">
            <v>0</v>
          </cell>
          <cell r="G108">
            <v>0</v>
          </cell>
          <cell r="J108">
            <v>0</v>
          </cell>
        </row>
        <row r="109">
          <cell r="E109">
            <v>206332.3155</v>
          </cell>
          <cell r="F109">
            <v>217853.38620000001</v>
          </cell>
          <cell r="G109">
            <v>222739.6452</v>
          </cell>
          <cell r="J109">
            <v>206655.8921</v>
          </cell>
        </row>
        <row r="110">
          <cell r="E110">
            <v>30074.173299999999</v>
          </cell>
          <cell r="F110">
            <v>31415.633699999998</v>
          </cell>
          <cell r="G110">
            <v>32575.2107</v>
          </cell>
          <cell r="J110">
            <v>33864.503700000001</v>
          </cell>
        </row>
        <row r="111">
          <cell r="E111">
            <v>9457.4784999999993</v>
          </cell>
          <cell r="F111">
            <v>9700.3037000000004</v>
          </cell>
          <cell r="G111">
            <v>4272.665</v>
          </cell>
          <cell r="J111">
            <v>6777.6244999999999</v>
          </cell>
        </row>
        <row r="112">
          <cell r="E112">
            <v>481785.09220000001</v>
          </cell>
          <cell r="F112">
            <v>507556.41830000002</v>
          </cell>
          <cell r="G112">
            <v>522724.59039999999</v>
          </cell>
          <cell r="J112">
            <v>526206.31129999994</v>
          </cell>
        </row>
        <row r="113">
          <cell r="E113">
            <v>64299.550999999999</v>
          </cell>
          <cell r="F113">
            <v>147469.538</v>
          </cell>
          <cell r="G113">
            <v>218618.16</v>
          </cell>
          <cell r="J113">
            <v>299005.967</v>
          </cell>
        </row>
        <row r="114">
          <cell r="E114">
            <v>0</v>
          </cell>
          <cell r="F114">
            <v>0</v>
          </cell>
          <cell r="G114">
            <v>0</v>
          </cell>
          <cell r="J114">
            <v>0</v>
          </cell>
        </row>
        <row r="115">
          <cell r="E115">
            <v>-999.73239999999998</v>
          </cell>
          <cell r="F115">
            <v>-10.0977</v>
          </cell>
          <cell r="G115">
            <v>-0.625</v>
          </cell>
          <cell r="J115">
            <v>-5.4699999999999999E-2</v>
          </cell>
        </row>
        <row r="116">
          <cell r="E116">
            <v>10.449</v>
          </cell>
          <cell r="F116">
            <v>0.46200000000000002</v>
          </cell>
          <cell r="G116">
            <v>-0.16</v>
          </cell>
          <cell r="J116">
            <v>3.3000000000000002E-2</v>
          </cell>
        </row>
        <row r="117">
          <cell r="E117">
            <v>10.233000000000001</v>
          </cell>
          <cell r="F117">
            <v>0.111</v>
          </cell>
          <cell r="G117">
            <v>3.0000000000000001E-3</v>
          </cell>
          <cell r="J117">
            <v>1E-3</v>
          </cell>
        </row>
        <row r="118">
          <cell r="E118">
            <v>3663574.1387</v>
          </cell>
          <cell r="F118">
            <v>3859543.5976999998</v>
          </cell>
          <cell r="G118">
            <v>3974884.9062999999</v>
          </cell>
          <cell r="J118">
            <v>4001360.4922000002</v>
          </cell>
        </row>
        <row r="119">
          <cell r="E119">
            <v>-60320</v>
          </cell>
          <cell r="F119">
            <v>0</v>
          </cell>
          <cell r="G119">
            <v>0</v>
          </cell>
          <cell r="J119">
            <v>0</v>
          </cell>
        </row>
        <row r="120">
          <cell r="E120">
            <v>-199799.49900000001</v>
          </cell>
          <cell r="F120">
            <v>-83169.986999999994</v>
          </cell>
          <cell r="G120">
            <v>-71148.622000000003</v>
          </cell>
          <cell r="J120">
            <v>-7392.0540000000001</v>
          </cell>
        </row>
        <row r="121">
          <cell r="E121">
            <v>-30989.757900000001</v>
          </cell>
          <cell r="F121">
            <v>-11521.070599999999</v>
          </cell>
          <cell r="G121">
            <v>-4886.2591000000002</v>
          </cell>
          <cell r="J121">
            <v>2737.8669</v>
          </cell>
        </row>
        <row r="122">
          <cell r="E122">
            <v>85307.898499999996</v>
          </cell>
          <cell r="F122">
            <v>25771.326099999998</v>
          </cell>
          <cell r="G122">
            <v>15168.1721</v>
          </cell>
          <cell r="J122">
            <v>2539.2123000000001</v>
          </cell>
        </row>
        <row r="123">
          <cell r="E123">
            <v>248930.4932</v>
          </cell>
          <cell r="F123">
            <v>159102.23989999999</v>
          </cell>
          <cell r="G123">
            <v>118132.3996</v>
          </cell>
          <cell r="J123">
            <v>-16458.410800000001</v>
          </cell>
        </row>
        <row r="124">
          <cell r="E124">
            <v>0</v>
          </cell>
          <cell r="F124">
            <v>0</v>
          </cell>
          <cell r="G124">
            <v>0</v>
          </cell>
          <cell r="J124">
            <v>0</v>
          </cell>
        </row>
        <row r="125">
          <cell r="E125">
            <v>588.61519999999996</v>
          </cell>
          <cell r="F125">
            <v>563.76369999999997</v>
          </cell>
          <cell r="G125">
            <v>650.73829999999998</v>
          </cell>
          <cell r="J125">
            <v>882.14059999999995</v>
          </cell>
        </row>
        <row r="126">
          <cell r="E126">
            <v>-29874.113499999999</v>
          </cell>
          <cell r="F126">
            <v>-19837.6862</v>
          </cell>
          <cell r="G126">
            <v>-9306.0087000000003</v>
          </cell>
          <cell r="J126">
            <v>-5099.7673000000004</v>
          </cell>
        </row>
        <row r="127">
          <cell r="E127">
            <v>-244954.5245</v>
          </cell>
          <cell r="F127">
            <v>-354664.3138</v>
          </cell>
          <cell r="G127">
            <v>-397105.91119999997</v>
          </cell>
          <cell r="J127">
            <v>-561109.72930000001</v>
          </cell>
        </row>
        <row r="128">
          <cell r="E128">
            <v>-80289.14</v>
          </cell>
          <cell r="F128">
            <v>0</v>
          </cell>
          <cell r="G128">
            <v>0</v>
          </cell>
          <cell r="J128">
            <v>0</v>
          </cell>
        </row>
        <row r="129">
          <cell r="E129">
            <v>135030.30429999999</v>
          </cell>
          <cell r="F129">
            <v>135030.30429999999</v>
          </cell>
          <cell r="G129">
            <v>135030.30429999999</v>
          </cell>
          <cell r="J129">
            <v>135030.30429999999</v>
          </cell>
        </row>
        <row r="130">
          <cell r="E130">
            <v>-63522.0717</v>
          </cell>
          <cell r="F130">
            <v>-12144.0748</v>
          </cell>
          <cell r="G130">
            <v>-11870.645200000001</v>
          </cell>
          <cell r="J130">
            <v>-5777.2534999999998</v>
          </cell>
        </row>
        <row r="131">
          <cell r="E131">
            <v>-105988.2896</v>
          </cell>
          <cell r="F131">
            <v>-33888.442199999998</v>
          </cell>
          <cell r="G131">
            <v>-28990.217100000002</v>
          </cell>
          <cell r="J131">
            <v>-3011.9661000000001</v>
          </cell>
        </row>
        <row r="132">
          <cell r="E132">
            <v>54740</v>
          </cell>
          <cell r="F132">
            <v>51642</v>
          </cell>
          <cell r="G132">
            <v>48544</v>
          </cell>
          <cell r="J132">
            <v>39250</v>
          </cell>
        </row>
        <row r="133">
          <cell r="E133">
            <v>1752880.3728</v>
          </cell>
          <cell r="F133">
            <v>1743834.298</v>
          </cell>
          <cell r="G133">
            <v>1735061.6528</v>
          </cell>
          <cell r="J133">
            <v>1728508.3703000001</v>
          </cell>
        </row>
        <row r="134">
          <cell r="E134">
            <v>9897.1630999999998</v>
          </cell>
          <cell r="F134">
            <v>8550.1990999999998</v>
          </cell>
          <cell r="G134">
            <v>7940.8764000000001</v>
          </cell>
          <cell r="J134">
            <v>7098.4326000000001</v>
          </cell>
        </row>
        <row r="135">
          <cell r="E135">
            <v>1567.2139</v>
          </cell>
          <cell r="F135">
            <v>1396.597</v>
          </cell>
          <cell r="G135">
            <v>1308.8559</v>
          </cell>
          <cell r="J135">
            <v>1176.5065</v>
          </cell>
        </row>
        <row r="136">
          <cell r="E136">
            <v>4293462.6553999996</v>
          </cell>
          <cell r="F136">
            <v>4444332.1858000001</v>
          </cell>
          <cell r="G136">
            <v>4562227.8026999999</v>
          </cell>
          <cell r="J136">
            <v>4654490.2638999997</v>
          </cell>
        </row>
        <row r="137">
          <cell r="E137">
            <v>0</v>
          </cell>
          <cell r="F137">
            <v>0</v>
          </cell>
          <cell r="G137">
            <v>0</v>
          </cell>
          <cell r="J137">
            <v>0</v>
          </cell>
        </row>
        <row r="138">
          <cell r="E138">
            <v>0</v>
          </cell>
          <cell r="F138">
            <v>0</v>
          </cell>
          <cell r="G138">
            <v>0</v>
          </cell>
          <cell r="J138">
            <v>0</v>
          </cell>
        </row>
        <row r="139">
          <cell r="E139">
            <v>307447.73810000002</v>
          </cell>
          <cell r="F139">
            <v>315088.87680000003</v>
          </cell>
          <cell r="G139">
            <v>323706.55109999998</v>
          </cell>
          <cell r="J139">
            <v>333665.41720000003</v>
          </cell>
        </row>
        <row r="140">
          <cell r="E140">
            <v>-39267.734900000003</v>
          </cell>
          <cell r="F140">
            <v>-3577.9212000000002</v>
          </cell>
          <cell r="G140">
            <v>-3342.7975999999999</v>
          </cell>
          <cell r="J140">
            <v>-3339.4949000000001</v>
          </cell>
        </row>
        <row r="141">
          <cell r="E141">
            <v>15906.218800000001</v>
          </cell>
          <cell r="F141">
            <v>74539.6875</v>
          </cell>
          <cell r="G141">
            <v>77691.4375</v>
          </cell>
          <cell r="J141">
            <v>76754.5625</v>
          </cell>
        </row>
        <row r="142">
          <cell r="E142">
            <v>56011.641799999998</v>
          </cell>
          <cell r="F142">
            <v>-67211.769400000005</v>
          </cell>
          <cell r="G142">
            <v>-71881.141699999993</v>
          </cell>
          <cell r="J142">
            <v>-80093.841700000004</v>
          </cell>
        </row>
        <row r="143">
          <cell r="E143">
            <v>268180.00319999998</v>
          </cell>
          <cell r="F143">
            <v>311510.95559999999</v>
          </cell>
          <cell r="G143">
            <v>320363.7536</v>
          </cell>
          <cell r="J143">
            <v>330325.92229999998</v>
          </cell>
        </row>
        <row r="144">
          <cell r="E144">
            <v>306705.69929999998</v>
          </cell>
          <cell r="F144">
            <v>314477.20069999999</v>
          </cell>
          <cell r="G144">
            <v>323129.3591</v>
          </cell>
          <cell r="J144">
            <v>333381.12680000003</v>
          </cell>
        </row>
        <row r="145">
          <cell r="E145">
            <v>0</v>
          </cell>
          <cell r="F145">
            <v>0</v>
          </cell>
          <cell r="G145">
            <v>0</v>
          </cell>
          <cell r="J145">
            <v>0</v>
          </cell>
        </row>
        <row r="146">
          <cell r="E146">
            <v>16903.704099999999</v>
          </cell>
          <cell r="F146">
            <v>18093.787899999999</v>
          </cell>
          <cell r="G146">
            <v>18867.874199999998</v>
          </cell>
          <cell r="J146">
            <v>21230.377199999999</v>
          </cell>
        </row>
        <row r="147">
          <cell r="E147">
            <v>1400757.8740000001</v>
          </cell>
          <cell r="F147">
            <v>1510330.9436999999</v>
          </cell>
          <cell r="G147">
            <v>1552686.1516</v>
          </cell>
          <cell r="J147">
            <v>1368288.523</v>
          </cell>
        </row>
        <row r="148">
          <cell r="E148">
            <v>3798063.2448</v>
          </cell>
          <cell r="F148">
            <v>3957165.4846999999</v>
          </cell>
          <cell r="G148">
            <v>4075297.8843</v>
          </cell>
          <cell r="J148">
            <v>4176510.4350000001</v>
          </cell>
        </row>
        <row r="149">
          <cell r="E149">
            <v>1192304.3252999999</v>
          </cell>
          <cell r="F149">
            <v>1305375.8663999999</v>
          </cell>
          <cell r="G149">
            <v>1344109.3184</v>
          </cell>
          <cell r="J149">
            <v>1417103.0078</v>
          </cell>
        </row>
        <row r="150">
          <cell r="E150">
            <v>-116084.4479</v>
          </cell>
          <cell r="F150">
            <v>-223949.95920000001</v>
          </cell>
          <cell r="G150">
            <v>-296220.39669999998</v>
          </cell>
          <cell r="J150">
            <v>-589766.34</v>
          </cell>
        </row>
        <row r="151">
          <cell r="E151">
            <v>-1020362.1875</v>
          </cell>
          <cell r="F151">
            <v>-1021191.1875</v>
          </cell>
          <cell r="G151">
            <v>-994500.25</v>
          </cell>
          <cell r="J151">
            <v>-811251.5625</v>
          </cell>
        </row>
        <row r="152">
          <cell r="E152">
            <v>491668.9693</v>
          </cell>
          <cell r="F152">
            <v>513913.42629999999</v>
          </cell>
          <cell r="G152">
            <v>522854.66340000002</v>
          </cell>
          <cell r="J152">
            <v>544813.64190000005</v>
          </cell>
        </row>
        <row r="153">
          <cell r="E153">
            <v>9343412</v>
          </cell>
          <cell r="F153">
            <v>9639912</v>
          </cell>
          <cell r="G153">
            <v>9900695</v>
          </cell>
          <cell r="J153">
            <v>10119770</v>
          </cell>
        </row>
        <row r="154">
          <cell r="E154">
            <v>-742.03890000000001</v>
          </cell>
          <cell r="F154">
            <v>-611.67610000000002</v>
          </cell>
          <cell r="G154">
            <v>-577.19200000000001</v>
          </cell>
          <cell r="J154">
            <v>-284.29039999999998</v>
          </cell>
        </row>
        <row r="155">
          <cell r="E155">
            <v>-1644.3523</v>
          </cell>
          <cell r="F155">
            <v>-1610.9525000000001</v>
          </cell>
          <cell r="G155">
            <v>-2413.7529</v>
          </cell>
          <cell r="J155">
            <v>-2063.8607000000002</v>
          </cell>
        </row>
        <row r="156">
          <cell r="E156">
            <v>-2386.3912</v>
          </cell>
          <cell r="F156">
            <v>-2222.6287000000002</v>
          </cell>
          <cell r="G156">
            <v>-2990.9449</v>
          </cell>
          <cell r="J156">
            <v>-2348.1511</v>
          </cell>
        </row>
        <row r="157">
          <cell r="E157">
            <v>10.233000000000001</v>
          </cell>
          <cell r="F157">
            <v>0.111</v>
          </cell>
          <cell r="G157">
            <v>3.0000000000000001E-3</v>
          </cell>
          <cell r="J157">
            <v>1E-3</v>
          </cell>
        </row>
        <row r="158">
          <cell r="E158">
            <v>1308.8652</v>
          </cell>
          <cell r="F158">
            <v>1747.7571</v>
          </cell>
          <cell r="G158">
            <v>1649.1232</v>
          </cell>
          <cell r="J158">
            <v>812.25930000000005</v>
          </cell>
        </row>
        <row r="159">
          <cell r="E159">
            <v>-187.4178</v>
          </cell>
          <cell r="F159">
            <v>-154.49189999999999</v>
          </cell>
          <cell r="G159">
            <v>-145.78219999999999</v>
          </cell>
          <cell r="J159">
            <v>-71.803600000000003</v>
          </cell>
        </row>
        <row r="160">
          <cell r="E160">
            <v>384.57889999999998</v>
          </cell>
          <cell r="F160">
            <v>397.02569999999997</v>
          </cell>
          <cell r="G160">
            <v>175.44329999999999</v>
          </cell>
          <cell r="J160">
            <v>279.55970000000002</v>
          </cell>
        </row>
        <row r="161">
          <cell r="E161">
            <v>0</v>
          </cell>
          <cell r="F161">
            <v>0</v>
          </cell>
          <cell r="G161">
            <v>0</v>
          </cell>
          <cell r="J161">
            <v>0</v>
          </cell>
        </row>
        <row r="162">
          <cell r="E162">
            <v>-4350.4402</v>
          </cell>
          <cell r="F162">
            <v>-4491.2408999999998</v>
          </cell>
          <cell r="G162">
            <v>-1984.653</v>
          </cell>
          <cell r="J162">
            <v>-3162.4398000000001</v>
          </cell>
        </row>
        <row r="163">
          <cell r="E163">
            <v>197.1611</v>
          </cell>
          <cell r="F163">
            <v>242.53380000000001</v>
          </cell>
          <cell r="G163">
            <v>29.661100000000001</v>
          </cell>
          <cell r="J163">
            <v>207.756</v>
          </cell>
        </row>
        <row r="164">
          <cell r="E164">
            <v>-198810</v>
          </cell>
          <cell r="F164">
            <v>-83160</v>
          </cell>
          <cell r="G164">
            <v>-71148</v>
          </cell>
          <cell r="J164">
            <v>-7392</v>
          </cell>
        </row>
        <row r="165">
          <cell r="E165">
            <v>210851</v>
          </cell>
          <cell r="F165">
            <v>210851</v>
          </cell>
          <cell r="G165">
            <v>210851</v>
          </cell>
          <cell r="J165">
            <v>210851</v>
          </cell>
        </row>
        <row r="166">
          <cell r="E166">
            <v>176757</v>
          </cell>
          <cell r="F166">
            <v>176757</v>
          </cell>
          <cell r="G166">
            <v>176757</v>
          </cell>
          <cell r="J166">
            <v>176757</v>
          </cell>
        </row>
        <row r="167">
          <cell r="E167">
            <v>8212</v>
          </cell>
          <cell r="F167">
            <v>8212</v>
          </cell>
          <cell r="G167">
            <v>8212</v>
          </cell>
          <cell r="J167">
            <v>8212</v>
          </cell>
        </row>
        <row r="168">
          <cell r="E168">
            <v>-662789</v>
          </cell>
          <cell r="F168">
            <v>-662789</v>
          </cell>
          <cell r="G168">
            <v>-662789</v>
          </cell>
          <cell r="J168">
            <v>-662789</v>
          </cell>
        </row>
        <row r="169">
          <cell r="E169">
            <v>29134.1777</v>
          </cell>
          <cell r="F169">
            <v>34023.652300000002</v>
          </cell>
          <cell r="G169">
            <v>35935.218800000002</v>
          </cell>
          <cell r="J169">
            <v>24745.162100000001</v>
          </cell>
        </row>
        <row r="170">
          <cell r="E170">
            <v>21231.645400000001</v>
          </cell>
          <cell r="F170">
            <v>20253.434399999998</v>
          </cell>
          <cell r="G170">
            <v>18966.971300000001</v>
          </cell>
          <cell r="J170">
            <v>16970.014999999999</v>
          </cell>
        </row>
        <row r="171">
          <cell r="E171">
            <v>165133.17790000001</v>
          </cell>
          <cell r="F171">
            <v>145295.49170000001</v>
          </cell>
          <cell r="G171">
            <v>135989.4829</v>
          </cell>
          <cell r="J171">
            <v>119942.637</v>
          </cell>
        </row>
        <row r="172">
          <cell r="E172">
            <v>9403.2834999999995</v>
          </cell>
          <cell r="F172">
            <v>8379.5822000000007</v>
          </cell>
          <cell r="G172">
            <v>7853.1352999999999</v>
          </cell>
          <cell r="J172">
            <v>7059.0392000000002</v>
          </cell>
        </row>
        <row r="173">
          <cell r="E173">
            <v>0</v>
          </cell>
          <cell r="F173">
            <v>0</v>
          </cell>
          <cell r="G173">
            <v>0</v>
          </cell>
          <cell r="J173">
            <v>0</v>
          </cell>
        </row>
        <row r="174">
          <cell r="E174">
            <v>2230.3290999999999</v>
          </cell>
          <cell r="F174">
            <v>2743.5947999999999</v>
          </cell>
          <cell r="G174">
            <v>335.53280000000001</v>
          </cell>
          <cell r="J174">
            <v>2350.1815000000001</v>
          </cell>
        </row>
        <row r="175">
          <cell r="E175">
            <v>806504.26340000005</v>
          </cell>
          <cell r="F175">
            <v>892926.03110000002</v>
          </cell>
          <cell r="G175">
            <v>919065.58030000003</v>
          </cell>
          <cell r="J175">
            <v>956669.0588</v>
          </cell>
        </row>
        <row r="176">
          <cell r="E176">
            <v>0</v>
          </cell>
          <cell r="F176">
            <v>0</v>
          </cell>
          <cell r="G176">
            <v>0</v>
          </cell>
          <cell r="J176">
            <v>0</v>
          </cell>
        </row>
        <row r="177">
          <cell r="E177">
            <v>6.8906000000000001</v>
          </cell>
          <cell r="F177">
            <v>6.9755000000000003</v>
          </cell>
          <cell r="G177">
            <v>6.9576000000000002</v>
          </cell>
          <cell r="J177">
            <v>7.2012999999999998</v>
          </cell>
        </row>
        <row r="178">
          <cell r="E178">
            <v>78989.034</v>
          </cell>
          <cell r="F178">
            <v>84632.136499999993</v>
          </cell>
          <cell r="G178">
            <v>87575.747900000002</v>
          </cell>
          <cell r="J178">
            <v>90216.909799999994</v>
          </cell>
        </row>
        <row r="179">
          <cell r="E179">
            <v>76696.881399999998</v>
          </cell>
          <cell r="F179">
            <v>84067.826199999996</v>
          </cell>
          <cell r="G179">
            <v>87281.386799999993</v>
          </cell>
          <cell r="J179">
            <v>90089.575700000001</v>
          </cell>
        </row>
        <row r="180">
          <cell r="E180">
            <v>0</v>
          </cell>
          <cell r="F180">
            <v>0</v>
          </cell>
          <cell r="G180">
            <v>0</v>
          </cell>
          <cell r="J180">
            <v>0</v>
          </cell>
        </row>
        <row r="181">
          <cell r="E181">
            <v>79176.451799999995</v>
          </cell>
          <cell r="F181">
            <v>84786.628400000001</v>
          </cell>
          <cell r="G181">
            <v>87721.530199999994</v>
          </cell>
          <cell r="J181">
            <v>90288.713499999998</v>
          </cell>
        </row>
        <row r="182">
          <cell r="E182">
            <v>-22994.563399999999</v>
          </cell>
          <cell r="F182">
            <v>-7352.2268000000004</v>
          </cell>
          <cell r="G182">
            <v>-6289.5380999999998</v>
          </cell>
          <cell r="J182">
            <v>-653.45759999999996</v>
          </cell>
        </row>
        <row r="183">
          <cell r="E183">
            <v>-170962.5313</v>
          </cell>
          <cell r="F183">
            <v>-16971.25</v>
          </cell>
          <cell r="G183">
            <v>2110.8125</v>
          </cell>
          <cell r="J183">
            <v>57304.4375</v>
          </cell>
        </row>
        <row r="184">
          <cell r="E184">
            <v>821.47889999999995</v>
          </cell>
          <cell r="F184">
            <v>0</v>
          </cell>
          <cell r="G184">
            <v>0</v>
          </cell>
          <cell r="J184">
            <v>0</v>
          </cell>
        </row>
        <row r="185">
          <cell r="E185">
            <v>0</v>
          </cell>
          <cell r="F185">
            <v>0</v>
          </cell>
          <cell r="G185">
            <v>0</v>
          </cell>
          <cell r="J185">
            <v>0</v>
          </cell>
        </row>
        <row r="186">
          <cell r="E186">
            <v>260119.49900000001</v>
          </cell>
          <cell r="F186">
            <v>83169.986999999994</v>
          </cell>
          <cell r="G186">
            <v>71148.622000000003</v>
          </cell>
          <cell r="J186">
            <v>7392.0540000000001</v>
          </cell>
        </row>
        <row r="187">
          <cell r="E187">
            <v>56181.888400000003</v>
          </cell>
          <cell r="F187">
            <v>77434.401599999997</v>
          </cell>
          <cell r="G187">
            <v>81431.992100000003</v>
          </cell>
          <cell r="J187">
            <v>89635.255900000004</v>
          </cell>
        </row>
        <row r="188">
          <cell r="E188">
            <v>0</v>
          </cell>
          <cell r="F188">
            <v>0</v>
          </cell>
          <cell r="G188">
            <v>0</v>
          </cell>
          <cell r="J188">
            <v>0</v>
          </cell>
        </row>
        <row r="189">
          <cell r="E189">
            <v>-260129.73240000001</v>
          </cell>
          <cell r="F189">
            <v>-83170.097699999998</v>
          </cell>
          <cell r="G189">
            <v>-71148.625</v>
          </cell>
          <cell r="J189">
            <v>-7392.0546999999997</v>
          </cell>
        </row>
        <row r="190">
          <cell r="E190">
            <v>10596002.9769</v>
          </cell>
          <cell r="F190">
            <v>10910810.4936</v>
          </cell>
          <cell r="G190">
            <v>11150153.554099999</v>
          </cell>
          <cell r="J190">
            <v>11302739.849400001</v>
          </cell>
        </row>
        <row r="191">
          <cell r="E191">
            <v>0</v>
          </cell>
          <cell r="F191">
            <v>0</v>
          </cell>
          <cell r="G191">
            <v>0</v>
          </cell>
          <cell r="J191">
            <v>0</v>
          </cell>
        </row>
        <row r="192">
          <cell r="E192">
            <v>42466.217900000003</v>
          </cell>
          <cell r="F192">
            <v>21744.367399999999</v>
          </cell>
          <cell r="G192">
            <v>17119.571899999999</v>
          </cell>
          <cell r="J192">
            <v>-2765.2873</v>
          </cell>
        </row>
        <row r="193">
          <cell r="E193">
            <v>674745.73239999998</v>
          </cell>
          <cell r="F193">
            <v>655682.38190000004</v>
          </cell>
          <cell r="G193">
            <v>637489.49690000003</v>
          </cell>
          <cell r="J193">
            <v>586669.51080000005</v>
          </cell>
        </row>
        <row r="194">
          <cell r="E194">
            <v>223932.5036</v>
          </cell>
          <cell r="F194">
            <v>236188.8058</v>
          </cell>
          <cell r="G194">
            <v>244607.3756</v>
          </cell>
          <cell r="J194">
            <v>271320.17749999999</v>
          </cell>
        </row>
        <row r="195">
          <cell r="E195">
            <v>10.233000000000001</v>
          </cell>
          <cell r="F195">
            <v>0.111</v>
          </cell>
          <cell r="G195">
            <v>3.0000000000000001E-3</v>
          </cell>
          <cell r="J195">
            <v>1E-3</v>
          </cell>
        </row>
        <row r="196">
          <cell r="E196">
            <v>715601.47290000005</v>
          </cell>
          <cell r="F196">
            <v>750102.23210000002</v>
          </cell>
          <cell r="G196">
            <v>767462.03899999999</v>
          </cell>
          <cell r="J196">
            <v>816133.81940000004</v>
          </cell>
        </row>
        <row r="197">
          <cell r="E197">
            <v>3403444.4062000001</v>
          </cell>
          <cell r="F197">
            <v>3776373.5</v>
          </cell>
          <cell r="G197">
            <v>3903736.2812999999</v>
          </cell>
          <cell r="J197">
            <v>3993968.4375</v>
          </cell>
        </row>
        <row r="198">
          <cell r="E198">
            <v>512549.9203</v>
          </cell>
          <cell r="F198">
            <v>538885.01009999996</v>
          </cell>
          <cell r="G198">
            <v>554703.92050000001</v>
          </cell>
          <cell r="J198">
            <v>560541.65110000002</v>
          </cell>
        </row>
        <row r="199">
          <cell r="E199">
            <v>2699499.875</v>
          </cell>
          <cell r="F199">
            <v>3037951.7774999999</v>
          </cell>
          <cell r="G199">
            <v>3143508.1941</v>
          </cell>
          <cell r="J199">
            <v>3186752.6386000002</v>
          </cell>
        </row>
        <row r="200">
          <cell r="E200">
            <v>9408707.3242000006</v>
          </cell>
          <cell r="F200">
            <v>9716243.1016000006</v>
          </cell>
          <cell r="G200">
            <v>9957960.1367000006</v>
          </cell>
          <cell r="J200">
            <v>10155528.6875</v>
          </cell>
        </row>
        <row r="201">
          <cell r="E201">
            <v>28700.874</v>
          </cell>
          <cell r="F201">
            <v>35595.943700000003</v>
          </cell>
          <cell r="G201">
            <v>36829.151599999997</v>
          </cell>
          <cell r="J201">
            <v>36875.773000000001</v>
          </cell>
        </row>
        <row r="202">
          <cell r="E202">
            <v>352697.26380000002</v>
          </cell>
          <cell r="F202">
            <v>292462.78619999997</v>
          </cell>
          <cell r="G202">
            <v>239073.68100000001</v>
          </cell>
          <cell r="J202">
            <v>162255.59229999999</v>
          </cell>
        </row>
        <row r="203">
          <cell r="E203">
            <v>167938.73240000001</v>
          </cell>
          <cell r="F203">
            <v>148875.38190000001</v>
          </cell>
          <cell r="G203">
            <v>130682.4969</v>
          </cell>
          <cell r="J203">
            <v>79862.510800000004</v>
          </cell>
        </row>
        <row r="204">
          <cell r="E204">
            <v>703944.53119999997</v>
          </cell>
          <cell r="F204">
            <v>738421.72250000003</v>
          </cell>
          <cell r="G204">
            <v>760228.0871</v>
          </cell>
          <cell r="J204">
            <v>807215.79890000005</v>
          </cell>
        </row>
        <row r="205">
          <cell r="E205">
            <v>0</v>
          </cell>
          <cell r="F205">
            <v>0</v>
          </cell>
          <cell r="G205">
            <v>0</v>
          </cell>
          <cell r="J205">
            <v>0</v>
          </cell>
        </row>
        <row r="206">
          <cell r="E206">
            <v>0</v>
          </cell>
          <cell r="F206">
            <v>0</v>
          </cell>
          <cell r="G206">
            <v>0</v>
          </cell>
          <cell r="J206">
            <v>0</v>
          </cell>
        </row>
        <row r="207">
          <cell r="E207">
            <v>82665.565400000007</v>
          </cell>
          <cell r="F207">
            <v>85942.382599999997</v>
          </cell>
          <cell r="G207">
            <v>86672.179600000003</v>
          </cell>
          <cell r="J207">
            <v>80837.899999999994</v>
          </cell>
        </row>
        <row r="208">
          <cell r="E208">
            <v>-3084.6280999999999</v>
          </cell>
          <cell r="F208">
            <v>-4276.9116000000004</v>
          </cell>
          <cell r="G208">
            <v>-3771.2141999999999</v>
          </cell>
          <cell r="J208">
            <v>-2513.8778000000002</v>
          </cell>
        </row>
        <row r="209">
          <cell r="E209">
            <v>2636.6604000000002</v>
          </cell>
          <cell r="F209">
            <v>2690.0783999999999</v>
          </cell>
          <cell r="G209">
            <v>1270.4498000000001</v>
          </cell>
          <cell r="J209">
            <v>1983.0603000000001</v>
          </cell>
        </row>
        <row r="210">
          <cell r="E210">
            <v>657025.25269999995</v>
          </cell>
          <cell r="F210">
            <v>584262.41740000003</v>
          </cell>
          <cell r="G210">
            <v>549469.12490000005</v>
          </cell>
          <cell r="J210">
            <v>525950.05449999997</v>
          </cell>
        </row>
        <row r="211">
          <cell r="E211">
            <v>23771.071</v>
          </cell>
          <cell r="F211">
            <v>44209.654000000002</v>
          </cell>
          <cell r="G211">
            <v>55497.733999999997</v>
          </cell>
          <cell r="J211">
            <v>58412.319000000003</v>
          </cell>
        </row>
        <row r="212">
          <cell r="E212">
            <v>0</v>
          </cell>
          <cell r="F212">
            <v>0</v>
          </cell>
          <cell r="G212">
            <v>0</v>
          </cell>
          <cell r="J212">
            <v>0</v>
          </cell>
        </row>
        <row r="213">
          <cell r="E213">
            <v>-95751.725099999996</v>
          </cell>
          <cell r="F213">
            <v>-4318.8482999999997</v>
          </cell>
          <cell r="G213">
            <v>2567.3924999999999</v>
          </cell>
          <cell r="J213">
            <v>2081.1248000000001</v>
          </cell>
        </row>
        <row r="214">
          <cell r="E214">
            <v>-11520.861000000001</v>
          </cell>
          <cell r="F214">
            <v>-16119.648999999999</v>
          </cell>
          <cell r="G214">
            <v>-13855.844999999999</v>
          </cell>
          <cell r="J214">
            <v>-1458.0239999999999</v>
          </cell>
        </row>
        <row r="215">
          <cell r="E215">
            <v>729.01499999999999</v>
          </cell>
          <cell r="F215">
            <v>-279.94</v>
          </cell>
          <cell r="G215">
            <v>-303.58800000000002</v>
          </cell>
          <cell r="J215">
            <v>-50.103000000000002</v>
          </cell>
        </row>
        <row r="216">
          <cell r="E216">
            <v>4996129.5258999998</v>
          </cell>
          <cell r="F216">
            <v>4442828.7992000002</v>
          </cell>
          <cell r="G216">
            <v>4178254.8040999998</v>
          </cell>
          <cell r="J216">
            <v>3999411.8728999998</v>
          </cell>
        </row>
        <row r="217">
          <cell r="E217">
            <v>-50338</v>
          </cell>
          <cell r="F217">
            <v>0</v>
          </cell>
          <cell r="G217">
            <v>0</v>
          </cell>
          <cell r="J217">
            <v>0</v>
          </cell>
        </row>
        <row r="218">
          <cell r="E218">
            <v>-21524.558000000001</v>
          </cell>
          <cell r="F218">
            <v>-20438.582999999999</v>
          </cell>
          <cell r="G218">
            <v>-11288.08</v>
          </cell>
          <cell r="J218">
            <v>622.86800000000005</v>
          </cell>
        </row>
        <row r="219">
          <cell r="E219">
            <v>-7546.3545000000004</v>
          </cell>
          <cell r="F219">
            <v>-3276.8171000000002</v>
          </cell>
          <cell r="G219">
            <v>-729.79700000000003</v>
          </cell>
          <cell r="J219">
            <v>78.374499999999998</v>
          </cell>
        </row>
        <row r="220">
          <cell r="E220">
            <v>171848.57060000001</v>
          </cell>
          <cell r="F220">
            <v>-72762.835300000006</v>
          </cell>
          <cell r="G220">
            <v>-34793.292500000003</v>
          </cell>
          <cell r="J220">
            <v>1380.7561000000001</v>
          </cell>
        </row>
        <row r="221">
          <cell r="E221">
            <v>57748.906499999997</v>
          </cell>
          <cell r="F221">
            <v>45578.855499999998</v>
          </cell>
          <cell r="G221">
            <v>35685.607199999999</v>
          </cell>
          <cell r="J221">
            <v>-12296.692800000001</v>
          </cell>
        </row>
        <row r="222">
          <cell r="E222">
            <v>0</v>
          </cell>
          <cell r="F222">
            <v>0</v>
          </cell>
          <cell r="G222">
            <v>0</v>
          </cell>
          <cell r="J222">
            <v>0</v>
          </cell>
        </row>
        <row r="223">
          <cell r="E223">
            <v>73.556899999999999</v>
          </cell>
          <cell r="F223">
            <v>70.451400000000007</v>
          </cell>
          <cell r="G223">
            <v>81.320099999999996</v>
          </cell>
          <cell r="J223">
            <v>110.23779999999999</v>
          </cell>
        </row>
        <row r="224">
          <cell r="E224">
            <v>-7780.0690999999997</v>
          </cell>
          <cell r="F224">
            <v>-4784.7754000000004</v>
          </cell>
          <cell r="G224">
            <v>-2159.6572000000001</v>
          </cell>
          <cell r="J224">
            <v>-1565.8105</v>
          </cell>
        </row>
        <row r="225">
          <cell r="E225">
            <v>-68235.034</v>
          </cell>
          <cell r="F225">
            <v>-82537.428499999995</v>
          </cell>
          <cell r="G225">
            <v>-95245.891900000002</v>
          </cell>
          <cell r="J225">
            <v>-156522.48019999999</v>
          </cell>
        </row>
        <row r="226">
          <cell r="E226">
            <v>0</v>
          </cell>
          <cell r="F226">
            <v>0</v>
          </cell>
          <cell r="G226">
            <v>0</v>
          </cell>
          <cell r="J226">
            <v>0</v>
          </cell>
        </row>
        <row r="227">
          <cell r="E227">
            <v>41498.957900000001</v>
          </cell>
          <cell r="F227">
            <v>41498.957900000001</v>
          </cell>
          <cell r="G227">
            <v>41498.957900000001</v>
          </cell>
          <cell r="J227">
            <v>41498.957900000001</v>
          </cell>
        </row>
        <row r="228">
          <cell r="E228">
            <v>-21608.2039</v>
          </cell>
          <cell r="F228">
            <v>231.81549999999999</v>
          </cell>
          <cell r="G228">
            <v>855.47889999999995</v>
          </cell>
          <cell r="J228">
            <v>-3210.3312000000001</v>
          </cell>
        </row>
        <row r="229">
          <cell r="E229">
            <v>-29281.1175</v>
          </cell>
          <cell r="F229">
            <v>-8327.9050000000007</v>
          </cell>
          <cell r="G229">
            <v>-4599.4408000000003</v>
          </cell>
          <cell r="J229">
            <v>253.7937</v>
          </cell>
        </row>
        <row r="230">
          <cell r="E230">
            <v>24105</v>
          </cell>
          <cell r="F230">
            <v>22750</v>
          </cell>
          <cell r="G230">
            <v>21395</v>
          </cell>
          <cell r="J230">
            <v>17330</v>
          </cell>
        </row>
        <row r="231">
          <cell r="E231">
            <v>357230.57329999999</v>
          </cell>
          <cell r="F231">
            <v>358817.38890000002</v>
          </cell>
          <cell r="G231">
            <v>361027.86780000001</v>
          </cell>
          <cell r="J231">
            <v>364288.15539999999</v>
          </cell>
        </row>
        <row r="232">
          <cell r="E232">
            <v>2484.6477</v>
          </cell>
          <cell r="F232">
            <v>2134.7492000000002</v>
          </cell>
          <cell r="G232">
            <v>2014.0465999999999</v>
          </cell>
          <cell r="J232">
            <v>1859.6415</v>
          </cell>
        </row>
        <row r="233">
          <cell r="E233">
            <v>393.2713</v>
          </cell>
          <cell r="F233">
            <v>348.29559999999998</v>
          </cell>
          <cell r="G233">
            <v>333.15019999999998</v>
          </cell>
          <cell r="J233">
            <v>308.2423</v>
          </cell>
        </row>
        <row r="234">
          <cell r="E234">
            <v>1079791.5861</v>
          </cell>
          <cell r="F234">
            <v>1123985.0708000001</v>
          </cell>
          <cell r="G234">
            <v>1160304.9408</v>
          </cell>
          <cell r="J234">
            <v>1210948.5948000001</v>
          </cell>
        </row>
        <row r="235">
          <cell r="E235">
            <v>0</v>
          </cell>
          <cell r="F235">
            <v>0</v>
          </cell>
          <cell r="G235">
            <v>0</v>
          </cell>
          <cell r="J235">
            <v>0</v>
          </cell>
        </row>
        <row r="236">
          <cell r="E236">
            <v>0</v>
          </cell>
          <cell r="F236">
            <v>0</v>
          </cell>
          <cell r="G236">
            <v>0</v>
          </cell>
          <cell r="J236">
            <v>0</v>
          </cell>
        </row>
        <row r="237">
          <cell r="E237">
            <v>83828.783299999996</v>
          </cell>
          <cell r="F237">
            <v>74369.812099999996</v>
          </cell>
          <cell r="G237">
            <v>78618.253899999996</v>
          </cell>
          <cell r="J237">
            <v>88707.910399999993</v>
          </cell>
        </row>
        <row r="238">
          <cell r="E238">
            <v>-14381.5394</v>
          </cell>
          <cell r="F238">
            <v>2864.8926000000001</v>
          </cell>
          <cell r="G238">
            <v>2942.3462</v>
          </cell>
          <cell r="J238">
            <v>-2298.7404999999999</v>
          </cell>
        </row>
        <row r="239">
          <cell r="E239">
            <v>7996.2812999999996</v>
          </cell>
          <cell r="F239">
            <v>17746.781299999999</v>
          </cell>
          <cell r="G239">
            <v>19800.765599999999</v>
          </cell>
          <cell r="J239">
            <v>19864.1875</v>
          </cell>
        </row>
        <row r="240">
          <cell r="E240">
            <v>24172.975600000002</v>
          </cell>
          <cell r="F240">
            <v>-27672.094099999998</v>
          </cell>
          <cell r="G240">
            <v>-29572.426899999999</v>
          </cell>
          <cell r="J240">
            <v>-17933.034199999998</v>
          </cell>
        </row>
        <row r="241">
          <cell r="E241">
            <v>69447.243900000001</v>
          </cell>
          <cell r="F241">
            <v>77234.704700000002</v>
          </cell>
          <cell r="G241">
            <v>81560.600000000006</v>
          </cell>
          <cell r="J241">
            <v>86409.169899999994</v>
          </cell>
        </row>
        <row r="242">
          <cell r="E242">
            <v>83978.194099999993</v>
          </cell>
          <cell r="F242">
            <v>74129.996799999994</v>
          </cell>
          <cell r="G242">
            <v>78329.259699999995</v>
          </cell>
          <cell r="J242">
            <v>88579.781300000002</v>
          </cell>
        </row>
        <row r="243">
          <cell r="E243">
            <v>85748.152000000002</v>
          </cell>
          <cell r="F243">
            <v>0.20499999999999999</v>
          </cell>
          <cell r="G243">
            <v>0.11600000000000001</v>
          </cell>
          <cell r="J243">
            <v>-0.154</v>
          </cell>
        </row>
        <row r="244">
          <cell r="E244">
            <v>4238.6188000000002</v>
          </cell>
          <cell r="F244">
            <v>4504.2520999999997</v>
          </cell>
          <cell r="G244">
            <v>4811.3854000000001</v>
          </cell>
          <cell r="J244">
            <v>5573.4377999999997</v>
          </cell>
        </row>
        <row r="245">
          <cell r="E245">
            <v>460676.10759999999</v>
          </cell>
          <cell r="F245">
            <v>492739.76459999999</v>
          </cell>
          <cell r="G245">
            <v>499224.53389999998</v>
          </cell>
          <cell r="J245">
            <v>437937.52409999998</v>
          </cell>
        </row>
        <row r="246">
          <cell r="E246">
            <v>955200.28110000002</v>
          </cell>
          <cell r="F246">
            <v>1000779.1365</v>
          </cell>
          <cell r="G246">
            <v>1036464.7437</v>
          </cell>
          <cell r="J246">
            <v>1086593.6237000001</v>
          </cell>
        </row>
        <row r="247">
          <cell r="E247">
            <v>206493.01029999999</v>
          </cell>
          <cell r="F247">
            <v>441044.72560000001</v>
          </cell>
          <cell r="G247">
            <v>409787.99099999998</v>
          </cell>
          <cell r="J247">
            <v>400393.9975</v>
          </cell>
        </row>
        <row r="248">
          <cell r="E248">
            <v>-20750.8442</v>
          </cell>
          <cell r="F248">
            <v>-43878.097600000001</v>
          </cell>
          <cell r="G248">
            <v>-63733.988499999999</v>
          </cell>
          <cell r="J248">
            <v>-172244.6249</v>
          </cell>
        </row>
        <row r="249">
          <cell r="E249">
            <v>-290528.25</v>
          </cell>
          <cell r="F249">
            <v>-300091.875</v>
          </cell>
          <cell r="G249">
            <v>-297622.375</v>
          </cell>
          <cell r="J249">
            <v>-225147.04689999999</v>
          </cell>
        </row>
        <row r="250">
          <cell r="E250">
            <v>124727.59020000001</v>
          </cell>
          <cell r="F250">
            <v>128820.6866</v>
          </cell>
          <cell r="G250">
            <v>133564.66320000001</v>
          </cell>
          <cell r="J250">
            <v>143354.1096</v>
          </cell>
        </row>
        <row r="251">
          <cell r="E251">
            <v>2281345.5</v>
          </cell>
          <cell r="F251">
            <v>2363308</v>
          </cell>
          <cell r="G251">
            <v>2436105.25</v>
          </cell>
          <cell r="J251">
            <v>2549722.5</v>
          </cell>
        </row>
        <row r="252">
          <cell r="E252">
            <v>149.41079999999999</v>
          </cell>
          <cell r="F252">
            <v>-239.81530000000001</v>
          </cell>
          <cell r="G252">
            <v>-288.99419999999998</v>
          </cell>
          <cell r="J252">
            <v>-128.12909999999999</v>
          </cell>
        </row>
        <row r="253">
          <cell r="E253">
            <v>-981.23159999999996</v>
          </cell>
          <cell r="F253">
            <v>-936.40909999999997</v>
          </cell>
          <cell r="G253">
            <v>-1141.1679999999999</v>
          </cell>
          <cell r="J253">
            <v>-1048.4485</v>
          </cell>
        </row>
        <row r="254">
          <cell r="E254">
            <v>-831.82079999999996</v>
          </cell>
          <cell r="F254">
            <v>-1176.2243000000001</v>
          </cell>
          <cell r="G254">
            <v>-1430.1621</v>
          </cell>
          <cell r="J254">
            <v>-1176.5776000000001</v>
          </cell>
        </row>
        <row r="255">
          <cell r="E255">
            <v>729.01499999999999</v>
          </cell>
          <cell r="F255">
            <v>0</v>
          </cell>
          <cell r="G255">
            <v>0</v>
          </cell>
          <cell r="J255">
            <v>0</v>
          </cell>
        </row>
        <row r="256">
          <cell r="E256">
            <v>302.12700000000001</v>
          </cell>
          <cell r="F256">
            <v>405.24650000000003</v>
          </cell>
          <cell r="G256">
            <v>522.1096</v>
          </cell>
          <cell r="J256">
            <v>315.98020000000002</v>
          </cell>
        </row>
        <row r="257">
          <cell r="E257">
            <v>37.736899999999999</v>
          </cell>
          <cell r="F257">
            <v>-60.570500000000003</v>
          </cell>
          <cell r="G257">
            <v>-72.991699999999994</v>
          </cell>
          <cell r="J257">
            <v>-32.361800000000002</v>
          </cell>
        </row>
        <row r="258">
          <cell r="E258">
            <v>107.21720000000001</v>
          </cell>
          <cell r="F258">
            <v>110.1028</v>
          </cell>
          <cell r="G258">
            <v>52.167000000000002</v>
          </cell>
          <cell r="J258">
            <v>81.796199999999999</v>
          </cell>
        </row>
        <row r="259">
          <cell r="E259">
            <v>0</v>
          </cell>
          <cell r="F259">
            <v>0</v>
          </cell>
          <cell r="G259">
            <v>0</v>
          </cell>
          <cell r="J259">
            <v>0</v>
          </cell>
        </row>
        <row r="260">
          <cell r="E260">
            <v>-1212.8638000000001</v>
          </cell>
          <cell r="F260">
            <v>-1245.5064</v>
          </cell>
          <cell r="G260">
            <v>-590.12400000000002</v>
          </cell>
          <cell r="J260">
            <v>-925.29600000000005</v>
          </cell>
        </row>
        <row r="261">
          <cell r="E261">
            <v>144.95410000000001</v>
          </cell>
          <cell r="F261">
            <v>49.532299999999999</v>
          </cell>
          <cell r="G261">
            <v>-20.8247</v>
          </cell>
          <cell r="J261">
            <v>49.434399999999997</v>
          </cell>
        </row>
        <row r="262">
          <cell r="E262">
            <v>-12250</v>
          </cell>
          <cell r="F262">
            <v>-15840</v>
          </cell>
          <cell r="G262">
            <v>-13552</v>
          </cell>
          <cell r="J262">
            <v>-1408</v>
          </cell>
        </row>
        <row r="263">
          <cell r="E263">
            <v>108771</v>
          </cell>
          <cell r="F263">
            <v>108771</v>
          </cell>
          <cell r="G263">
            <v>108771</v>
          </cell>
          <cell r="J263">
            <v>108771</v>
          </cell>
        </row>
        <row r="264">
          <cell r="E264">
            <v>23342</v>
          </cell>
          <cell r="F264">
            <v>23342</v>
          </cell>
          <cell r="G264">
            <v>23342</v>
          </cell>
          <cell r="J264">
            <v>23342</v>
          </cell>
        </row>
        <row r="265">
          <cell r="E265">
            <v>2663</v>
          </cell>
          <cell r="F265">
            <v>2663</v>
          </cell>
          <cell r="G265">
            <v>2663</v>
          </cell>
          <cell r="J265">
            <v>2663</v>
          </cell>
        </row>
        <row r="266">
          <cell r="E266">
            <v>71434</v>
          </cell>
          <cell r="F266">
            <v>71434</v>
          </cell>
          <cell r="G266">
            <v>71434</v>
          </cell>
          <cell r="J266">
            <v>71434</v>
          </cell>
        </row>
        <row r="267">
          <cell r="E267">
            <v>9921.6481999999996</v>
          </cell>
          <cell r="F267">
            <v>10598.8637</v>
          </cell>
          <cell r="G267">
            <v>10881.166800000001</v>
          </cell>
          <cell r="J267">
            <v>4586.4701999999997</v>
          </cell>
        </row>
        <row r="268">
          <cell r="E268">
            <v>5338.0641999999998</v>
          </cell>
          <cell r="F268">
            <v>5086.8123999999998</v>
          </cell>
          <cell r="G268">
            <v>4934.1040000000003</v>
          </cell>
          <cell r="J268">
            <v>4421.5905000000002</v>
          </cell>
        </row>
        <row r="269">
          <cell r="E269">
            <v>41530.445299999999</v>
          </cell>
          <cell r="F269">
            <v>36745.669900000001</v>
          </cell>
          <cell r="G269">
            <v>34586.012699999999</v>
          </cell>
          <cell r="J269">
            <v>31205.214599999999</v>
          </cell>
        </row>
        <row r="270">
          <cell r="E270">
            <v>2359.6278000000002</v>
          </cell>
          <cell r="F270">
            <v>2089.7734</v>
          </cell>
          <cell r="G270">
            <v>1998.9013</v>
          </cell>
          <cell r="J270">
            <v>1849.4538</v>
          </cell>
        </row>
        <row r="271">
          <cell r="E271">
            <v>0</v>
          </cell>
          <cell r="F271">
            <v>0</v>
          </cell>
          <cell r="G271">
            <v>0</v>
          </cell>
          <cell r="J271">
            <v>0</v>
          </cell>
        </row>
        <row r="272">
          <cell r="E272">
            <v>1639.7518</v>
          </cell>
          <cell r="F272">
            <v>560.31989999999996</v>
          </cell>
          <cell r="G272">
            <v>-235.5736</v>
          </cell>
          <cell r="J272">
            <v>559.21280000000002</v>
          </cell>
        </row>
        <row r="273">
          <cell r="E273">
            <v>207341.55660000001</v>
          </cell>
          <cell r="F273">
            <v>222410.4939</v>
          </cell>
          <cell r="G273">
            <v>234395.2476</v>
          </cell>
          <cell r="J273">
            <v>251520.02350000001</v>
          </cell>
        </row>
        <row r="274">
          <cell r="E274">
            <v>0</v>
          </cell>
          <cell r="F274">
            <v>0</v>
          </cell>
          <cell r="G274">
            <v>0</v>
          </cell>
          <cell r="J274">
            <v>0</v>
          </cell>
        </row>
        <row r="275">
          <cell r="E275">
            <v>5.9512</v>
          </cell>
          <cell r="F275">
            <v>5.9189999999999996</v>
          </cell>
          <cell r="G275">
            <v>6.1346999999999996</v>
          </cell>
          <cell r="J275">
            <v>6.4984000000000002</v>
          </cell>
        </row>
        <row r="276">
          <cell r="E276">
            <v>23307.524600000001</v>
          </cell>
          <cell r="F276">
            <v>21232.886900000001</v>
          </cell>
          <cell r="G276">
            <v>22090.598000000002</v>
          </cell>
          <cell r="J276">
            <v>24413.440999999999</v>
          </cell>
        </row>
        <row r="277">
          <cell r="E277">
            <v>22917.739600000001</v>
          </cell>
          <cell r="F277">
            <v>21440.350600000002</v>
          </cell>
          <cell r="G277">
            <v>22004.8269</v>
          </cell>
          <cell r="J277">
            <v>24300.3927</v>
          </cell>
        </row>
        <row r="278">
          <cell r="E278">
            <v>0</v>
          </cell>
          <cell r="F278">
            <v>0</v>
          </cell>
          <cell r="G278">
            <v>0</v>
          </cell>
          <cell r="J278">
            <v>0</v>
          </cell>
        </row>
        <row r="279">
          <cell r="E279">
            <v>23269.787700000001</v>
          </cell>
          <cell r="F279">
            <v>21293.457399999999</v>
          </cell>
          <cell r="G279">
            <v>22163.589599999999</v>
          </cell>
          <cell r="J279">
            <v>24445.8027</v>
          </cell>
        </row>
        <row r="280">
          <cell r="E280">
            <v>-6352.65</v>
          </cell>
          <cell r="F280">
            <v>-1806.7707</v>
          </cell>
          <cell r="G280">
            <v>-997.86630000000002</v>
          </cell>
          <cell r="J280">
            <v>55.061500000000002</v>
          </cell>
        </row>
        <row r="281">
          <cell r="E281">
            <v>-15971.218800000001</v>
          </cell>
          <cell r="F281">
            <v>-1972.8594000000001</v>
          </cell>
          <cell r="G281">
            <v>5036.0155999999997</v>
          </cell>
          <cell r="J281">
            <v>25639.078099999999</v>
          </cell>
        </row>
        <row r="282">
          <cell r="E282">
            <v>0</v>
          </cell>
          <cell r="F282">
            <v>0</v>
          </cell>
          <cell r="G282">
            <v>0</v>
          </cell>
          <cell r="J282">
            <v>0</v>
          </cell>
        </row>
        <row r="283">
          <cell r="E283">
            <v>0</v>
          </cell>
          <cell r="F283">
            <v>0</v>
          </cell>
          <cell r="G283">
            <v>0</v>
          </cell>
          <cell r="J283">
            <v>0</v>
          </cell>
        </row>
        <row r="284">
          <cell r="E284">
            <v>71862.558000000005</v>
          </cell>
          <cell r="F284">
            <v>20438.582999999999</v>
          </cell>
          <cell r="G284">
            <v>11288.08</v>
          </cell>
          <cell r="J284">
            <v>-622.86800000000005</v>
          </cell>
        </row>
        <row r="285">
          <cell r="E285">
            <v>16917.137599999998</v>
          </cell>
          <cell r="F285">
            <v>19486.686600000001</v>
          </cell>
          <cell r="G285">
            <v>21165.723399999999</v>
          </cell>
          <cell r="J285">
            <v>24500.864300000001</v>
          </cell>
        </row>
        <row r="286">
          <cell r="E286">
            <v>0</v>
          </cell>
          <cell r="F286">
            <v>0</v>
          </cell>
          <cell r="G286">
            <v>0</v>
          </cell>
          <cell r="J286">
            <v>0</v>
          </cell>
        </row>
        <row r="287">
          <cell r="E287">
            <v>-72591.573099999994</v>
          </cell>
          <cell r="F287">
            <v>-20158.6433</v>
          </cell>
          <cell r="G287">
            <v>-10984.4915</v>
          </cell>
          <cell r="J287">
            <v>672.97080000000005</v>
          </cell>
        </row>
        <row r="288">
          <cell r="E288">
            <v>3170291.9279</v>
          </cell>
          <cell r="F288">
            <v>3181180.1148999999</v>
          </cell>
          <cell r="G288">
            <v>3216265.4452</v>
          </cell>
          <cell r="J288">
            <v>3284760.1139000002</v>
          </cell>
        </row>
        <row r="289">
          <cell r="E289">
            <v>0</v>
          </cell>
          <cell r="F289">
            <v>279.94</v>
          </cell>
          <cell r="G289">
            <v>303.58800000000002</v>
          </cell>
          <cell r="J289">
            <v>50.103000000000002</v>
          </cell>
        </row>
        <row r="290">
          <cell r="E290">
            <v>7672.9135999999999</v>
          </cell>
          <cell r="F290">
            <v>8559.7206000000006</v>
          </cell>
          <cell r="G290">
            <v>5454.9197000000004</v>
          </cell>
          <cell r="J290">
            <v>-3464.1248999999998</v>
          </cell>
        </row>
        <row r="291">
          <cell r="E291">
            <v>214118.11660000001</v>
          </cell>
          <cell r="F291">
            <v>209296.9375</v>
          </cell>
          <cell r="G291">
            <v>204669.96679999999</v>
          </cell>
          <cell r="J291">
            <v>191414.0208</v>
          </cell>
        </row>
        <row r="292">
          <cell r="E292">
            <v>55960.401899999997</v>
          </cell>
          <cell r="F292">
            <v>59152.144399999997</v>
          </cell>
          <cell r="G292">
            <v>62667.183799999999</v>
          </cell>
          <cell r="J292">
            <v>71238.603799999997</v>
          </cell>
        </row>
        <row r="293">
          <cell r="E293">
            <v>729.01499999999999</v>
          </cell>
          <cell r="F293">
            <v>0</v>
          </cell>
          <cell r="G293">
            <v>0</v>
          </cell>
          <cell r="J293">
            <v>0</v>
          </cell>
        </row>
        <row r="294">
          <cell r="E294">
            <v>180687.9921</v>
          </cell>
          <cell r="F294">
            <v>187972.83100000001</v>
          </cell>
          <cell r="G294">
            <v>196231.84700000001</v>
          </cell>
          <cell r="J294">
            <v>214592.71340000001</v>
          </cell>
        </row>
        <row r="295">
          <cell r="E295">
            <v>4923537.9527000003</v>
          </cell>
          <cell r="F295">
            <v>4422670.1558999997</v>
          </cell>
          <cell r="G295">
            <v>4167270.3125999998</v>
          </cell>
          <cell r="J295">
            <v>4000084.8437000001</v>
          </cell>
        </row>
        <row r="296">
          <cell r="E296">
            <v>660869.80740000005</v>
          </cell>
          <cell r="F296">
            <v>588177.42350000003</v>
          </cell>
          <cell r="G296">
            <v>553465.45109999995</v>
          </cell>
          <cell r="J296">
            <v>530240.80209999997</v>
          </cell>
        </row>
        <row r="297">
          <cell r="E297">
            <v>4746902.5027999999</v>
          </cell>
          <cell r="F297">
            <v>4238514.0954</v>
          </cell>
          <cell r="G297">
            <v>3973759.9021999999</v>
          </cell>
          <cell r="J297">
            <v>3788602.3336999998</v>
          </cell>
        </row>
        <row r="298">
          <cell r="E298">
            <v>2295304.0038999999</v>
          </cell>
          <cell r="F298">
            <v>2383705.7538999999</v>
          </cell>
          <cell r="G298">
            <v>2458130.0273000002</v>
          </cell>
          <cell r="J298">
            <v>2563105.2910000002</v>
          </cell>
        </row>
        <row r="299">
          <cell r="E299">
            <v>10729.107599999999</v>
          </cell>
          <cell r="F299">
            <v>11931.7646</v>
          </cell>
          <cell r="G299">
            <v>12347.5339</v>
          </cell>
          <cell r="J299">
            <v>12270.211600000001</v>
          </cell>
        </row>
        <row r="300">
          <cell r="E300">
            <v>359404.18569999997</v>
          </cell>
          <cell r="F300">
            <v>262329.21830000001</v>
          </cell>
          <cell r="G300">
            <v>213897.68729999999</v>
          </cell>
          <cell r="J300">
            <v>186730.54620000001</v>
          </cell>
        </row>
        <row r="301">
          <cell r="E301">
            <v>42344.116600000001</v>
          </cell>
          <cell r="F301">
            <v>37522.9375</v>
          </cell>
          <cell r="G301">
            <v>32895.966800000002</v>
          </cell>
          <cell r="J301">
            <v>19640.020799999998</v>
          </cell>
        </row>
        <row r="302">
          <cell r="E302">
            <v>176635.44990000001</v>
          </cell>
          <cell r="F302">
            <v>184156.06049999999</v>
          </cell>
          <cell r="G302">
            <v>193510.41039999999</v>
          </cell>
          <cell r="J302">
            <v>211482.51</v>
          </cell>
        </row>
        <row r="303">
          <cell r="E303">
            <v>0</v>
          </cell>
          <cell r="F303">
            <v>0</v>
          </cell>
          <cell r="G303">
            <v>0</v>
          </cell>
          <cell r="J303">
            <v>0</v>
          </cell>
        </row>
        <row r="304">
          <cell r="E304">
            <v>0</v>
          </cell>
          <cell r="F304">
            <v>0</v>
          </cell>
          <cell r="G304">
            <v>0</v>
          </cell>
          <cell r="J304">
            <v>0</v>
          </cell>
        </row>
        <row r="305">
          <cell r="E305">
            <v>52955.6754</v>
          </cell>
          <cell r="F305">
            <v>52581.123299999999</v>
          </cell>
          <cell r="G305">
            <v>26997.207200000001</v>
          </cell>
          <cell r="J305">
            <v>27339.812900000001</v>
          </cell>
        </row>
        <row r="306">
          <cell r="E306">
            <v>5546.2510000000002</v>
          </cell>
          <cell r="F306">
            <v>10293.880499999999</v>
          </cell>
          <cell r="G306">
            <v>6961.7184999999999</v>
          </cell>
          <cell r="J306">
            <v>8767.3255000000008</v>
          </cell>
        </row>
        <row r="307">
          <cell r="E307">
            <v>11210.1055</v>
          </cell>
          <cell r="F307">
            <v>8128.2573000000002</v>
          </cell>
          <cell r="G307">
            <v>2234.2941999999998</v>
          </cell>
          <cell r="J307">
            <v>5090.5712999999996</v>
          </cell>
        </row>
        <row r="308">
          <cell r="E308">
            <v>133750.8083</v>
          </cell>
          <cell r="F308">
            <v>149954.08379999999</v>
          </cell>
          <cell r="G308">
            <v>103414.9865</v>
          </cell>
          <cell r="J308">
            <v>115581.6015</v>
          </cell>
        </row>
        <row r="309">
          <cell r="E309">
            <v>0</v>
          </cell>
          <cell r="F309">
            <v>33943.11</v>
          </cell>
          <cell r="G309">
            <v>33553.648000000001</v>
          </cell>
          <cell r="J309">
            <v>32060.457999999999</v>
          </cell>
        </row>
        <row r="310">
          <cell r="E310">
            <v>50235.553</v>
          </cell>
          <cell r="F310">
            <v>0</v>
          </cell>
          <cell r="G310">
            <v>0</v>
          </cell>
          <cell r="J310">
            <v>0</v>
          </cell>
        </row>
        <row r="311">
          <cell r="E311">
            <v>-98777.086899999995</v>
          </cell>
          <cell r="F311">
            <v>-1615.6621</v>
          </cell>
          <cell r="G311">
            <v>776.71439999999996</v>
          </cell>
          <cell r="J311">
            <v>801.43409999999994</v>
          </cell>
        </row>
        <row r="312">
          <cell r="E312">
            <v>-37143.502999999997</v>
          </cell>
          <cell r="F312">
            <v>-39535.764000000003</v>
          </cell>
          <cell r="G312">
            <v>-39560.124000000003</v>
          </cell>
          <cell r="J312">
            <v>-39560.273000000001</v>
          </cell>
        </row>
        <row r="313">
          <cell r="E313">
            <v>245.54599999999999</v>
          </cell>
          <cell r="F313">
            <v>-776.59900000000005</v>
          </cell>
          <cell r="G313">
            <v>-801.07399999999996</v>
          </cell>
          <cell r="J313">
            <v>-801.32500000000005</v>
          </cell>
        </row>
        <row r="314">
          <cell r="E314">
            <v>1017063.4385</v>
          </cell>
          <cell r="F314">
            <v>1140275.8456999999</v>
          </cell>
          <cell r="G314">
            <v>786384.79350000003</v>
          </cell>
          <cell r="J314">
            <v>878901.76119999995</v>
          </cell>
        </row>
        <row r="315">
          <cell r="E315">
            <v>0</v>
          </cell>
          <cell r="F315">
            <v>0</v>
          </cell>
          <cell r="G315">
            <v>0</v>
          </cell>
          <cell r="J315">
            <v>0</v>
          </cell>
        </row>
        <row r="316">
          <cell r="E316">
            <v>-11152.485000000001</v>
          </cell>
          <cell r="F316">
            <v>-84178.663</v>
          </cell>
          <cell r="G316">
            <v>389.46199999999999</v>
          </cell>
          <cell r="J316">
            <v>540.91300000000001</v>
          </cell>
        </row>
        <row r="317">
          <cell r="E317">
            <v>-13097.3595</v>
          </cell>
          <cell r="F317">
            <v>374.5521</v>
          </cell>
          <cell r="G317">
            <v>25583.916000000001</v>
          </cell>
          <cell r="J317">
            <v>-911.68089999999995</v>
          </cell>
        </row>
        <row r="318">
          <cell r="E318">
            <v>-868.92790000000002</v>
          </cell>
          <cell r="F318">
            <v>16203.2755</v>
          </cell>
          <cell r="G318">
            <v>-46539.097300000001</v>
          </cell>
          <cell r="J318">
            <v>4845.6468999999997</v>
          </cell>
        </row>
        <row r="319">
          <cell r="E319">
            <v>172615.03419999999</v>
          </cell>
          <cell r="F319">
            <v>92237.156099999993</v>
          </cell>
          <cell r="G319">
            <v>70518.584199999998</v>
          </cell>
          <cell r="J319">
            <v>70364.634900000005</v>
          </cell>
        </row>
        <row r="320">
          <cell r="E320">
            <v>0</v>
          </cell>
          <cell r="F320">
            <v>0</v>
          </cell>
          <cell r="G320">
            <v>0</v>
          </cell>
          <cell r="J320">
            <v>0</v>
          </cell>
        </row>
        <row r="321">
          <cell r="E321">
            <v>389.41410000000002</v>
          </cell>
          <cell r="F321">
            <v>372.97269999999997</v>
          </cell>
          <cell r="G321">
            <v>430.51170000000002</v>
          </cell>
          <cell r="J321">
            <v>583.60350000000005</v>
          </cell>
        </row>
        <row r="322">
          <cell r="E322">
            <v>-4763.1058999999996</v>
          </cell>
          <cell r="F322">
            <v>-5014.0833000000002</v>
          </cell>
          <cell r="G322">
            <v>-2115.3362999999999</v>
          </cell>
          <cell r="J322">
            <v>319.96620000000001</v>
          </cell>
        </row>
        <row r="323">
          <cell r="E323">
            <v>40454.7117</v>
          </cell>
          <cell r="F323">
            <v>-68529.763600000006</v>
          </cell>
          <cell r="G323">
            <v>-96430.5435</v>
          </cell>
          <cell r="J323">
            <v>-121324.511</v>
          </cell>
        </row>
        <row r="324">
          <cell r="E324">
            <v>-6608.2934999999998</v>
          </cell>
          <cell r="F324">
            <v>-29766.5749</v>
          </cell>
          <cell r="G324">
            <v>0</v>
          </cell>
          <cell r="J324">
            <v>0</v>
          </cell>
        </row>
        <row r="325">
          <cell r="E325">
            <v>72883.908299999996</v>
          </cell>
          <cell r="F325">
            <v>72883.908299999996</v>
          </cell>
          <cell r="G325">
            <v>72883.908299999996</v>
          </cell>
          <cell r="J325">
            <v>72883.908299999996</v>
          </cell>
        </row>
        <row r="326">
          <cell r="E326">
            <v>16907.070599999999</v>
          </cell>
          <cell r="F326">
            <v>-18141.473099999999</v>
          </cell>
          <cell r="G326">
            <v>21970.321599999999</v>
          </cell>
          <cell r="J326">
            <v>21477.440699999999</v>
          </cell>
        </row>
        <row r="327">
          <cell r="E327">
            <v>-4544.1913999999997</v>
          </cell>
          <cell r="F327">
            <v>-34299.4375</v>
          </cell>
          <cell r="G327">
            <v>158.69030000000001</v>
          </cell>
          <cell r="J327">
            <v>220.40039999999999</v>
          </cell>
        </row>
        <row r="328">
          <cell r="E328">
            <v>9531</v>
          </cell>
          <cell r="F328">
            <v>9009</v>
          </cell>
          <cell r="G328">
            <v>8487</v>
          </cell>
          <cell r="J328">
            <v>6921</v>
          </cell>
        </row>
        <row r="329">
          <cell r="E329">
            <v>393625.33039999998</v>
          </cell>
          <cell r="F329">
            <v>376005.85729999997</v>
          </cell>
          <cell r="G329">
            <v>398498.179</v>
          </cell>
          <cell r="J329">
            <v>462888.41710000002</v>
          </cell>
        </row>
        <row r="330">
          <cell r="E330">
            <v>2759.038</v>
          </cell>
          <cell r="F330">
            <v>2655.4863999999998</v>
          </cell>
          <cell r="G330">
            <v>2622.3933999999999</v>
          </cell>
          <cell r="J330">
            <v>2592.7347</v>
          </cell>
        </row>
        <row r="331">
          <cell r="E331">
            <v>445.47359999999998</v>
          </cell>
          <cell r="F331">
            <v>442.00259999999997</v>
          </cell>
          <cell r="G331">
            <v>436.07819999999998</v>
          </cell>
          <cell r="J331">
            <v>432.72699999999998</v>
          </cell>
        </row>
        <row r="332">
          <cell r="E332">
            <v>1404560.7723000001</v>
          </cell>
          <cell r="F332">
            <v>1499052.2971999999</v>
          </cell>
          <cell r="G332">
            <v>1573155.9358999999</v>
          </cell>
          <cell r="J332">
            <v>1796016.7704</v>
          </cell>
        </row>
        <row r="333">
          <cell r="E333">
            <v>0</v>
          </cell>
          <cell r="F333">
            <v>0</v>
          </cell>
          <cell r="G333">
            <v>0</v>
          </cell>
          <cell r="J333">
            <v>0</v>
          </cell>
        </row>
        <row r="334">
          <cell r="E334">
            <v>0</v>
          </cell>
          <cell r="F334">
            <v>0</v>
          </cell>
          <cell r="G334">
            <v>0</v>
          </cell>
          <cell r="J334">
            <v>0</v>
          </cell>
        </row>
        <row r="335">
          <cell r="E335">
            <v>75838.605100000001</v>
          </cell>
          <cell r="F335">
            <v>113386.5922</v>
          </cell>
          <cell r="G335">
            <v>86580.160199999998</v>
          </cell>
          <cell r="J335">
            <v>101333.7887</v>
          </cell>
        </row>
        <row r="336">
          <cell r="E336">
            <v>16177.188200000001</v>
          </cell>
          <cell r="F336">
            <v>-11760.948700000001</v>
          </cell>
          <cell r="G336">
            <v>21955.446899999999</v>
          </cell>
          <cell r="J336">
            <v>20902.342199999999</v>
          </cell>
        </row>
        <row r="337">
          <cell r="E337">
            <v>33843</v>
          </cell>
          <cell r="F337">
            <v>29230.007799999999</v>
          </cell>
          <cell r="G337">
            <v>29224.992200000001</v>
          </cell>
          <cell r="J337">
            <v>29599</v>
          </cell>
        </row>
        <row r="338">
          <cell r="E338">
            <v>-66004.580499999996</v>
          </cell>
          <cell r="F338">
            <v>11581.343000000001</v>
          </cell>
          <cell r="G338">
            <v>-86138.790599999993</v>
          </cell>
          <cell r="J338">
            <v>-86472.469700000001</v>
          </cell>
        </row>
        <row r="339">
          <cell r="E339">
            <v>92015.793300000005</v>
          </cell>
          <cell r="F339">
            <v>101625.64350000001</v>
          </cell>
          <cell r="G339">
            <v>108535.607</v>
          </cell>
          <cell r="J339">
            <v>122236.13099999999</v>
          </cell>
        </row>
        <row r="340">
          <cell r="E340">
            <v>74292.9709</v>
          </cell>
          <cell r="F340">
            <v>112827.30319999999</v>
          </cell>
          <cell r="G340">
            <v>85680.021399999998</v>
          </cell>
          <cell r="J340">
            <v>100412.31819999999</v>
          </cell>
        </row>
        <row r="341">
          <cell r="E341">
            <v>0</v>
          </cell>
          <cell r="F341">
            <v>0</v>
          </cell>
          <cell r="G341">
            <v>0</v>
          </cell>
          <cell r="J341">
            <v>0</v>
          </cell>
        </row>
        <row r="342">
          <cell r="E342">
            <v>5231.6880000000001</v>
          </cell>
          <cell r="F342">
            <v>5958.1333999999997</v>
          </cell>
          <cell r="G342">
            <v>6404.9087</v>
          </cell>
          <cell r="J342">
            <v>7956.5487999999996</v>
          </cell>
        </row>
        <row r="343">
          <cell r="E343">
            <v>176355.3242</v>
          </cell>
          <cell r="F343">
            <v>180446.01389999999</v>
          </cell>
          <cell r="G343">
            <v>164548.3965</v>
          </cell>
          <cell r="J343">
            <v>152387.6563</v>
          </cell>
        </row>
        <row r="344">
          <cell r="E344">
            <v>1242496.1092000001</v>
          </cell>
          <cell r="F344">
            <v>1334733.2652</v>
          </cell>
          <cell r="G344">
            <v>1405251.8493999999</v>
          </cell>
          <cell r="J344">
            <v>1611579.8632</v>
          </cell>
        </row>
        <row r="345">
          <cell r="E345">
            <v>321986.15230000002</v>
          </cell>
          <cell r="F345">
            <v>377072.91220000002</v>
          </cell>
          <cell r="G345">
            <v>362568.67499999999</v>
          </cell>
          <cell r="J345">
            <v>390978.14189999999</v>
          </cell>
        </row>
        <row r="346">
          <cell r="E346">
            <v>198939.30859999999</v>
          </cell>
          <cell r="F346">
            <v>-13728.752200000001</v>
          </cell>
          <cell r="G346">
            <v>-30649.688900000001</v>
          </cell>
          <cell r="J346">
            <v>-53232.644500000002</v>
          </cell>
        </row>
        <row r="347">
          <cell r="E347">
            <v>-501784.90629999997</v>
          </cell>
          <cell r="F347">
            <v>-348913.75</v>
          </cell>
          <cell r="G347">
            <v>-305541.96879999997</v>
          </cell>
          <cell r="J347">
            <v>-334088.65629999997</v>
          </cell>
        </row>
        <row r="348">
          <cell r="E348">
            <v>144057.74059999999</v>
          </cell>
          <cell r="F348">
            <v>165673.3039</v>
          </cell>
          <cell r="G348">
            <v>173150.65119999999</v>
          </cell>
          <cell r="J348">
            <v>200495.68770000001</v>
          </cell>
        </row>
        <row r="349">
          <cell r="E349">
            <v>2828126</v>
          </cell>
          <cell r="F349">
            <v>3138601.5</v>
          </cell>
          <cell r="G349">
            <v>3300263</v>
          </cell>
          <cell r="J349">
            <v>3785084</v>
          </cell>
        </row>
        <row r="350">
          <cell r="E350">
            <v>-1545.6342</v>
          </cell>
          <cell r="F350">
            <v>-559.28899999999999</v>
          </cell>
          <cell r="G350">
            <v>-900.13879999999995</v>
          </cell>
          <cell r="J350">
            <v>-921.47059999999999</v>
          </cell>
        </row>
        <row r="351">
          <cell r="E351">
            <v>1259.9142999999999</v>
          </cell>
          <cell r="F351">
            <v>728.18619999999999</v>
          </cell>
          <cell r="G351">
            <v>-111.2978</v>
          </cell>
          <cell r="J351">
            <v>317.30869999999999</v>
          </cell>
        </row>
        <row r="352">
          <cell r="E352">
            <v>-285.71980000000002</v>
          </cell>
          <cell r="F352">
            <v>168.8972</v>
          </cell>
          <cell r="G352">
            <v>-1011.4366</v>
          </cell>
          <cell r="J352">
            <v>-604.16189999999995</v>
          </cell>
        </row>
        <row r="353">
          <cell r="E353">
            <v>2624.6019999999999</v>
          </cell>
          <cell r="F353">
            <v>3213.598</v>
          </cell>
          <cell r="G353">
            <v>413.822</v>
          </cell>
          <cell r="J353">
            <v>540.80399999999997</v>
          </cell>
        </row>
        <row r="354">
          <cell r="E354">
            <v>6363.9731000000002</v>
          </cell>
          <cell r="F354">
            <v>3730.4106999999999</v>
          </cell>
          <cell r="G354">
            <v>2184.5731999999998</v>
          </cell>
          <cell r="J354">
            <v>2372.2521000000002</v>
          </cell>
        </row>
        <row r="355">
          <cell r="E355">
            <v>-390.38299999999998</v>
          </cell>
          <cell r="F355">
            <v>-141.2604</v>
          </cell>
          <cell r="G355">
            <v>-227.3493</v>
          </cell>
          <cell r="J355">
            <v>-232.7371</v>
          </cell>
        </row>
        <row r="356">
          <cell r="E356">
            <v>455.84769999999997</v>
          </cell>
          <cell r="F356">
            <v>332.68310000000002</v>
          </cell>
          <cell r="G356">
            <v>91.744100000000003</v>
          </cell>
          <cell r="J356">
            <v>209.97300000000001</v>
          </cell>
        </row>
        <row r="357">
          <cell r="E357">
            <v>0</v>
          </cell>
          <cell r="F357">
            <v>0</v>
          </cell>
          <cell r="G357">
            <v>0</v>
          </cell>
          <cell r="J357">
            <v>0</v>
          </cell>
        </row>
        <row r="358">
          <cell r="E358">
            <v>-5156.6486000000004</v>
          </cell>
          <cell r="F358">
            <v>-3763.3834000000002</v>
          </cell>
          <cell r="G358">
            <v>-1037.8297</v>
          </cell>
          <cell r="J358">
            <v>-2375.2606999999998</v>
          </cell>
        </row>
        <row r="359">
          <cell r="E359">
            <v>65.464699999999993</v>
          </cell>
          <cell r="F359">
            <v>191.42269999999999</v>
          </cell>
          <cell r="G359">
            <v>-135.6052</v>
          </cell>
          <cell r="J359">
            <v>-22.764099999999999</v>
          </cell>
        </row>
        <row r="360">
          <cell r="E360">
            <v>85000</v>
          </cell>
          <cell r="F360">
            <v>-85000</v>
          </cell>
          <cell r="G360">
            <v>0</v>
          </cell>
          <cell r="J360">
            <v>0</v>
          </cell>
        </row>
        <row r="361">
          <cell r="E361">
            <v>0</v>
          </cell>
          <cell r="F361">
            <v>0</v>
          </cell>
          <cell r="G361">
            <v>0</v>
          </cell>
          <cell r="J361">
            <v>0</v>
          </cell>
        </row>
        <row r="362">
          <cell r="E362">
            <v>0</v>
          </cell>
          <cell r="F362">
            <v>0</v>
          </cell>
          <cell r="G362">
            <v>0</v>
          </cell>
          <cell r="J362">
            <v>0</v>
          </cell>
        </row>
        <row r="363">
          <cell r="E363">
            <v>0</v>
          </cell>
          <cell r="F363">
            <v>0</v>
          </cell>
          <cell r="G363">
            <v>0</v>
          </cell>
          <cell r="J363">
            <v>0</v>
          </cell>
        </row>
        <row r="364">
          <cell r="E364">
            <v>139130</v>
          </cell>
          <cell r="F364">
            <v>139130</v>
          </cell>
          <cell r="G364">
            <v>139130</v>
          </cell>
          <cell r="J364">
            <v>139130</v>
          </cell>
        </row>
        <row r="365">
          <cell r="E365">
            <v>13451.1299</v>
          </cell>
          <cell r="F365">
            <v>10946.9468</v>
          </cell>
          <cell r="G365">
            <v>-4872.4546</v>
          </cell>
          <cell r="J365">
            <v>-7208.5420000000004</v>
          </cell>
        </row>
        <row r="366">
          <cell r="E366">
            <v>7415.5185000000001</v>
          </cell>
          <cell r="F366">
            <v>7156.4236000000001</v>
          </cell>
          <cell r="G366">
            <v>6720.0798999999997</v>
          </cell>
          <cell r="J366">
            <v>6860.4823999999999</v>
          </cell>
        </row>
        <row r="367">
          <cell r="E367">
            <v>54021.567799999997</v>
          </cell>
          <cell r="F367">
            <v>49007.484499999999</v>
          </cell>
          <cell r="G367">
            <v>46892.148200000003</v>
          </cell>
          <cell r="J367">
            <v>46281.971899999997</v>
          </cell>
        </row>
        <row r="368">
          <cell r="E368">
            <v>2672.8416000000002</v>
          </cell>
          <cell r="F368">
            <v>2652.0154000000002</v>
          </cell>
          <cell r="G368">
            <v>2616.4690000000001</v>
          </cell>
          <cell r="J368">
            <v>2596.3618000000001</v>
          </cell>
        </row>
        <row r="369">
          <cell r="E369">
            <v>0</v>
          </cell>
          <cell r="F369">
            <v>0</v>
          </cell>
          <cell r="G369">
            <v>0</v>
          </cell>
          <cell r="J369">
            <v>0</v>
          </cell>
        </row>
        <row r="370">
          <cell r="E370">
            <v>740.55089999999996</v>
          </cell>
          <cell r="F370">
            <v>2165.4148</v>
          </cell>
          <cell r="G370">
            <v>-1533.9955</v>
          </cell>
          <cell r="J370">
            <v>-257.51240000000001</v>
          </cell>
        </row>
        <row r="371">
          <cell r="E371">
            <v>248843.31299999999</v>
          </cell>
          <cell r="F371">
            <v>283150.34669999999</v>
          </cell>
          <cell r="G371">
            <v>304285.68890000001</v>
          </cell>
          <cell r="J371">
            <v>346398.58529999998</v>
          </cell>
        </row>
        <row r="372">
          <cell r="E372">
            <v>0</v>
          </cell>
          <cell r="F372">
            <v>0</v>
          </cell>
          <cell r="G372">
            <v>0</v>
          </cell>
          <cell r="J372">
            <v>0</v>
          </cell>
        </row>
        <row r="373">
          <cell r="E373">
            <v>6.9321000000000002</v>
          </cell>
          <cell r="F373">
            <v>7.3238000000000003</v>
          </cell>
          <cell r="G373">
            <v>7.3986999999999998</v>
          </cell>
          <cell r="J373">
            <v>7.7164999999999999</v>
          </cell>
        </row>
        <row r="374">
          <cell r="E374">
            <v>20379.538700000001</v>
          </cell>
          <cell r="F374">
            <v>29321.501499999998</v>
          </cell>
          <cell r="G374">
            <v>23147.1636</v>
          </cell>
          <cell r="J374">
            <v>26470.937000000002</v>
          </cell>
        </row>
        <row r="375">
          <cell r="E375">
            <v>22068.718499999999</v>
          </cell>
          <cell r="F375">
            <v>28427.305199999999</v>
          </cell>
          <cell r="G375">
            <v>23764.597399999999</v>
          </cell>
          <cell r="J375">
            <v>26357.529399999999</v>
          </cell>
        </row>
        <row r="376">
          <cell r="E376">
            <v>29766.5749</v>
          </cell>
          <cell r="F376">
            <v>0</v>
          </cell>
          <cell r="G376">
            <v>0</v>
          </cell>
          <cell r="J376">
            <v>0</v>
          </cell>
        </row>
        <row r="377">
          <cell r="E377">
            <v>20769.921699999999</v>
          </cell>
          <cell r="F377">
            <v>29462.761900000001</v>
          </cell>
          <cell r="G377">
            <v>23374.512900000002</v>
          </cell>
          <cell r="J377">
            <v>26703.674200000001</v>
          </cell>
        </row>
        <row r="378">
          <cell r="E378">
            <v>-985.87969999999996</v>
          </cell>
          <cell r="F378">
            <v>-7441.3936999999996</v>
          </cell>
          <cell r="G378">
            <v>34.428400000000003</v>
          </cell>
          <cell r="J378">
            <v>47.816699999999997</v>
          </cell>
        </row>
        <row r="379">
          <cell r="E379">
            <v>-25041.929700000001</v>
          </cell>
          <cell r="F379">
            <v>-34039.843800000002</v>
          </cell>
          <cell r="G379">
            <v>-39478.656300000002</v>
          </cell>
          <cell r="J379">
            <v>-43779.906300000002</v>
          </cell>
        </row>
        <row r="380">
          <cell r="E380">
            <v>676.72659999999996</v>
          </cell>
          <cell r="F380">
            <v>304.55689999999998</v>
          </cell>
          <cell r="G380">
            <v>0</v>
          </cell>
          <cell r="J380">
            <v>0</v>
          </cell>
        </row>
        <row r="381">
          <cell r="E381">
            <v>0</v>
          </cell>
          <cell r="F381">
            <v>0</v>
          </cell>
          <cell r="G381">
            <v>0</v>
          </cell>
          <cell r="J381">
            <v>0</v>
          </cell>
        </row>
        <row r="382">
          <cell r="E382">
            <v>11152.485000000001</v>
          </cell>
          <cell r="F382">
            <v>84178.663</v>
          </cell>
          <cell r="G382">
            <v>-389.46199999999999</v>
          </cell>
          <cell r="J382">
            <v>-540.91300000000001</v>
          </cell>
        </row>
        <row r="383">
          <cell r="E383">
            <v>19784.042000000001</v>
          </cell>
          <cell r="F383">
            <v>22021.368200000001</v>
          </cell>
          <cell r="G383">
            <v>23408.9414</v>
          </cell>
          <cell r="J383">
            <v>26751.490900000001</v>
          </cell>
        </row>
        <row r="384">
          <cell r="E384">
            <v>0</v>
          </cell>
          <cell r="F384">
            <v>0</v>
          </cell>
          <cell r="G384">
            <v>0</v>
          </cell>
          <cell r="J384">
            <v>0</v>
          </cell>
        </row>
        <row r="385">
          <cell r="E385">
            <v>-13777.0869</v>
          </cell>
          <cell r="F385">
            <v>-86615.662100000001</v>
          </cell>
          <cell r="G385">
            <v>776.71439999999996</v>
          </cell>
          <cell r="J385">
            <v>801.43409999999994</v>
          </cell>
        </row>
        <row r="386">
          <cell r="E386">
            <v>3261703.1146</v>
          </cell>
          <cell r="F386">
            <v>3420118.4564999999</v>
          </cell>
          <cell r="G386">
            <v>3529353.66</v>
          </cell>
          <cell r="J386">
            <v>4012001.7927999999</v>
          </cell>
        </row>
        <row r="387">
          <cell r="E387">
            <v>0</v>
          </cell>
          <cell r="F387">
            <v>776.59900000000005</v>
          </cell>
          <cell r="G387">
            <v>801.07399999999996</v>
          </cell>
          <cell r="J387">
            <v>801.32500000000005</v>
          </cell>
        </row>
        <row r="388">
          <cell r="E388">
            <v>21451.261999999999</v>
          </cell>
          <cell r="F388">
            <v>16157.964400000001</v>
          </cell>
          <cell r="G388">
            <v>21811.631300000001</v>
          </cell>
          <cell r="J388">
            <v>21257.040199999999</v>
          </cell>
        </row>
        <row r="389">
          <cell r="E389">
            <v>39636.085299999999</v>
          </cell>
          <cell r="F389">
            <v>33206.107000000004</v>
          </cell>
          <cell r="G389">
            <v>26932.8024</v>
          </cell>
          <cell r="J389">
            <v>8175.2734</v>
          </cell>
        </row>
        <row r="390">
          <cell r="E390">
            <v>70086.978600000002</v>
          </cell>
          <cell r="F390">
            <v>79008.735199999996</v>
          </cell>
          <cell r="G390">
            <v>83933.282600000006</v>
          </cell>
          <cell r="J390">
            <v>102668.1988</v>
          </cell>
        </row>
        <row r="391">
          <cell r="E391">
            <v>2624.6019999999999</v>
          </cell>
          <cell r="F391">
            <v>3213.598</v>
          </cell>
          <cell r="G391">
            <v>413.822</v>
          </cell>
          <cell r="J391">
            <v>540.80399999999997</v>
          </cell>
        </row>
        <row r="392">
          <cell r="E392">
            <v>214144.71919999999</v>
          </cell>
          <cell r="F392">
            <v>244682.03909999999</v>
          </cell>
          <cell r="G392">
            <v>257083.9338</v>
          </cell>
          <cell r="J392">
            <v>303163.88640000002</v>
          </cell>
        </row>
        <row r="393">
          <cell r="E393">
            <v>1003286.3516000001</v>
          </cell>
          <cell r="F393">
            <v>1053660.1836000001</v>
          </cell>
          <cell r="G393">
            <v>787161.50780000002</v>
          </cell>
          <cell r="J393">
            <v>879703.19530000002</v>
          </cell>
        </row>
        <row r="394">
          <cell r="E394">
            <v>204339.63870000001</v>
          </cell>
          <cell r="F394">
            <v>170680.33379999999</v>
          </cell>
          <cell r="G394">
            <v>124571.74830000001</v>
          </cell>
          <cell r="J394">
            <v>138297.0429</v>
          </cell>
        </row>
        <row r="395">
          <cell r="E395">
            <v>803196.59499999997</v>
          </cell>
          <cell r="F395">
            <v>819959.67989999999</v>
          </cell>
          <cell r="G395">
            <v>533872.73199999996</v>
          </cell>
          <cell r="J395">
            <v>582797.61010000005</v>
          </cell>
        </row>
        <row r="396">
          <cell r="E396">
            <v>3017727.3906</v>
          </cell>
          <cell r="F396">
            <v>3216232.0156</v>
          </cell>
          <cell r="G396">
            <v>3377849.1094</v>
          </cell>
          <cell r="J396">
            <v>3865529.4766000002</v>
          </cell>
        </row>
        <row r="397">
          <cell r="E397">
            <v>8973.3241999999991</v>
          </cell>
          <cell r="F397">
            <v>10406.0139</v>
          </cell>
          <cell r="G397">
            <v>7609.3964999999998</v>
          </cell>
          <cell r="J397">
            <v>8436.6563000000006</v>
          </cell>
        </row>
        <row r="398">
          <cell r="E398">
            <v>-148491.23620000001</v>
          </cell>
          <cell r="F398">
            <v>-162921.60579999999</v>
          </cell>
          <cell r="G398">
            <v>-189298.92139999999</v>
          </cell>
          <cell r="J398">
            <v>-200257.01019999999</v>
          </cell>
        </row>
        <row r="399">
          <cell r="E399">
            <v>39636.085299999999</v>
          </cell>
          <cell r="F399">
            <v>33206.107000000004</v>
          </cell>
          <cell r="G399">
            <v>26932.8024</v>
          </cell>
          <cell r="J399">
            <v>8175.2734</v>
          </cell>
        </row>
        <row r="400">
          <cell r="E400">
            <v>200089.75649999999</v>
          </cell>
          <cell r="F400">
            <v>233700.5037</v>
          </cell>
          <cell r="G400">
            <v>253288.7758</v>
          </cell>
          <cell r="J400">
            <v>296905.58519999997</v>
          </cell>
        </row>
        <row r="401">
          <cell r="E401">
            <v>0</v>
          </cell>
          <cell r="F401">
            <v>0</v>
          </cell>
          <cell r="G401">
            <v>0</v>
          </cell>
          <cell r="J401">
            <v>0</v>
          </cell>
        </row>
        <row r="402">
          <cell r="E402">
            <v>0</v>
          </cell>
          <cell r="F402">
            <v>0</v>
          </cell>
          <cell r="G402">
            <v>0</v>
          </cell>
          <cell r="J402">
            <v>0</v>
          </cell>
        </row>
        <row r="405">
          <cell r="E405" t="str">
            <v>BYear02</v>
          </cell>
          <cell r="F405" t="str">
            <v>BYear03</v>
          </cell>
          <cell r="G405" t="str">
            <v>BYear04</v>
          </cell>
          <cell r="J405" t="str">
            <v>BYear07</v>
          </cell>
        </row>
        <row r="406">
          <cell r="E406" t="str">
            <v>Y2006</v>
          </cell>
          <cell r="F406" t="str">
            <v>Y2007</v>
          </cell>
          <cell r="G406" t="str">
            <v>Y2008</v>
          </cell>
          <cell r="J406" t="str">
            <v>Y2011</v>
          </cell>
        </row>
        <row r="407">
          <cell r="E407">
            <v>154844.34890000001</v>
          </cell>
          <cell r="F407">
            <v>-128537.60309999999</v>
          </cell>
          <cell r="G407">
            <v>-178431.62640000001</v>
          </cell>
          <cell r="J407">
            <v>-207532.27489999999</v>
          </cell>
        </row>
        <row r="408">
          <cell r="E408">
            <v>-18931.129400000002</v>
          </cell>
          <cell r="F408">
            <v>-3264.6448999999998</v>
          </cell>
          <cell r="G408">
            <v>-1138.6528000000001</v>
          </cell>
          <cell r="J408">
            <v>2537.6707999999999</v>
          </cell>
        </row>
        <row r="409">
          <cell r="E409">
            <v>1657.1795999999999</v>
          </cell>
          <cell r="F409">
            <v>15745.921899999999</v>
          </cell>
          <cell r="G409">
            <v>24597.783200000002</v>
          </cell>
          <cell r="J409">
            <v>23.347300000000001</v>
          </cell>
        </row>
        <row r="410">
          <cell r="E410">
            <v>773535.81140000001</v>
          </cell>
          <cell r="F410">
            <v>871354.59349999996</v>
          </cell>
          <cell r="G410">
            <v>863727.77410000004</v>
          </cell>
          <cell r="J410">
            <v>900896.87199999997</v>
          </cell>
        </row>
        <row r="411">
          <cell r="E411">
            <v>4437.491</v>
          </cell>
          <cell r="F411">
            <v>45.218000000000004</v>
          </cell>
          <cell r="G411">
            <v>1.077</v>
          </cell>
          <cell r="J411">
            <v>0</v>
          </cell>
        </row>
        <row r="412">
          <cell r="E412">
            <v>0</v>
          </cell>
          <cell r="F412">
            <v>0</v>
          </cell>
          <cell r="G412">
            <v>0</v>
          </cell>
          <cell r="J412">
            <v>2.5999999999999999E-2</v>
          </cell>
        </row>
        <row r="413">
          <cell r="E413">
            <v>0</v>
          </cell>
          <cell r="F413">
            <v>0</v>
          </cell>
          <cell r="G413">
            <v>0</v>
          </cell>
          <cell r="J413">
            <v>0</v>
          </cell>
        </row>
        <row r="414">
          <cell r="E414">
            <v>0</v>
          </cell>
          <cell r="F414">
            <v>0</v>
          </cell>
          <cell r="G414">
            <v>0</v>
          </cell>
          <cell r="J414">
            <v>0</v>
          </cell>
        </row>
        <row r="415">
          <cell r="E415">
            <v>0</v>
          </cell>
          <cell r="F415">
            <v>0</v>
          </cell>
          <cell r="G415">
            <v>0</v>
          </cell>
          <cell r="J415">
            <v>0</v>
          </cell>
        </row>
        <row r="416">
          <cell r="E416">
            <v>5882095.2324000001</v>
          </cell>
          <cell r="F416">
            <v>6625925.5547000002</v>
          </cell>
          <cell r="G416">
            <v>6567929.9491999997</v>
          </cell>
          <cell r="J416">
            <v>6850569.9638999999</v>
          </cell>
        </row>
        <row r="417">
          <cell r="E417">
            <v>0</v>
          </cell>
          <cell r="F417">
            <v>0</v>
          </cell>
          <cell r="G417">
            <v>0</v>
          </cell>
          <cell r="J417">
            <v>0</v>
          </cell>
        </row>
        <row r="418">
          <cell r="E418">
            <v>429257.74300000002</v>
          </cell>
          <cell r="F418">
            <v>4392.2730000000001</v>
          </cell>
          <cell r="G418">
            <v>44.140999999999998</v>
          </cell>
          <cell r="J418">
            <v>-0.182</v>
          </cell>
        </row>
        <row r="419">
          <cell r="E419">
            <v>-489922.65720000002</v>
          </cell>
          <cell r="F419">
            <v>283381.95199999999</v>
          </cell>
          <cell r="G419">
            <v>49894.023300000001</v>
          </cell>
          <cell r="J419">
            <v>37587.322699999997</v>
          </cell>
        </row>
        <row r="420">
          <cell r="E420">
            <v>12812.862800000001</v>
          </cell>
          <cell r="F420">
            <v>97818.782099999997</v>
          </cell>
          <cell r="G420">
            <v>-7626.8193000000001</v>
          </cell>
          <cell r="J420">
            <v>-31799.293699999998</v>
          </cell>
        </row>
        <row r="421">
          <cell r="E421">
            <v>15880.286700000001</v>
          </cell>
          <cell r="F421">
            <v>159647.56140000001</v>
          </cell>
          <cell r="G421">
            <v>84905.697</v>
          </cell>
          <cell r="J421">
            <v>-23843.2376</v>
          </cell>
        </row>
        <row r="422">
          <cell r="E422">
            <v>0</v>
          </cell>
          <cell r="F422">
            <v>0</v>
          </cell>
          <cell r="G422">
            <v>0</v>
          </cell>
          <cell r="J422">
            <v>0</v>
          </cell>
        </row>
        <row r="423">
          <cell r="E423">
            <v>22.572600000000001</v>
          </cell>
          <cell r="F423">
            <v>21.619599999999998</v>
          </cell>
          <cell r="G423">
            <v>24.954999999999998</v>
          </cell>
          <cell r="J423">
            <v>33.829099999999997</v>
          </cell>
        </row>
        <row r="424">
          <cell r="E424">
            <v>840.71339999999998</v>
          </cell>
          <cell r="F424">
            <v>5843.0216</v>
          </cell>
          <cell r="G424">
            <v>2289.4672999999998</v>
          </cell>
          <cell r="J424">
            <v>-1290.9902999999999</v>
          </cell>
        </row>
        <row r="425">
          <cell r="E425">
            <v>21137.3819</v>
          </cell>
          <cell r="F425">
            <v>174332.40770000001</v>
          </cell>
          <cell r="G425">
            <v>72352.460399999996</v>
          </cell>
          <cell r="J425">
            <v>-89920.181800000006</v>
          </cell>
        </row>
        <row r="426">
          <cell r="E426">
            <v>570156.45310000004</v>
          </cell>
          <cell r="F426">
            <v>235370.60939999999</v>
          </cell>
          <cell r="G426">
            <v>-15630.718800000001</v>
          </cell>
          <cell r="J426">
            <v>3674.5313000000001</v>
          </cell>
        </row>
        <row r="427">
          <cell r="E427">
            <v>0</v>
          </cell>
          <cell r="F427">
            <v>0</v>
          </cell>
          <cell r="G427">
            <v>0</v>
          </cell>
          <cell r="J427">
            <v>0</v>
          </cell>
        </row>
        <row r="428">
          <cell r="E428">
            <v>197174.08590000001</v>
          </cell>
          <cell r="F428">
            <v>3279.8847000000001</v>
          </cell>
          <cell r="G428">
            <v>-8699.7587999999996</v>
          </cell>
          <cell r="J428">
            <v>7883.3766999999998</v>
          </cell>
        </row>
        <row r="429">
          <cell r="E429">
            <v>174905.3573</v>
          </cell>
          <cell r="F429">
            <v>1789.6755000000001</v>
          </cell>
          <cell r="G429">
            <v>17.985700000000001</v>
          </cell>
          <cell r="J429">
            <v>-7.4200000000000002E-2</v>
          </cell>
        </row>
        <row r="430">
          <cell r="E430">
            <v>97</v>
          </cell>
          <cell r="F430">
            <v>97</v>
          </cell>
          <cell r="G430">
            <v>97</v>
          </cell>
          <cell r="J430">
            <v>97</v>
          </cell>
        </row>
        <row r="431">
          <cell r="E431">
            <v>55647.326999999997</v>
          </cell>
          <cell r="F431">
            <v>58927.2117</v>
          </cell>
          <cell r="G431">
            <v>50227.453000000001</v>
          </cell>
          <cell r="J431">
            <v>58836.299200000001</v>
          </cell>
        </row>
        <row r="432">
          <cell r="E432">
            <v>-44.6736</v>
          </cell>
          <cell r="F432">
            <v>-21.355399999999999</v>
          </cell>
          <cell r="G432">
            <v>144.49449999999999</v>
          </cell>
          <cell r="J432">
            <v>873.01419999999996</v>
          </cell>
        </row>
        <row r="433">
          <cell r="E433">
            <v>-8.2318999999999996</v>
          </cell>
          <cell r="F433">
            <v>-2.6246999999999998</v>
          </cell>
          <cell r="G433">
            <v>29.4238</v>
          </cell>
          <cell r="J433">
            <v>151.18709999999999</v>
          </cell>
        </row>
        <row r="434">
          <cell r="E434">
            <v>3137.8854999999999</v>
          </cell>
          <cell r="F434">
            <v>182419.3284</v>
          </cell>
          <cell r="G434">
            <v>276880.76760000002</v>
          </cell>
          <cell r="J434">
            <v>585669.86230000004</v>
          </cell>
        </row>
        <row r="435">
          <cell r="E435">
            <v>0</v>
          </cell>
          <cell r="F435">
            <v>0</v>
          </cell>
          <cell r="G435">
            <v>0</v>
          </cell>
          <cell r="J435">
            <v>0</v>
          </cell>
        </row>
        <row r="436">
          <cell r="E436">
            <v>0</v>
          </cell>
          <cell r="F436">
            <v>0</v>
          </cell>
          <cell r="G436">
            <v>0</v>
          </cell>
          <cell r="J436">
            <v>0</v>
          </cell>
        </row>
        <row r="437">
          <cell r="E437">
            <v>-147541.39290000001</v>
          </cell>
          <cell r="F437">
            <v>-16688.770499999999</v>
          </cell>
          <cell r="G437">
            <v>4348.6850999999997</v>
          </cell>
          <cell r="J437">
            <v>28536.7883</v>
          </cell>
        </row>
        <row r="438">
          <cell r="E438">
            <v>159967.77160000001</v>
          </cell>
          <cell r="F438">
            <v>518.71550000000002</v>
          </cell>
          <cell r="G438">
            <v>-12886.3287</v>
          </cell>
          <cell r="J438">
            <v>8555.0593000000008</v>
          </cell>
        </row>
        <row r="439">
          <cell r="E439">
            <v>25609.999500000002</v>
          </cell>
          <cell r="F439">
            <v>-29083</v>
          </cell>
          <cell r="G439">
            <v>-27484</v>
          </cell>
          <cell r="J439">
            <v>-87</v>
          </cell>
        </row>
        <row r="440">
          <cell r="E440">
            <v>-459998.83370000002</v>
          </cell>
          <cell r="F440">
            <v>3418.6498999999999</v>
          </cell>
          <cell r="G440">
            <v>40112.309500000003</v>
          </cell>
          <cell r="J440">
            <v>-30839.816500000001</v>
          </cell>
        </row>
        <row r="441">
          <cell r="E441">
            <v>12426.3788</v>
          </cell>
          <cell r="F441">
            <v>-16170.055</v>
          </cell>
          <cell r="G441">
            <v>-8537.6435999999994</v>
          </cell>
          <cell r="J441">
            <v>37091.847600000001</v>
          </cell>
        </row>
        <row r="442">
          <cell r="E442">
            <v>-148655.70019999999</v>
          </cell>
          <cell r="F442">
            <v>-20761.4918</v>
          </cell>
          <cell r="G442">
            <v>-1135.8335</v>
          </cell>
          <cell r="J442">
            <v>25351.698199999999</v>
          </cell>
        </row>
        <row r="443">
          <cell r="E443">
            <v>433695.1</v>
          </cell>
          <cell r="F443">
            <v>4437.6729999999998</v>
          </cell>
          <cell r="G443">
            <v>44.61</v>
          </cell>
          <cell r="J443">
            <v>-0.184</v>
          </cell>
        </row>
        <row r="444">
          <cell r="E444">
            <v>-55.235999999999997</v>
          </cell>
          <cell r="F444">
            <v>324.72969999999998</v>
          </cell>
          <cell r="G444">
            <v>942.32550000000003</v>
          </cell>
          <cell r="J444">
            <v>2723.7975999999999</v>
          </cell>
        </row>
        <row r="445">
          <cell r="E445">
            <v>120994.55220000001</v>
          </cell>
          <cell r="F445">
            <v>129383.83620000001</v>
          </cell>
          <cell r="G445">
            <v>126644.0536</v>
          </cell>
          <cell r="J445">
            <v>130254.0655</v>
          </cell>
        </row>
        <row r="446">
          <cell r="E446">
            <v>2775.8218999999999</v>
          </cell>
          <cell r="F446">
            <v>162423.38329999999</v>
          </cell>
          <cell r="G446">
            <v>247329.0802</v>
          </cell>
          <cell r="J446">
            <v>525526.13769999996</v>
          </cell>
        </row>
        <row r="447">
          <cell r="E447">
            <v>237436.42199999999</v>
          </cell>
          <cell r="F447">
            <v>-372283.97779999999</v>
          </cell>
          <cell r="G447">
            <v>-29344.2196</v>
          </cell>
          <cell r="J447">
            <v>124241.1036</v>
          </cell>
        </row>
        <row r="448">
          <cell r="E448">
            <v>608059.50879999995</v>
          </cell>
          <cell r="F448">
            <v>575214.95550000004</v>
          </cell>
          <cell r="G448">
            <v>143772.41130000001</v>
          </cell>
          <cell r="J448">
            <v>-112252.8927</v>
          </cell>
        </row>
        <row r="449">
          <cell r="E449">
            <v>-56068.476600000002</v>
          </cell>
          <cell r="F449">
            <v>-325296.875</v>
          </cell>
          <cell r="G449">
            <v>-173506.67189999999</v>
          </cell>
          <cell r="J449">
            <v>-7459.1953000000003</v>
          </cell>
        </row>
        <row r="450">
          <cell r="E450">
            <v>-3072.3571999999999</v>
          </cell>
          <cell r="F450">
            <v>4933.2869000000001</v>
          </cell>
          <cell r="G450">
            <v>22285.5219</v>
          </cell>
          <cell r="J450">
            <v>63598.503400000001</v>
          </cell>
        </row>
        <row r="451">
          <cell r="E451">
            <v>-151628.07029999999</v>
          </cell>
          <cell r="F451">
            <v>-96592.320300000007</v>
          </cell>
          <cell r="G451">
            <v>257939.32810000001</v>
          </cell>
          <cell r="J451">
            <v>1052134.25</v>
          </cell>
        </row>
        <row r="452">
          <cell r="E452">
            <v>-1114.3073999999999</v>
          </cell>
          <cell r="F452">
            <v>-4072.7213000000002</v>
          </cell>
          <cell r="G452">
            <v>-5484.5185000000001</v>
          </cell>
          <cell r="J452">
            <v>-3185.0900999999999</v>
          </cell>
        </row>
        <row r="453">
          <cell r="E453">
            <v>341.72500000000002</v>
          </cell>
          <cell r="F453">
            <v>2686.0915</v>
          </cell>
          <cell r="G453">
            <v>4130.3058000000001</v>
          </cell>
          <cell r="J453">
            <v>285.03769999999997</v>
          </cell>
        </row>
        <row r="454">
          <cell r="E454">
            <v>-772.58230000000003</v>
          </cell>
          <cell r="F454">
            <v>-1386.6297999999999</v>
          </cell>
          <cell r="G454">
            <v>-1354.2127</v>
          </cell>
          <cell r="J454">
            <v>-2900.0524</v>
          </cell>
        </row>
        <row r="455">
          <cell r="E455">
            <v>12.277799999999999</v>
          </cell>
          <cell r="F455">
            <v>12.277799999999999</v>
          </cell>
          <cell r="G455">
            <v>12.277799999999999</v>
          </cell>
          <cell r="J455">
            <v>12.2798</v>
          </cell>
        </row>
        <row r="456">
          <cell r="E456">
            <v>517.00570000000005</v>
          </cell>
          <cell r="F456">
            <v>5119.8185000000003</v>
          </cell>
          <cell r="G456">
            <v>6950.1857</v>
          </cell>
          <cell r="J456">
            <v>7.1117999999999997</v>
          </cell>
        </row>
        <row r="457">
          <cell r="E457">
            <v>-281.44220000000001</v>
          </cell>
          <cell r="F457">
            <v>-1028.653</v>
          </cell>
          <cell r="G457">
            <v>-1385.2327</v>
          </cell>
          <cell r="J457">
            <v>-804.46280000000002</v>
          </cell>
        </row>
        <row r="458">
          <cell r="E458">
            <v>67.387600000000006</v>
          </cell>
          <cell r="F458">
            <v>644.46799999999996</v>
          </cell>
          <cell r="G458">
            <v>1010.0293</v>
          </cell>
          <cell r="J458">
            <v>0.96299999999999997</v>
          </cell>
        </row>
        <row r="459">
          <cell r="E459">
            <v>0</v>
          </cell>
          <cell r="F459">
            <v>0</v>
          </cell>
          <cell r="G459">
            <v>0</v>
          </cell>
          <cell r="J459">
            <v>0</v>
          </cell>
        </row>
        <row r="460">
          <cell r="E460">
            <v>-762.30259999999998</v>
          </cell>
          <cell r="F460">
            <v>-7290.3622999999998</v>
          </cell>
          <cell r="G460">
            <v>-11425.6705</v>
          </cell>
          <cell r="J460">
            <v>-10.893800000000001</v>
          </cell>
        </row>
        <row r="461">
          <cell r="E461">
            <v>-214.0547</v>
          </cell>
          <cell r="F461">
            <v>-384.185</v>
          </cell>
          <cell r="G461">
            <v>-375.20339999999999</v>
          </cell>
          <cell r="J461">
            <v>-803.49969999999996</v>
          </cell>
        </row>
        <row r="462">
          <cell r="E462">
            <v>0</v>
          </cell>
          <cell r="F462">
            <v>0</v>
          </cell>
          <cell r="G462">
            <v>0</v>
          </cell>
          <cell r="J462">
            <v>0</v>
          </cell>
        </row>
        <row r="463">
          <cell r="E463">
            <v>981</v>
          </cell>
          <cell r="F463">
            <v>981</v>
          </cell>
          <cell r="G463">
            <v>981</v>
          </cell>
          <cell r="J463">
            <v>981</v>
          </cell>
        </row>
        <row r="464">
          <cell r="E464">
            <v>260301</v>
          </cell>
          <cell r="F464">
            <v>260301</v>
          </cell>
          <cell r="G464">
            <v>260301</v>
          </cell>
          <cell r="J464">
            <v>260301</v>
          </cell>
        </row>
        <row r="465">
          <cell r="E465">
            <v>229344</v>
          </cell>
          <cell r="F465">
            <v>229344</v>
          </cell>
          <cell r="G465">
            <v>229344</v>
          </cell>
          <cell r="J465">
            <v>229344</v>
          </cell>
        </row>
        <row r="466">
          <cell r="E466">
            <v>254418</v>
          </cell>
          <cell r="F466">
            <v>254418</v>
          </cell>
          <cell r="G466">
            <v>254418</v>
          </cell>
          <cell r="J466">
            <v>254418</v>
          </cell>
        </row>
        <row r="467">
          <cell r="E467">
            <v>-5603.2196999999996</v>
          </cell>
          <cell r="F467">
            <v>19</v>
          </cell>
          <cell r="G467">
            <v>19</v>
          </cell>
          <cell r="J467">
            <v>9</v>
          </cell>
        </row>
        <row r="468">
          <cell r="E468">
            <v>-18.396100000000001</v>
          </cell>
          <cell r="F468">
            <v>1162.4283</v>
          </cell>
          <cell r="G468">
            <v>1721.7186999999999</v>
          </cell>
          <cell r="J468">
            <v>2859.2885999999999</v>
          </cell>
        </row>
        <row r="469">
          <cell r="E469">
            <v>120.6879</v>
          </cell>
          <cell r="F469">
            <v>5963.7094999999999</v>
          </cell>
          <cell r="G469">
            <v>8253.1767</v>
          </cell>
          <cell r="J469">
            <v>15092.2623</v>
          </cell>
        </row>
        <row r="470">
          <cell r="E470">
            <v>-49.391199999999998</v>
          </cell>
          <cell r="F470">
            <v>-15.7483</v>
          </cell>
          <cell r="G470">
            <v>176.54310000000001</v>
          </cell>
          <cell r="J470">
            <v>907.12239999999997</v>
          </cell>
        </row>
        <row r="471">
          <cell r="E471">
            <v>0</v>
          </cell>
          <cell r="F471">
            <v>0</v>
          </cell>
          <cell r="G471">
            <v>0</v>
          </cell>
          <cell r="J471">
            <v>0</v>
          </cell>
        </row>
        <row r="472">
          <cell r="E472">
            <v>-2421.4328</v>
          </cell>
          <cell r="F472">
            <v>-4345.9844999999996</v>
          </cell>
          <cell r="G472">
            <v>-4244.3827000000001</v>
          </cell>
          <cell r="J472">
            <v>-9089.3637999999992</v>
          </cell>
        </row>
        <row r="473">
          <cell r="E473">
            <v>12841.990299999999</v>
          </cell>
          <cell r="F473">
            <v>-22017.852200000001</v>
          </cell>
          <cell r="G473">
            <v>-203.4948</v>
          </cell>
          <cell r="J473">
            <v>112460.4988</v>
          </cell>
        </row>
        <row r="474">
          <cell r="E474">
            <v>25846</v>
          </cell>
          <cell r="F474">
            <v>21538.330099999999</v>
          </cell>
          <cell r="G474">
            <v>17230.660199999998</v>
          </cell>
          <cell r="J474">
            <v>4307.6504000000004</v>
          </cell>
        </row>
        <row r="475">
          <cell r="E475">
            <v>-9.4299999999999995E-2</v>
          </cell>
          <cell r="F475">
            <v>1.2073</v>
          </cell>
          <cell r="G475">
            <v>2.6503999999999999</v>
          </cell>
          <cell r="J475">
            <v>4.4897</v>
          </cell>
        </row>
        <row r="476">
          <cell r="E476">
            <v>-34130.594100000002</v>
          </cell>
          <cell r="F476">
            <v>-5359.9570000000003</v>
          </cell>
          <cell r="G476">
            <v>-3725.6945000000001</v>
          </cell>
          <cell r="J476">
            <v>6550.0101000000004</v>
          </cell>
        </row>
        <row r="477">
          <cell r="E477">
            <v>4840.9354999999996</v>
          </cell>
          <cell r="F477">
            <v>-34130.594100000002</v>
          </cell>
          <cell r="G477">
            <v>-5359.9570000000003</v>
          </cell>
          <cell r="J477">
            <v>6376.1053000000002</v>
          </cell>
        </row>
        <row r="478">
          <cell r="E478">
            <v>199150.04689999999</v>
          </cell>
          <cell r="F478">
            <v>434520.65629999997</v>
          </cell>
          <cell r="G478">
            <v>418889.9375</v>
          </cell>
          <cell r="J478">
            <v>446807.1875</v>
          </cell>
        </row>
        <row r="479">
          <cell r="E479">
            <v>-33849.151899999997</v>
          </cell>
          <cell r="F479">
            <v>-4331.3038999999999</v>
          </cell>
          <cell r="G479">
            <v>-2340.4618</v>
          </cell>
          <cell r="J479">
            <v>7354.4728999999998</v>
          </cell>
        </row>
        <row r="480">
          <cell r="E480">
            <v>36797.201699999998</v>
          </cell>
          <cell r="F480">
            <v>-569.39030000000002</v>
          </cell>
          <cell r="G480">
            <v>-953.76520000000005</v>
          </cell>
          <cell r="J480">
            <v>-957.68330000000003</v>
          </cell>
        </row>
        <row r="481">
          <cell r="E481">
            <v>20506.9902</v>
          </cell>
          <cell r="F481">
            <v>-33419.866199999997</v>
          </cell>
          <cell r="G481">
            <v>-37061.516600000003</v>
          </cell>
          <cell r="J481">
            <v>-40098.625</v>
          </cell>
        </row>
        <row r="482">
          <cell r="E482">
            <v>-1758.3495</v>
          </cell>
          <cell r="F482">
            <v>6483.4061000000002</v>
          </cell>
          <cell r="G482">
            <v>8731.6762999999992</v>
          </cell>
          <cell r="J482">
            <v>9105.4256000000005</v>
          </cell>
        </row>
        <row r="483">
          <cell r="E483">
            <v>0</v>
          </cell>
          <cell r="F483">
            <v>0</v>
          </cell>
          <cell r="G483">
            <v>0</v>
          </cell>
          <cell r="J483">
            <v>0</v>
          </cell>
        </row>
        <row r="484">
          <cell r="E484">
            <v>-416257.94319999998</v>
          </cell>
          <cell r="F484">
            <v>6441.0667999999996</v>
          </cell>
          <cell r="G484">
            <v>10789.1988</v>
          </cell>
          <cell r="J484">
            <v>10833.5218</v>
          </cell>
        </row>
        <row r="485">
          <cell r="E485">
            <v>2948.0497999999998</v>
          </cell>
          <cell r="F485">
            <v>-4900.6941999999999</v>
          </cell>
          <cell r="G485">
            <v>-3294.2269999999999</v>
          </cell>
          <cell r="J485">
            <v>6396.7896000000001</v>
          </cell>
        </row>
        <row r="486">
          <cell r="E486">
            <v>0</v>
          </cell>
          <cell r="F486">
            <v>0</v>
          </cell>
          <cell r="G486">
            <v>0</v>
          </cell>
          <cell r="J486">
            <v>0</v>
          </cell>
        </row>
        <row r="487">
          <cell r="E487">
            <v>433695.1</v>
          </cell>
          <cell r="F487">
            <v>4437.6729999999998</v>
          </cell>
          <cell r="G487">
            <v>44.61</v>
          </cell>
          <cell r="J487">
            <v>-0.184</v>
          </cell>
        </row>
        <row r="488">
          <cell r="E488">
            <v>1119932.4905000001</v>
          </cell>
          <cell r="F488">
            <v>1553998.7382</v>
          </cell>
          <cell r="G488">
            <v>1723240.8407999999</v>
          </cell>
          <cell r="J488">
            <v>2353039.4744000002</v>
          </cell>
        </row>
        <row r="489">
          <cell r="E489">
            <v>4437.357</v>
          </cell>
          <cell r="F489">
            <v>45.4</v>
          </cell>
          <cell r="G489">
            <v>0.46899999999999997</v>
          </cell>
          <cell r="J489">
            <v>0</v>
          </cell>
        </row>
        <row r="490">
          <cell r="E490">
            <v>22268.728599999999</v>
          </cell>
          <cell r="F490">
            <v>1490.2092</v>
          </cell>
          <cell r="G490">
            <v>-8717.7443999999996</v>
          </cell>
          <cell r="J490">
            <v>7883.4508999999998</v>
          </cell>
        </row>
        <row r="491">
          <cell r="E491">
            <v>229922.1041</v>
          </cell>
          <cell r="F491">
            <v>218306.30170000001</v>
          </cell>
          <cell r="G491">
            <v>206368.83900000001</v>
          </cell>
          <cell r="J491">
            <v>168506.43909999999</v>
          </cell>
        </row>
        <row r="492">
          <cell r="E492">
            <v>2030.9870000000001</v>
          </cell>
          <cell r="F492">
            <v>11208.0249</v>
          </cell>
          <cell r="G492">
            <v>21144.1744</v>
          </cell>
          <cell r="J492">
            <v>43874.177799999998</v>
          </cell>
        </row>
        <row r="493">
          <cell r="E493">
            <v>12.277799999999999</v>
          </cell>
          <cell r="F493">
            <v>12.277799999999999</v>
          </cell>
          <cell r="G493">
            <v>12.277799999999999</v>
          </cell>
          <cell r="J493">
            <v>12.2798</v>
          </cell>
        </row>
        <row r="494">
          <cell r="E494">
            <v>-1041.3702000000001</v>
          </cell>
          <cell r="F494">
            <v>16141.311799999999</v>
          </cell>
          <cell r="G494">
            <v>43429.696199999998</v>
          </cell>
          <cell r="J494">
            <v>107472.68120000001</v>
          </cell>
        </row>
        <row r="495">
          <cell r="E495">
            <v>6315790.3323999997</v>
          </cell>
          <cell r="F495">
            <v>6630363.2276999997</v>
          </cell>
          <cell r="G495">
            <v>6567974.5592</v>
          </cell>
          <cell r="J495">
            <v>6850569.7799000004</v>
          </cell>
        </row>
        <row r="496">
          <cell r="E496">
            <v>775315.60510000004</v>
          </cell>
          <cell r="F496">
            <v>873156.00679999997</v>
          </cell>
          <cell r="G496">
            <v>865554.14240000001</v>
          </cell>
          <cell r="J496">
            <v>902813.6165</v>
          </cell>
        </row>
        <row r="497">
          <cell r="E497">
            <v>6319487.7970000003</v>
          </cell>
          <cell r="F497">
            <v>6631750.9304</v>
          </cell>
          <cell r="G497">
            <v>6550884.3400999997</v>
          </cell>
          <cell r="J497">
            <v>6746836.2779000001</v>
          </cell>
        </row>
        <row r="498">
          <cell r="E498">
            <v>114694.7813</v>
          </cell>
          <cell r="F498">
            <v>462536.42969999998</v>
          </cell>
          <cell r="G498">
            <v>651317.85939999996</v>
          </cell>
          <cell r="J498">
            <v>1281719.4188000001</v>
          </cell>
        </row>
        <row r="499">
          <cell r="E499">
            <v>49091.552199999998</v>
          </cell>
          <cell r="F499">
            <v>57164.836199999998</v>
          </cell>
          <cell r="G499">
            <v>55636.053599999999</v>
          </cell>
          <cell r="J499">
            <v>56557.065499999997</v>
          </cell>
        </row>
        <row r="500">
          <cell r="E500">
            <v>203016.47880000001</v>
          </cell>
          <cell r="F500">
            <v>325382.37410000002</v>
          </cell>
          <cell r="G500">
            <v>384460.8786</v>
          </cell>
          <cell r="J500">
            <v>407430.34470000002</v>
          </cell>
        </row>
        <row r="501">
          <cell r="E501">
            <v>-1900.2963</v>
          </cell>
          <cell r="F501">
            <v>-2682.7588000000001</v>
          </cell>
          <cell r="G501">
            <v>-3786.8816999999999</v>
          </cell>
          <cell r="J501">
            <v>-9149.2620999999999</v>
          </cell>
        </row>
        <row r="502">
          <cell r="E502">
            <v>-3697.4645999999998</v>
          </cell>
          <cell r="F502">
            <v>-1387.7027</v>
          </cell>
          <cell r="G502">
            <v>17090.219099999998</v>
          </cell>
          <cell r="J502">
            <v>103733.50199999999</v>
          </cell>
        </row>
        <row r="503">
          <cell r="E503">
            <v>7830.7997999999998</v>
          </cell>
          <cell r="F503">
            <v>6525.6698999999999</v>
          </cell>
          <cell r="G503">
            <v>6525.6698999999999</v>
          </cell>
          <cell r="J503">
            <v>6525.6698999999999</v>
          </cell>
        </row>
        <row r="504">
          <cell r="E504">
            <v>15661.5996</v>
          </cell>
          <cell r="F504">
            <v>22187.269499999999</v>
          </cell>
          <cell r="G504">
            <v>28712.9395</v>
          </cell>
          <cell r="J504">
            <v>48289.949200000003</v>
          </cell>
        </row>
        <row r="505">
          <cell r="E505">
            <v>20894.938399999999</v>
          </cell>
          <cell r="F505">
            <v>21525.7153</v>
          </cell>
          <cell r="G505">
            <v>21768.9136</v>
          </cell>
          <cell r="J505">
            <v>22704.292700000002</v>
          </cell>
        </row>
        <row r="506">
          <cell r="E506">
            <v>3858.1653000000001</v>
          </cell>
          <cell r="F506">
            <v>3756.1979999999999</v>
          </cell>
          <cell r="G506">
            <v>3846.2636000000002</v>
          </cell>
          <cell r="J506">
            <v>4499.9916000000003</v>
          </cell>
        </row>
        <row r="507">
          <cell r="E507">
            <v>3018.1792</v>
          </cell>
          <cell r="F507">
            <v>2566.5981000000002</v>
          </cell>
          <cell r="G507">
            <v>1237.3622</v>
          </cell>
          <cell r="J507">
            <v>2534.4263000000001</v>
          </cell>
        </row>
        <row r="508">
          <cell r="E508">
            <v>1242.4766999999999</v>
          </cell>
          <cell r="F508">
            <v>1151.4739999999999</v>
          </cell>
          <cell r="G508">
            <v>1151.4739999999999</v>
          </cell>
          <cell r="J508">
            <v>1151.4739999999999</v>
          </cell>
        </row>
        <row r="509">
          <cell r="E509">
            <v>0</v>
          </cell>
          <cell r="F509">
            <v>0</v>
          </cell>
          <cell r="G509">
            <v>0</v>
          </cell>
          <cell r="J509">
            <v>0</v>
          </cell>
        </row>
        <row r="510">
          <cell r="E510">
            <v>0</v>
          </cell>
          <cell r="F510">
            <v>0</v>
          </cell>
          <cell r="G510">
            <v>0</v>
          </cell>
          <cell r="J510">
            <v>0</v>
          </cell>
        </row>
        <row r="511">
          <cell r="E511">
            <v>0</v>
          </cell>
          <cell r="F511">
            <v>0</v>
          </cell>
          <cell r="G511">
            <v>0</v>
          </cell>
          <cell r="J511">
            <v>0</v>
          </cell>
        </row>
        <row r="512">
          <cell r="E512">
            <v>0</v>
          </cell>
          <cell r="F512">
            <v>0</v>
          </cell>
          <cell r="G512">
            <v>0</v>
          </cell>
          <cell r="J512">
            <v>0</v>
          </cell>
        </row>
        <row r="513">
          <cell r="E513">
            <v>0</v>
          </cell>
          <cell r="F513">
            <v>0</v>
          </cell>
          <cell r="G513">
            <v>0</v>
          </cell>
          <cell r="J513">
            <v>0</v>
          </cell>
        </row>
        <row r="514">
          <cell r="E514">
            <v>9448</v>
          </cell>
          <cell r="F514">
            <v>8756</v>
          </cell>
          <cell r="G514">
            <v>8756</v>
          </cell>
          <cell r="J514">
            <v>8756</v>
          </cell>
        </row>
        <row r="515">
          <cell r="E515">
            <v>0</v>
          </cell>
          <cell r="F515">
            <v>0</v>
          </cell>
          <cell r="G515">
            <v>0</v>
          </cell>
          <cell r="J515">
            <v>0</v>
          </cell>
        </row>
        <row r="516">
          <cell r="E516">
            <v>0</v>
          </cell>
          <cell r="F516">
            <v>0</v>
          </cell>
          <cell r="G516">
            <v>0</v>
          </cell>
          <cell r="J516">
            <v>0</v>
          </cell>
        </row>
        <row r="517">
          <cell r="E517">
            <v>-2017.8295000000001</v>
          </cell>
          <cell r="F517">
            <v>-630.77689999999996</v>
          </cell>
          <cell r="G517">
            <v>-243.19829999999999</v>
          </cell>
          <cell r="J517">
            <v>-377.67720000000003</v>
          </cell>
        </row>
        <row r="518">
          <cell r="E518">
            <v>-80.482200000000006</v>
          </cell>
          <cell r="F518">
            <v>-91.002700000000004</v>
          </cell>
          <cell r="G518">
            <v>0</v>
          </cell>
          <cell r="J518">
            <v>0</v>
          </cell>
        </row>
        <row r="519">
          <cell r="E519">
            <v>15860.825999999999</v>
          </cell>
          <cell r="F519">
            <v>19602.399099999999</v>
          </cell>
          <cell r="G519">
            <v>19799.059700000002</v>
          </cell>
          <cell r="J519">
            <v>17076.700099999998</v>
          </cell>
        </row>
        <row r="520">
          <cell r="E520">
            <v>0</v>
          </cell>
          <cell r="F520">
            <v>0</v>
          </cell>
          <cell r="G520">
            <v>0</v>
          </cell>
          <cell r="J520">
            <v>0</v>
          </cell>
        </row>
        <row r="521">
          <cell r="E521">
            <v>50.302</v>
          </cell>
          <cell r="F521">
            <v>48.178199999999997</v>
          </cell>
          <cell r="G521">
            <v>55.610799999999998</v>
          </cell>
          <cell r="J521">
            <v>75.386200000000002</v>
          </cell>
        </row>
        <row r="522">
          <cell r="E522">
            <v>-3697.4403000000002</v>
          </cell>
          <cell r="F522">
            <v>-1974.2384999999999</v>
          </cell>
          <cell r="G522">
            <v>-738.8886</v>
          </cell>
          <cell r="J522">
            <v>-39.576099999999997</v>
          </cell>
        </row>
        <row r="523">
          <cell r="E523">
            <v>-35994.951500000003</v>
          </cell>
          <cell r="F523">
            <v>-30982.065500000001</v>
          </cell>
          <cell r="G523">
            <v>-30500.914799999999</v>
          </cell>
          <cell r="J523">
            <v>-41708.830800000003</v>
          </cell>
        </row>
        <row r="524">
          <cell r="E524">
            <v>0</v>
          </cell>
          <cell r="F524">
            <v>0</v>
          </cell>
          <cell r="G524">
            <v>0</v>
          </cell>
          <cell r="J524">
            <v>0</v>
          </cell>
        </row>
        <row r="525">
          <cell r="E525">
            <v>0</v>
          </cell>
          <cell r="F525">
            <v>0</v>
          </cell>
          <cell r="G525">
            <v>0</v>
          </cell>
          <cell r="J525">
            <v>0</v>
          </cell>
        </row>
        <row r="526">
          <cell r="E526">
            <v>-13966.427799999999</v>
          </cell>
          <cell r="F526">
            <v>-12255.703299999999</v>
          </cell>
          <cell r="G526">
            <v>-12018.634700000001</v>
          </cell>
          <cell r="J526">
            <v>-12382.6502</v>
          </cell>
        </row>
        <row r="527">
          <cell r="E527">
            <v>0</v>
          </cell>
          <cell r="F527">
            <v>0</v>
          </cell>
          <cell r="G527">
            <v>0</v>
          </cell>
          <cell r="J527">
            <v>0</v>
          </cell>
        </row>
        <row r="528">
          <cell r="E528">
            <v>318</v>
          </cell>
          <cell r="F528">
            <v>-455</v>
          </cell>
          <cell r="G528">
            <v>-1228</v>
          </cell>
          <cell r="J528">
            <v>-3547</v>
          </cell>
        </row>
        <row r="529">
          <cell r="E529">
            <v>191662.42819999999</v>
          </cell>
          <cell r="F529">
            <v>180179.7249</v>
          </cell>
          <cell r="G529">
            <v>168934.09020000001</v>
          </cell>
          <cell r="J529">
            <v>136907.65609999999</v>
          </cell>
        </row>
        <row r="530">
          <cell r="E530">
            <v>976.1671</v>
          </cell>
          <cell r="F530">
            <v>832.72159999999997</v>
          </cell>
          <cell r="G530">
            <v>782.00329999999997</v>
          </cell>
          <cell r="J530">
            <v>776.0634</v>
          </cell>
        </row>
        <row r="531">
          <cell r="E531">
            <v>155.54400000000001</v>
          </cell>
          <cell r="F531">
            <v>135.43549999999999</v>
          </cell>
          <cell r="G531">
            <v>129.31360000000001</v>
          </cell>
          <cell r="J531">
            <v>129.31290000000001</v>
          </cell>
        </row>
        <row r="532">
          <cell r="E532">
            <v>450418.7378</v>
          </cell>
          <cell r="F532">
            <v>469515.86920000002</v>
          </cell>
          <cell r="G532">
            <v>490164.42560000002</v>
          </cell>
          <cell r="J532">
            <v>554259.68700000003</v>
          </cell>
        </row>
        <row r="533">
          <cell r="E533">
            <v>0</v>
          </cell>
          <cell r="F533">
            <v>0</v>
          </cell>
          <cell r="G533">
            <v>0</v>
          </cell>
          <cell r="J533">
            <v>0</v>
          </cell>
        </row>
        <row r="534">
          <cell r="E534">
            <v>0</v>
          </cell>
          <cell r="F534">
            <v>0</v>
          </cell>
          <cell r="G534">
            <v>0</v>
          </cell>
          <cell r="J534">
            <v>0</v>
          </cell>
        </row>
        <row r="535">
          <cell r="E535">
            <v>36681.243600000002</v>
          </cell>
          <cell r="F535">
            <v>35549.622499999998</v>
          </cell>
          <cell r="G535">
            <v>36220.356099999997</v>
          </cell>
          <cell r="J535">
            <v>41074.827700000002</v>
          </cell>
        </row>
        <row r="536">
          <cell r="E536">
            <v>-12896.399799999999</v>
          </cell>
          <cell r="F536">
            <v>-11249.422399999999</v>
          </cell>
          <cell r="G536">
            <v>-10768.554</v>
          </cell>
          <cell r="J536">
            <v>-11376.0717</v>
          </cell>
        </row>
        <row r="537">
          <cell r="E537">
            <v>-3679</v>
          </cell>
          <cell r="F537">
            <v>-3745</v>
          </cell>
          <cell r="G537">
            <v>-3838</v>
          </cell>
          <cell r="J537">
            <v>-3838</v>
          </cell>
        </row>
        <row r="538">
          <cell r="E538">
            <v>29013.398300000001</v>
          </cell>
          <cell r="F538">
            <v>24142.400000000001</v>
          </cell>
          <cell r="G538">
            <v>22450.582999999999</v>
          </cell>
          <cell r="J538">
            <v>22562.4185</v>
          </cell>
        </row>
        <row r="539">
          <cell r="E539">
            <v>23784.843799999999</v>
          </cell>
          <cell r="F539">
            <v>24300.2</v>
          </cell>
          <cell r="G539">
            <v>25451.802199999998</v>
          </cell>
          <cell r="J539">
            <v>29698.756000000001</v>
          </cell>
        </row>
        <row r="540">
          <cell r="E540">
            <v>36107.634100000003</v>
          </cell>
          <cell r="F540">
            <v>35054.910400000001</v>
          </cell>
          <cell r="G540">
            <v>35655.400500000003</v>
          </cell>
          <cell r="J540">
            <v>40556.878900000003</v>
          </cell>
        </row>
        <row r="541">
          <cell r="E541">
            <v>0</v>
          </cell>
          <cell r="F541">
            <v>0</v>
          </cell>
          <cell r="G541">
            <v>0</v>
          </cell>
          <cell r="J541">
            <v>0</v>
          </cell>
        </row>
        <row r="542">
          <cell r="E542">
            <v>1793.8624</v>
          </cell>
          <cell r="F542">
            <v>1844.5454</v>
          </cell>
          <cell r="G542">
            <v>1971.9612999999999</v>
          </cell>
          <cell r="J542">
            <v>2436.7195999999999</v>
          </cell>
        </row>
        <row r="543">
          <cell r="E543">
            <v>120383.8346</v>
          </cell>
          <cell r="F543">
            <v>126209.8211</v>
          </cell>
          <cell r="G543">
            <v>128085.6954</v>
          </cell>
          <cell r="J543">
            <v>135426.0809</v>
          </cell>
        </row>
        <row r="544">
          <cell r="E544">
            <v>398447.35830000002</v>
          </cell>
          <cell r="F544">
            <v>418049.7574</v>
          </cell>
          <cell r="G544">
            <v>437848.81709999999</v>
          </cell>
          <cell r="J544">
            <v>497341.54229999997</v>
          </cell>
        </row>
        <row r="545">
          <cell r="E545">
            <v>118840.7441</v>
          </cell>
          <cell r="F545">
            <v>121123.6393</v>
          </cell>
          <cell r="G545">
            <v>124548.5932</v>
          </cell>
          <cell r="J545">
            <v>142795.56349999999</v>
          </cell>
        </row>
        <row r="546">
          <cell r="E546">
            <v>-24807.732899999999</v>
          </cell>
          <cell r="F546">
            <v>-14186.6265</v>
          </cell>
          <cell r="G546">
            <v>-12222.746999999999</v>
          </cell>
          <cell r="J546">
            <v>-25447.770199999999</v>
          </cell>
        </row>
        <row r="547">
          <cell r="E547">
            <v>-91598.460900000005</v>
          </cell>
          <cell r="F547">
            <v>-106693.9688</v>
          </cell>
          <cell r="G547">
            <v>-112794.375</v>
          </cell>
          <cell r="J547">
            <v>-117257.9063</v>
          </cell>
        </row>
        <row r="548">
          <cell r="E548">
            <v>50105.2264</v>
          </cell>
          <cell r="F548">
            <v>50891.8099</v>
          </cell>
          <cell r="G548">
            <v>51925.352599999998</v>
          </cell>
          <cell r="J548">
            <v>60941.540500000003</v>
          </cell>
        </row>
        <row r="549">
          <cell r="E549">
            <v>769601.5</v>
          </cell>
          <cell r="F549">
            <v>815939</v>
          </cell>
          <cell r="G549">
            <v>854999.125</v>
          </cell>
          <cell r="J549">
            <v>1028667.25</v>
          </cell>
        </row>
        <row r="550">
          <cell r="E550">
            <v>-573.6096</v>
          </cell>
          <cell r="F550">
            <v>-494.71199999999999</v>
          </cell>
          <cell r="G550">
            <v>-564.95569999999998</v>
          </cell>
          <cell r="J550">
            <v>-517.94880000000001</v>
          </cell>
        </row>
        <row r="551">
          <cell r="E551">
            <v>-279.322</v>
          </cell>
          <cell r="F551">
            <v>-350.1173</v>
          </cell>
          <cell r="G551">
            <v>-539.67669999999998</v>
          </cell>
          <cell r="J551">
            <v>-349.90469999999999</v>
          </cell>
        </row>
        <row r="552">
          <cell r="E552">
            <v>-852.9316</v>
          </cell>
          <cell r="F552">
            <v>-844.82929999999999</v>
          </cell>
          <cell r="G552">
            <v>-1104.6324</v>
          </cell>
          <cell r="J552">
            <v>-867.85350000000005</v>
          </cell>
        </row>
        <row r="553">
          <cell r="E553">
            <v>0</v>
          </cell>
          <cell r="F553">
            <v>0</v>
          </cell>
          <cell r="G553">
            <v>0</v>
          </cell>
          <cell r="J553">
            <v>0</v>
          </cell>
        </row>
        <row r="554">
          <cell r="E554">
            <v>1638.8844999999999</v>
          </cell>
          <cell r="F554">
            <v>1413.4629</v>
          </cell>
          <cell r="G554">
            <v>1614.1591000000001</v>
          </cell>
          <cell r="J554">
            <v>1479.8539000000001</v>
          </cell>
        </row>
        <row r="555">
          <cell r="E555">
            <v>-144.87739999999999</v>
          </cell>
          <cell r="F555">
            <v>-124.95010000000001</v>
          </cell>
          <cell r="G555">
            <v>-142.6917</v>
          </cell>
          <cell r="J555">
            <v>-130.81909999999999</v>
          </cell>
        </row>
        <row r="556">
          <cell r="E556">
            <v>122.7312</v>
          </cell>
          <cell r="F556">
            <v>105.0488</v>
          </cell>
          <cell r="G556">
            <v>50.808300000000003</v>
          </cell>
          <cell r="J556">
            <v>104.5386</v>
          </cell>
        </row>
        <row r="557">
          <cell r="E557">
            <v>0</v>
          </cell>
          <cell r="F557">
            <v>0</v>
          </cell>
          <cell r="G557">
            <v>0</v>
          </cell>
          <cell r="J557">
            <v>0</v>
          </cell>
        </row>
        <row r="558">
          <cell r="E558">
            <v>-1388.3625</v>
          </cell>
          <cell r="F558">
            <v>-1188.335</v>
          </cell>
          <cell r="G558">
            <v>-574.75469999999996</v>
          </cell>
          <cell r="J558">
            <v>-1182.5634</v>
          </cell>
        </row>
        <row r="559">
          <cell r="E559">
            <v>-22.146100000000001</v>
          </cell>
          <cell r="F559">
            <v>-19.901299999999999</v>
          </cell>
          <cell r="G559">
            <v>-91.883300000000006</v>
          </cell>
          <cell r="J559">
            <v>-26.2805</v>
          </cell>
        </row>
        <row r="560">
          <cell r="E560">
            <v>0</v>
          </cell>
          <cell r="F560">
            <v>0</v>
          </cell>
          <cell r="G560">
            <v>0</v>
          </cell>
          <cell r="J560">
            <v>0</v>
          </cell>
        </row>
        <row r="561">
          <cell r="E561">
            <v>0</v>
          </cell>
          <cell r="F561">
            <v>0</v>
          </cell>
          <cell r="G561">
            <v>0</v>
          </cell>
          <cell r="J561">
            <v>0</v>
          </cell>
        </row>
        <row r="562">
          <cell r="E562">
            <v>0</v>
          </cell>
          <cell r="F562">
            <v>0</v>
          </cell>
          <cell r="G562">
            <v>0</v>
          </cell>
          <cell r="J562">
            <v>0</v>
          </cell>
        </row>
        <row r="563">
          <cell r="E563">
            <v>0</v>
          </cell>
          <cell r="F563">
            <v>0</v>
          </cell>
          <cell r="G563">
            <v>0</v>
          </cell>
          <cell r="J563">
            <v>0</v>
          </cell>
        </row>
        <row r="564">
          <cell r="E564">
            <v>28772</v>
          </cell>
          <cell r="F564">
            <v>28772</v>
          </cell>
          <cell r="G564">
            <v>28772</v>
          </cell>
          <cell r="J564">
            <v>28772</v>
          </cell>
        </row>
        <row r="565">
          <cell r="E565">
            <v>1328.7262000000001</v>
          </cell>
          <cell r="F565">
            <v>1204.8465000000001</v>
          </cell>
          <cell r="G565">
            <v>1137.6604</v>
          </cell>
          <cell r="J565">
            <v>186.4111</v>
          </cell>
        </row>
        <row r="566">
          <cell r="E566">
            <v>2268.1994</v>
          </cell>
          <cell r="F566">
            <v>2064.6066999999998</v>
          </cell>
          <cell r="G566">
            <v>2082.0540999999998</v>
          </cell>
          <cell r="J566">
            <v>2103.7082</v>
          </cell>
        </row>
        <row r="567">
          <cell r="E567">
            <v>17323.797500000001</v>
          </cell>
          <cell r="F567">
            <v>15349.558999999999</v>
          </cell>
          <cell r="G567">
            <v>14610.670400000001</v>
          </cell>
          <cell r="J567">
            <v>14282.8462</v>
          </cell>
        </row>
        <row r="568">
          <cell r="E568">
            <v>933.26430000000005</v>
          </cell>
          <cell r="F568">
            <v>812.61300000000006</v>
          </cell>
          <cell r="G568">
            <v>775.88130000000001</v>
          </cell>
          <cell r="J568">
            <v>775.87760000000003</v>
          </cell>
        </row>
        <row r="569">
          <cell r="E569">
            <v>0</v>
          </cell>
          <cell r="F569">
            <v>0</v>
          </cell>
          <cell r="G569">
            <v>0</v>
          </cell>
          <cell r="J569">
            <v>0</v>
          </cell>
        </row>
        <row r="570">
          <cell r="E570">
            <v>-250.52199999999999</v>
          </cell>
          <cell r="F570">
            <v>-225.12790000000001</v>
          </cell>
          <cell r="G570">
            <v>-1039.4043999999999</v>
          </cell>
          <cell r="J570">
            <v>-297.29050000000001</v>
          </cell>
        </row>
        <row r="571">
          <cell r="E571">
            <v>79469.156600000002</v>
          </cell>
          <cell r="F571">
            <v>81172.9516</v>
          </cell>
          <cell r="G571">
            <v>84874.150599999994</v>
          </cell>
          <cell r="J571">
            <v>98632.234200000006</v>
          </cell>
        </row>
        <row r="572">
          <cell r="E572">
            <v>255200</v>
          </cell>
          <cell r="F572">
            <v>234462</v>
          </cell>
          <cell r="G572">
            <v>213724</v>
          </cell>
          <cell r="J572">
            <v>151510</v>
          </cell>
        </row>
        <row r="573">
          <cell r="E573">
            <v>6.7706</v>
          </cell>
          <cell r="F573">
            <v>6.7770000000000001</v>
          </cell>
          <cell r="G573">
            <v>6.8381999999999996</v>
          </cell>
          <cell r="J573">
            <v>7.5063000000000004</v>
          </cell>
        </row>
        <row r="574">
          <cell r="E574">
            <v>8602.0187000000005</v>
          </cell>
          <cell r="F574">
            <v>8635.0697</v>
          </cell>
          <cell r="G574">
            <v>8935.2353000000003</v>
          </cell>
          <cell r="J574">
            <v>10571.037399999999</v>
          </cell>
        </row>
        <row r="575">
          <cell r="E575">
            <v>8543.9750000000004</v>
          </cell>
          <cell r="F575">
            <v>8631.7646000000004</v>
          </cell>
          <cell r="G575">
            <v>8905.2186999999994</v>
          </cell>
          <cell r="J575">
            <v>10493.433499999999</v>
          </cell>
        </row>
        <row r="576">
          <cell r="E576">
            <v>0</v>
          </cell>
          <cell r="F576">
            <v>0</v>
          </cell>
          <cell r="G576">
            <v>0</v>
          </cell>
          <cell r="J576">
            <v>0</v>
          </cell>
        </row>
        <row r="577">
          <cell r="E577">
            <v>8746.8960999999999</v>
          </cell>
          <cell r="F577">
            <v>8760.0198999999993</v>
          </cell>
          <cell r="G577">
            <v>9077.9269000000004</v>
          </cell>
          <cell r="J577">
            <v>10701.8565</v>
          </cell>
        </row>
        <row r="578">
          <cell r="E578">
            <v>-913.43719999999996</v>
          </cell>
          <cell r="F578">
            <v>-761.2124</v>
          </cell>
          <cell r="G578">
            <v>-761.2124</v>
          </cell>
          <cell r="J578">
            <v>-761.2124</v>
          </cell>
        </row>
        <row r="579">
          <cell r="E579">
            <v>9144.6327999999994</v>
          </cell>
          <cell r="F579">
            <v>9311.2968999999994</v>
          </cell>
          <cell r="G579">
            <v>9206.3320000000003</v>
          </cell>
          <cell r="J579">
            <v>13818.492200000001</v>
          </cell>
        </row>
        <row r="580">
          <cell r="E580">
            <v>0</v>
          </cell>
          <cell r="F580">
            <v>0</v>
          </cell>
          <cell r="G580">
            <v>0</v>
          </cell>
          <cell r="J580">
            <v>0</v>
          </cell>
        </row>
        <row r="581">
          <cell r="E581">
            <v>0</v>
          </cell>
          <cell r="F581">
            <v>0</v>
          </cell>
          <cell r="G581">
            <v>0</v>
          </cell>
          <cell r="J581">
            <v>0</v>
          </cell>
        </row>
        <row r="582">
          <cell r="E582">
            <v>10333</v>
          </cell>
          <cell r="F582">
            <v>8611</v>
          </cell>
          <cell r="G582">
            <v>8611</v>
          </cell>
          <cell r="J582">
            <v>8611</v>
          </cell>
        </row>
        <row r="583">
          <cell r="E583">
            <v>7833.4588999999996</v>
          </cell>
          <cell r="F583">
            <v>7998.8074999999999</v>
          </cell>
          <cell r="G583">
            <v>8316.7145999999993</v>
          </cell>
          <cell r="J583">
            <v>9940.6440999999995</v>
          </cell>
        </row>
        <row r="584">
          <cell r="E584">
            <v>0</v>
          </cell>
          <cell r="F584">
            <v>0</v>
          </cell>
          <cell r="G584">
            <v>0</v>
          </cell>
          <cell r="J584">
            <v>0</v>
          </cell>
        </row>
        <row r="585">
          <cell r="E585">
            <v>0</v>
          </cell>
          <cell r="F585">
            <v>0</v>
          </cell>
          <cell r="G585">
            <v>0</v>
          </cell>
          <cell r="J585">
            <v>0</v>
          </cell>
        </row>
        <row r="586">
          <cell r="E586">
            <v>1094889.2152</v>
          </cell>
          <cell r="F586">
            <v>1119675.1272</v>
          </cell>
          <cell r="G586">
            <v>1148288.1544000001</v>
          </cell>
          <cell r="J586">
            <v>1239635.9162999999</v>
          </cell>
        </row>
        <row r="587">
          <cell r="E587">
            <v>0</v>
          </cell>
          <cell r="F587">
            <v>0</v>
          </cell>
          <cell r="G587">
            <v>0</v>
          </cell>
          <cell r="J587">
            <v>0</v>
          </cell>
        </row>
        <row r="588">
          <cell r="E588">
            <v>-13966.427799999999</v>
          </cell>
          <cell r="F588">
            <v>-12255.703299999999</v>
          </cell>
          <cell r="G588">
            <v>-12018.634700000001</v>
          </cell>
          <cell r="J588">
            <v>-12382.6502</v>
          </cell>
        </row>
        <row r="589">
          <cell r="E589">
            <v>271410.2585</v>
          </cell>
          <cell r="F589">
            <v>248658.33480000001</v>
          </cell>
          <cell r="G589">
            <v>225965.6966</v>
          </cell>
          <cell r="J589">
            <v>157920.60219999999</v>
          </cell>
        </row>
        <row r="590">
          <cell r="E590">
            <v>23652.475200000001</v>
          </cell>
          <cell r="F590">
            <v>24148.468499999999</v>
          </cell>
          <cell r="G590">
            <v>25618.173500000001</v>
          </cell>
          <cell r="J590">
            <v>31212.092400000001</v>
          </cell>
        </row>
        <row r="591">
          <cell r="E591">
            <v>0</v>
          </cell>
          <cell r="F591">
            <v>0</v>
          </cell>
          <cell r="G591">
            <v>0</v>
          </cell>
          <cell r="J591">
            <v>0</v>
          </cell>
        </row>
        <row r="592">
          <cell r="E592">
            <v>73757.7016</v>
          </cell>
          <cell r="F592">
            <v>75040.2785</v>
          </cell>
          <cell r="G592">
            <v>77543.526100000003</v>
          </cell>
          <cell r="J592">
            <v>92153.632899999997</v>
          </cell>
        </row>
        <row r="593">
          <cell r="E593">
            <v>350239.42580000003</v>
          </cell>
          <cell r="F593">
            <v>358384.84769999998</v>
          </cell>
          <cell r="G593">
            <v>369248.64840000001</v>
          </cell>
          <cell r="J593">
            <v>417298.76169999997</v>
          </cell>
        </row>
        <row r="594">
          <cell r="E594">
            <v>3871.5817000000002</v>
          </cell>
          <cell r="F594">
            <v>3828.7572</v>
          </cell>
          <cell r="G594">
            <v>3884.3679999999999</v>
          </cell>
          <cell r="J594">
            <v>4085.7085999999999</v>
          </cell>
        </row>
        <row r="595">
          <cell r="E595">
            <v>280374.98109999998</v>
          </cell>
          <cell r="F595">
            <v>286775.89799999999</v>
          </cell>
          <cell r="G595">
            <v>294139.00030000001</v>
          </cell>
          <cell r="J595">
            <v>328573.68910000002</v>
          </cell>
        </row>
        <row r="596">
          <cell r="E596">
            <v>819607.375</v>
          </cell>
          <cell r="F596">
            <v>867188.03520000004</v>
          </cell>
          <cell r="G596">
            <v>918438.08979999996</v>
          </cell>
          <cell r="J596">
            <v>1077629.6055000001</v>
          </cell>
        </row>
        <row r="597">
          <cell r="E597">
            <v>2929.8346000000001</v>
          </cell>
          <cell r="F597">
            <v>3322.8211000000001</v>
          </cell>
          <cell r="G597">
            <v>3425.6954000000001</v>
          </cell>
          <cell r="J597">
            <v>3829.3308999999999</v>
          </cell>
        </row>
        <row r="598">
          <cell r="E598">
            <v>-18755.616699999999</v>
          </cell>
          <cell r="F598">
            <v>-18998.677500000002</v>
          </cell>
          <cell r="G598">
            <v>-18530.300800000001</v>
          </cell>
          <cell r="J598">
            <v>-18151.132099999999</v>
          </cell>
        </row>
        <row r="599">
          <cell r="E599">
            <v>16210.2585</v>
          </cell>
          <cell r="F599">
            <v>14196.334800000001</v>
          </cell>
          <cell r="G599">
            <v>12241.696599999999</v>
          </cell>
          <cell r="J599">
            <v>6410.6022000000003</v>
          </cell>
        </row>
        <row r="600">
          <cell r="E600">
            <v>69864.444699999993</v>
          </cell>
          <cell r="F600">
            <v>71608.949699999997</v>
          </cell>
          <cell r="G600">
            <v>75109.648199999996</v>
          </cell>
          <cell r="J600">
            <v>88725.0726</v>
          </cell>
        </row>
        <row r="601">
          <cell r="E601">
            <v>0</v>
          </cell>
          <cell r="F601">
            <v>0</v>
          </cell>
          <cell r="G601">
            <v>0</v>
          </cell>
          <cell r="J601">
            <v>0</v>
          </cell>
        </row>
        <row r="602">
          <cell r="E602">
            <v>0</v>
          </cell>
          <cell r="F602">
            <v>0</v>
          </cell>
          <cell r="G602">
            <v>0</v>
          </cell>
          <cell r="J602">
            <v>0</v>
          </cell>
        </row>
        <row r="603">
          <cell r="E603">
            <v>84696.362200000003</v>
          </cell>
          <cell r="F603">
            <v>88387.178799999994</v>
          </cell>
          <cell r="G603">
            <v>91973.873800000001</v>
          </cell>
          <cell r="J603">
            <v>95009.176999999996</v>
          </cell>
        </row>
        <row r="604">
          <cell r="E604">
            <v>4952.1657999999998</v>
          </cell>
          <cell r="F604">
            <v>3157.2988</v>
          </cell>
          <cell r="G604">
            <v>4173.5290999999997</v>
          </cell>
          <cell r="J604">
            <v>6631.0758999999998</v>
          </cell>
        </row>
        <row r="605">
          <cell r="E605">
            <v>12395.21</v>
          </cell>
          <cell r="F605">
            <v>24459.804700000001</v>
          </cell>
          <cell r="G605">
            <v>19586.8652</v>
          </cell>
          <cell r="J605">
            <v>53.3322</v>
          </cell>
        </row>
        <row r="606">
          <cell r="E606">
            <v>103.3644</v>
          </cell>
          <cell r="F606">
            <v>103.3644</v>
          </cell>
          <cell r="G606">
            <v>103.3644</v>
          </cell>
          <cell r="J606">
            <v>103.3644</v>
          </cell>
        </row>
        <row r="607">
          <cell r="E607">
            <v>1856.7180000000001</v>
          </cell>
          <cell r="F607">
            <v>1894.712</v>
          </cell>
          <cell r="G607">
            <v>1933.4839999999999</v>
          </cell>
          <cell r="J607">
            <v>2054.625</v>
          </cell>
        </row>
        <row r="608">
          <cell r="E608">
            <v>0</v>
          </cell>
          <cell r="F608">
            <v>0</v>
          </cell>
          <cell r="G608">
            <v>0</v>
          </cell>
          <cell r="J608">
            <v>0</v>
          </cell>
        </row>
        <row r="609">
          <cell r="E609">
            <v>0</v>
          </cell>
          <cell r="F609">
            <v>0</v>
          </cell>
          <cell r="G609">
            <v>0</v>
          </cell>
          <cell r="J609">
            <v>0</v>
          </cell>
        </row>
        <row r="610">
          <cell r="E610">
            <v>-1856.7180000000001</v>
          </cell>
          <cell r="F610">
            <v>-1894.712</v>
          </cell>
          <cell r="G610">
            <v>-1933.4839999999999</v>
          </cell>
          <cell r="J610">
            <v>-2054.625</v>
          </cell>
        </row>
        <row r="611">
          <cell r="E611">
            <v>-37.231999999999999</v>
          </cell>
          <cell r="F611">
            <v>-37.994</v>
          </cell>
          <cell r="G611">
            <v>-38.771999999999998</v>
          </cell>
          <cell r="J611">
            <v>-41.201000000000001</v>
          </cell>
        </row>
        <row r="612">
          <cell r="E612">
            <v>786</v>
          </cell>
          <cell r="F612">
            <v>786</v>
          </cell>
          <cell r="G612">
            <v>786</v>
          </cell>
          <cell r="J612">
            <v>786</v>
          </cell>
        </row>
        <row r="613">
          <cell r="E613">
            <v>0</v>
          </cell>
          <cell r="F613">
            <v>0</v>
          </cell>
          <cell r="G613">
            <v>0</v>
          </cell>
          <cell r="J613">
            <v>0</v>
          </cell>
        </row>
        <row r="614">
          <cell r="E614">
            <v>-37.231999999999999</v>
          </cell>
          <cell r="F614">
            <v>-37.994</v>
          </cell>
          <cell r="G614">
            <v>-38.771999999999998</v>
          </cell>
          <cell r="J614">
            <v>-41.201000000000001</v>
          </cell>
        </row>
        <row r="615">
          <cell r="E615">
            <v>-2844.6633999999999</v>
          </cell>
          <cell r="F615">
            <v>-3690.8166000000001</v>
          </cell>
          <cell r="G615">
            <v>-3586.6950000000002</v>
          </cell>
          <cell r="J615">
            <v>-2673.9340999999999</v>
          </cell>
        </row>
        <row r="616">
          <cell r="E616">
            <v>0</v>
          </cell>
          <cell r="F616">
            <v>0</v>
          </cell>
          <cell r="G616">
            <v>0</v>
          </cell>
          <cell r="J616">
            <v>0</v>
          </cell>
        </row>
        <row r="617">
          <cell r="E617">
            <v>65243.228499999997</v>
          </cell>
          <cell r="F617">
            <v>124074.5575</v>
          </cell>
          <cell r="G617">
            <v>113546.9332</v>
          </cell>
          <cell r="J617">
            <v>-7301.4938000000002</v>
          </cell>
        </row>
        <row r="618">
          <cell r="E618">
            <v>11264</v>
          </cell>
          <cell r="F618">
            <v>8207</v>
          </cell>
          <cell r="G618">
            <v>-6770</v>
          </cell>
          <cell r="J618">
            <v>4873.7655999999997</v>
          </cell>
        </row>
        <row r="619">
          <cell r="E619">
            <v>1236.2617</v>
          </cell>
          <cell r="F619">
            <v>1184.0663999999999</v>
          </cell>
          <cell r="G619">
            <v>1366.7344000000001</v>
          </cell>
          <cell r="J619">
            <v>1852.75</v>
          </cell>
        </row>
        <row r="620">
          <cell r="E620">
            <v>-3117.3083000000001</v>
          </cell>
          <cell r="F620">
            <v>603.87570000000005</v>
          </cell>
          <cell r="G620">
            <v>1416.8412000000001</v>
          </cell>
          <cell r="J620">
            <v>-1188.6410000000001</v>
          </cell>
        </row>
        <row r="621">
          <cell r="E621">
            <v>4434.9102999999996</v>
          </cell>
          <cell r="F621">
            <v>57803.389300000003</v>
          </cell>
          <cell r="G621">
            <v>38714.183400000002</v>
          </cell>
          <cell r="J621">
            <v>-120153.2124</v>
          </cell>
        </row>
        <row r="622">
          <cell r="E622">
            <v>-22.061399999999999</v>
          </cell>
          <cell r="F622">
            <v>1100.1796999999999</v>
          </cell>
          <cell r="G622">
            <v>0</v>
          </cell>
          <cell r="J622">
            <v>0</v>
          </cell>
        </row>
        <row r="623">
          <cell r="E623">
            <v>0</v>
          </cell>
          <cell r="F623">
            <v>0</v>
          </cell>
          <cell r="G623">
            <v>0</v>
          </cell>
          <cell r="J623">
            <v>0</v>
          </cell>
        </row>
        <row r="624">
          <cell r="E624">
            <v>21739.246800000001</v>
          </cell>
          <cell r="F624">
            <v>6208.3373000000001</v>
          </cell>
          <cell r="G624">
            <v>4428.2696999999998</v>
          </cell>
          <cell r="J624">
            <v>-1001.4551</v>
          </cell>
        </row>
        <row r="625">
          <cell r="E625">
            <v>-15.1706</v>
          </cell>
          <cell r="F625">
            <v>-15.481</v>
          </cell>
          <cell r="G625">
            <v>-15.798</v>
          </cell>
          <cell r="J625">
            <v>-16.787800000000001</v>
          </cell>
        </row>
        <row r="626">
          <cell r="E626">
            <v>1</v>
          </cell>
          <cell r="F626">
            <v>1</v>
          </cell>
          <cell r="G626">
            <v>1</v>
          </cell>
          <cell r="J626">
            <v>1</v>
          </cell>
        </row>
        <row r="627">
          <cell r="E627">
            <v>158998.18049999999</v>
          </cell>
          <cell r="F627">
            <v>165206.5178</v>
          </cell>
          <cell r="G627">
            <v>169634.78750000001</v>
          </cell>
          <cell r="J627">
            <v>171397.84760000001</v>
          </cell>
        </row>
        <row r="628">
          <cell r="E628">
            <v>1182.5235</v>
          </cell>
          <cell r="F628">
            <v>1068.1041</v>
          </cell>
          <cell r="G628">
            <v>1151.0441000000001</v>
          </cell>
          <cell r="J628">
            <v>1487.8241</v>
          </cell>
        </row>
        <row r="629">
          <cell r="E629">
            <v>184.64949999999999</v>
          </cell>
          <cell r="F629">
            <v>176.6909</v>
          </cell>
          <cell r="G629">
            <v>194.8706</v>
          </cell>
          <cell r="J629">
            <v>246.45</v>
          </cell>
        </row>
        <row r="630">
          <cell r="E630">
            <v>660715.37609999999</v>
          </cell>
          <cell r="F630">
            <v>795783.60309999995</v>
          </cell>
          <cell r="G630">
            <v>920327.75249999994</v>
          </cell>
          <cell r="J630">
            <v>980490.57739999995</v>
          </cell>
        </row>
        <row r="631">
          <cell r="E631">
            <v>0</v>
          </cell>
          <cell r="F631">
            <v>0</v>
          </cell>
          <cell r="G631">
            <v>0</v>
          </cell>
          <cell r="J631">
            <v>0</v>
          </cell>
        </row>
        <row r="632">
          <cell r="E632">
            <v>0</v>
          </cell>
          <cell r="F632">
            <v>0</v>
          </cell>
          <cell r="G632">
            <v>0</v>
          </cell>
          <cell r="J632">
            <v>0</v>
          </cell>
        </row>
        <row r="633">
          <cell r="E633">
            <v>43082.394699999997</v>
          </cell>
          <cell r="F633">
            <v>30221.922299999998</v>
          </cell>
          <cell r="G633">
            <v>38998.787100000001</v>
          </cell>
          <cell r="J633">
            <v>55309.053399999997</v>
          </cell>
        </row>
        <row r="634">
          <cell r="E634">
            <v>19267.823899999999</v>
          </cell>
          <cell r="F634">
            <v>1321.452</v>
          </cell>
          <cell r="G634">
            <v>416.78199999999998</v>
          </cell>
          <cell r="J634">
            <v>-1010.0432</v>
          </cell>
        </row>
        <row r="635">
          <cell r="E635">
            <v>58988.4902</v>
          </cell>
          <cell r="F635">
            <v>-5181.0625</v>
          </cell>
          <cell r="G635">
            <v>-3813.9218999999998</v>
          </cell>
          <cell r="J635">
            <v>-11590</v>
          </cell>
        </row>
        <row r="636">
          <cell r="E636">
            <v>-66596.992199999993</v>
          </cell>
          <cell r="F636">
            <v>-11995.2531</v>
          </cell>
          <cell r="G636">
            <v>-11249.265100000001</v>
          </cell>
          <cell r="J636">
            <v>-11105.8488</v>
          </cell>
        </row>
        <row r="637">
          <cell r="E637">
            <v>62350.218699999998</v>
          </cell>
          <cell r="F637">
            <v>31543.374400000001</v>
          </cell>
          <cell r="G637">
            <v>39415.569100000001</v>
          </cell>
          <cell r="J637">
            <v>54299.010199999997</v>
          </cell>
        </row>
        <row r="638">
          <cell r="E638">
            <v>41369.044300000001</v>
          </cell>
          <cell r="F638">
            <v>27101.9653</v>
          </cell>
          <cell r="G638">
            <v>35516.843999999997</v>
          </cell>
          <cell r="J638">
            <v>55285.403299999998</v>
          </cell>
        </row>
        <row r="639">
          <cell r="E639">
            <v>0</v>
          </cell>
          <cell r="F639">
            <v>0</v>
          </cell>
          <cell r="G639">
            <v>0</v>
          </cell>
          <cell r="J639">
            <v>0</v>
          </cell>
        </row>
        <row r="640">
          <cell r="E640">
            <v>2322.6705000000002</v>
          </cell>
          <cell r="F640">
            <v>2926.9288999999999</v>
          </cell>
          <cell r="G640">
            <v>3534.3975999999998</v>
          </cell>
          <cell r="J640">
            <v>4433.6496999999999</v>
          </cell>
        </row>
        <row r="641">
          <cell r="E641">
            <v>333508.1299</v>
          </cell>
          <cell r="F641">
            <v>358575.63170000003</v>
          </cell>
          <cell r="G641">
            <v>380775.23800000001</v>
          </cell>
          <cell r="J641">
            <v>361645.30170000001</v>
          </cell>
        </row>
        <row r="642">
          <cell r="E642">
            <v>584479.00600000005</v>
          </cell>
          <cell r="F642">
            <v>708553.56350000005</v>
          </cell>
          <cell r="G642">
            <v>822100.49670000002</v>
          </cell>
          <cell r="J642">
            <v>879801.84629999998</v>
          </cell>
        </row>
        <row r="643">
          <cell r="E643">
            <v>162637.95540000001</v>
          </cell>
          <cell r="F643">
            <v>166834.27119999999</v>
          </cell>
          <cell r="G643">
            <v>203666.09760000001</v>
          </cell>
          <cell r="J643">
            <v>252321.15849999999</v>
          </cell>
        </row>
        <row r="644">
          <cell r="E644">
            <v>65356.245600000002</v>
          </cell>
          <cell r="F644">
            <v>182513.89809999999</v>
          </cell>
          <cell r="G644">
            <v>152526.9137</v>
          </cell>
          <cell r="J644">
            <v>-130131.1713</v>
          </cell>
        </row>
        <row r="645">
          <cell r="E645">
            <v>-216315.82810000001</v>
          </cell>
          <cell r="F645">
            <v>-332008.15629999997</v>
          </cell>
          <cell r="G645">
            <v>-339276.40629999997</v>
          </cell>
          <cell r="J645">
            <v>-112517.11719999999</v>
          </cell>
        </row>
        <row r="646">
          <cell r="E646">
            <v>63976.078500000003</v>
          </cell>
          <cell r="F646">
            <v>78324.983099999998</v>
          </cell>
          <cell r="G646">
            <v>86999.189799999993</v>
          </cell>
          <cell r="J646">
            <v>112434.1753</v>
          </cell>
        </row>
        <row r="647">
          <cell r="E647">
            <v>269272</v>
          </cell>
          <cell r="F647">
            <v>359288</v>
          </cell>
          <cell r="G647">
            <v>767512</v>
          </cell>
          <cell r="J647">
            <v>1285742.5</v>
          </cell>
        </row>
        <row r="648">
          <cell r="E648">
            <v>-1713.3505</v>
          </cell>
          <cell r="F648">
            <v>-3119.9571000000001</v>
          </cell>
          <cell r="G648">
            <v>-3481.9432000000002</v>
          </cell>
          <cell r="J648">
            <v>-23.650099999999998</v>
          </cell>
        </row>
        <row r="649">
          <cell r="E649">
            <v>1970.6754000000001</v>
          </cell>
          <cell r="F649">
            <v>3889.1235999999999</v>
          </cell>
          <cell r="G649">
            <v>3210.6432</v>
          </cell>
          <cell r="J649">
            <v>10.0304</v>
          </cell>
        </row>
        <row r="650">
          <cell r="E650">
            <v>257.32490000000001</v>
          </cell>
          <cell r="F650">
            <v>769.16660000000002</v>
          </cell>
          <cell r="G650">
            <v>-271.29989999999998</v>
          </cell>
          <cell r="J650">
            <v>-13.6197</v>
          </cell>
        </row>
        <row r="651">
          <cell r="E651">
            <v>0</v>
          </cell>
          <cell r="F651">
            <v>0</v>
          </cell>
          <cell r="G651">
            <v>0</v>
          </cell>
          <cell r="J651">
            <v>0</v>
          </cell>
        </row>
        <row r="652">
          <cell r="E652">
            <v>4858.0550999999996</v>
          </cell>
          <cell r="F652">
            <v>8876.1692000000003</v>
          </cell>
          <cell r="G652">
            <v>9909.6371999999992</v>
          </cell>
          <cell r="J652">
            <v>26.370799999999999</v>
          </cell>
        </row>
        <row r="653">
          <cell r="E653">
            <v>-432.74340000000001</v>
          </cell>
          <cell r="F653">
            <v>-788.01199999999994</v>
          </cell>
          <cell r="G653">
            <v>-879.43939999999998</v>
          </cell>
          <cell r="J653">
            <v>-5.9733000000000001</v>
          </cell>
        </row>
        <row r="654">
          <cell r="E654">
            <v>504.03879999999998</v>
          </cell>
          <cell r="F654">
            <v>1001.1203</v>
          </cell>
          <cell r="G654">
            <v>804.27189999999996</v>
          </cell>
          <cell r="J654">
            <v>2.1998000000000002</v>
          </cell>
        </row>
        <row r="655">
          <cell r="E655">
            <v>0</v>
          </cell>
          <cell r="F655">
            <v>0</v>
          </cell>
          <cell r="G655">
            <v>0</v>
          </cell>
          <cell r="J655">
            <v>0</v>
          </cell>
        </row>
        <row r="656">
          <cell r="E656">
            <v>-5701.7966999999999</v>
          </cell>
          <cell r="F656">
            <v>-11324.890299999999</v>
          </cell>
          <cell r="G656">
            <v>-9098.0990999999995</v>
          </cell>
          <cell r="J656">
            <v>-24.884799999999998</v>
          </cell>
        </row>
        <row r="657">
          <cell r="E657">
            <v>71.295400000000001</v>
          </cell>
          <cell r="F657">
            <v>213.10830000000001</v>
          </cell>
          <cell r="G657">
            <v>-75.167400000000001</v>
          </cell>
          <cell r="J657">
            <v>-3.7734999999999999</v>
          </cell>
        </row>
        <row r="658">
          <cell r="E658">
            <v>0</v>
          </cell>
          <cell r="F658">
            <v>0</v>
          </cell>
          <cell r="G658">
            <v>0</v>
          </cell>
          <cell r="J658">
            <v>0</v>
          </cell>
        </row>
        <row r="659">
          <cell r="E659">
            <v>1722</v>
          </cell>
          <cell r="F659">
            <v>1722</v>
          </cell>
          <cell r="G659">
            <v>1722</v>
          </cell>
          <cell r="J659">
            <v>1722</v>
          </cell>
        </row>
        <row r="660">
          <cell r="E660">
            <v>1457673</v>
          </cell>
          <cell r="F660">
            <v>1457673</v>
          </cell>
          <cell r="G660">
            <v>1457673</v>
          </cell>
          <cell r="J660">
            <v>1457673</v>
          </cell>
        </row>
        <row r="661">
          <cell r="E661">
            <v>1399995</v>
          </cell>
          <cell r="F661">
            <v>1399995</v>
          </cell>
          <cell r="G661">
            <v>1399995</v>
          </cell>
          <cell r="J661">
            <v>1399995</v>
          </cell>
        </row>
        <row r="662">
          <cell r="E662">
            <v>-34994</v>
          </cell>
          <cell r="F662">
            <v>-34994</v>
          </cell>
          <cell r="G662">
            <v>-34994</v>
          </cell>
          <cell r="J662">
            <v>-34994</v>
          </cell>
        </row>
        <row r="663">
          <cell r="E663">
            <v>29981.8</v>
          </cell>
          <cell r="F663">
            <v>39069.080099999999</v>
          </cell>
          <cell r="G663">
            <v>37049.919999999998</v>
          </cell>
          <cell r="J663">
            <v>37033.279999999999</v>
          </cell>
        </row>
        <row r="664">
          <cell r="E664">
            <v>3261.5765000000001</v>
          </cell>
          <cell r="F664">
            <v>4017.6624999999999</v>
          </cell>
          <cell r="G664">
            <v>4277.4777000000004</v>
          </cell>
          <cell r="J664">
            <v>3516.2501999999999</v>
          </cell>
        </row>
        <row r="665">
          <cell r="E665">
            <v>25412.129700000001</v>
          </cell>
          <cell r="F665">
            <v>26016.005300000001</v>
          </cell>
          <cell r="G665">
            <v>27432.8465</v>
          </cell>
          <cell r="J665">
            <v>25266.488700000002</v>
          </cell>
        </row>
        <row r="666">
          <cell r="E666">
            <v>1107.8973000000001</v>
          </cell>
          <cell r="F666">
            <v>1060.1454000000001</v>
          </cell>
          <cell r="G666">
            <v>1169.2239</v>
          </cell>
          <cell r="J666">
            <v>1478.7002</v>
          </cell>
        </row>
        <row r="667">
          <cell r="E667">
            <v>0</v>
          </cell>
          <cell r="F667">
            <v>0</v>
          </cell>
          <cell r="G667">
            <v>0</v>
          </cell>
          <cell r="J667">
            <v>0</v>
          </cell>
        </row>
        <row r="668">
          <cell r="E668">
            <v>806.50959999999998</v>
          </cell>
          <cell r="F668">
            <v>2410.7271000000001</v>
          </cell>
          <cell r="G668">
            <v>-850.31010000000003</v>
          </cell>
          <cell r="J668">
            <v>-42.686999999999998</v>
          </cell>
        </row>
        <row r="669">
          <cell r="E669">
            <v>130701.0604</v>
          </cell>
          <cell r="F669">
            <v>103524.6667</v>
          </cell>
          <cell r="G669">
            <v>126488.295</v>
          </cell>
          <cell r="J669">
            <v>180721.71840000001</v>
          </cell>
        </row>
        <row r="670">
          <cell r="E670">
            <v>697174</v>
          </cell>
          <cell r="F670">
            <v>657749</v>
          </cell>
          <cell r="G670">
            <v>618324</v>
          </cell>
          <cell r="J670">
            <v>500049</v>
          </cell>
        </row>
        <row r="671">
          <cell r="E671">
            <v>3.3736000000000002</v>
          </cell>
          <cell r="F671">
            <v>3.8803999999999998</v>
          </cell>
          <cell r="G671">
            <v>4.0907</v>
          </cell>
          <cell r="J671">
            <v>4.8556999999999997</v>
          </cell>
        </row>
        <row r="672">
          <cell r="E672">
            <v>11116.6137</v>
          </cell>
          <cell r="F672">
            <v>7435.0225</v>
          </cell>
          <cell r="G672">
            <v>9182.4475000000002</v>
          </cell>
          <cell r="J672">
            <v>13989.3554</v>
          </cell>
        </row>
        <row r="673">
          <cell r="E673">
            <v>11160.793</v>
          </cell>
          <cell r="F673">
            <v>7803.1815999999999</v>
          </cell>
          <cell r="G673">
            <v>9007.7049999999999</v>
          </cell>
          <cell r="J673">
            <v>13978.882900000001</v>
          </cell>
        </row>
        <row r="674">
          <cell r="E674">
            <v>0</v>
          </cell>
          <cell r="F674">
            <v>0</v>
          </cell>
          <cell r="G674">
            <v>0</v>
          </cell>
          <cell r="J674">
            <v>0</v>
          </cell>
        </row>
        <row r="675">
          <cell r="E675">
            <v>11549.357099999999</v>
          </cell>
          <cell r="F675">
            <v>8223.0344999999998</v>
          </cell>
          <cell r="G675">
            <v>10061.8868</v>
          </cell>
          <cell r="J675">
            <v>13995.328799999999</v>
          </cell>
        </row>
        <row r="676">
          <cell r="E676">
            <v>-3.2913000000000001</v>
          </cell>
          <cell r="F676">
            <v>-3.3586999999999998</v>
          </cell>
          <cell r="G676">
            <v>-3.4274</v>
          </cell>
          <cell r="J676">
            <v>-3.6421999999999999</v>
          </cell>
        </row>
        <row r="677">
          <cell r="E677">
            <v>-89.455100000000002</v>
          </cell>
          <cell r="F677">
            <v>-10541.9072</v>
          </cell>
          <cell r="G677">
            <v>-12704.8164</v>
          </cell>
          <cell r="J677">
            <v>-22444.718799999999</v>
          </cell>
        </row>
        <row r="678">
          <cell r="E678">
            <v>0</v>
          </cell>
          <cell r="F678">
            <v>0</v>
          </cell>
          <cell r="G678">
            <v>0</v>
          </cell>
          <cell r="J678">
            <v>0</v>
          </cell>
        </row>
        <row r="679">
          <cell r="E679">
            <v>1100.1796999999999</v>
          </cell>
          <cell r="F679">
            <v>0</v>
          </cell>
          <cell r="G679">
            <v>0</v>
          </cell>
          <cell r="J679">
            <v>0</v>
          </cell>
        </row>
        <row r="680">
          <cell r="E680">
            <v>37.231999999999999</v>
          </cell>
          <cell r="F680">
            <v>37.994</v>
          </cell>
          <cell r="G680">
            <v>38.771999999999998</v>
          </cell>
          <cell r="J680">
            <v>41.201000000000001</v>
          </cell>
        </row>
        <row r="681">
          <cell r="E681">
            <v>11546.0658</v>
          </cell>
          <cell r="F681">
            <v>8219.6758000000009</v>
          </cell>
          <cell r="G681">
            <v>10058.4594</v>
          </cell>
          <cell r="J681">
            <v>13991.686600000001</v>
          </cell>
        </row>
        <row r="682">
          <cell r="E682">
            <v>0</v>
          </cell>
          <cell r="F682">
            <v>0</v>
          </cell>
          <cell r="G682">
            <v>0</v>
          </cell>
          <cell r="J682">
            <v>0</v>
          </cell>
        </row>
        <row r="683">
          <cell r="E683">
            <v>0</v>
          </cell>
          <cell r="F683">
            <v>0</v>
          </cell>
          <cell r="G683">
            <v>0</v>
          </cell>
          <cell r="J683">
            <v>0</v>
          </cell>
        </row>
        <row r="684">
          <cell r="E684">
            <v>2886958.6505999998</v>
          </cell>
          <cell r="F684">
            <v>3138104.0082</v>
          </cell>
          <cell r="G684">
            <v>3370391.0773999998</v>
          </cell>
          <cell r="J684">
            <v>3471078.7738000001</v>
          </cell>
        </row>
        <row r="685">
          <cell r="E685">
            <v>37.231999999999999</v>
          </cell>
          <cell r="F685">
            <v>37.994</v>
          </cell>
          <cell r="G685">
            <v>38.771999999999998</v>
          </cell>
          <cell r="J685">
            <v>41.201000000000001</v>
          </cell>
        </row>
        <row r="686">
          <cell r="E686">
            <v>21754.417399999998</v>
          </cell>
          <cell r="F686">
            <v>6223.8182999999999</v>
          </cell>
          <cell r="G686">
            <v>4444.0677999999998</v>
          </cell>
          <cell r="J686">
            <v>-984.66740000000004</v>
          </cell>
        </row>
        <row r="687">
          <cell r="E687">
            <v>718404.71979999996</v>
          </cell>
          <cell r="F687">
            <v>675566.31570000004</v>
          </cell>
          <cell r="G687">
            <v>632471.30669999996</v>
          </cell>
          <cell r="J687">
            <v>503367.00880000001</v>
          </cell>
        </row>
        <row r="688">
          <cell r="E688">
            <v>31028.0749</v>
          </cell>
          <cell r="F688">
            <v>38574.544900000001</v>
          </cell>
          <cell r="G688">
            <v>46121.552199999998</v>
          </cell>
          <cell r="J688">
            <v>56732.524400000002</v>
          </cell>
        </row>
        <row r="689">
          <cell r="E689">
            <v>0</v>
          </cell>
          <cell r="F689">
            <v>0</v>
          </cell>
          <cell r="G689">
            <v>0</v>
          </cell>
          <cell r="J689">
            <v>0</v>
          </cell>
        </row>
        <row r="690">
          <cell r="E690">
            <v>95004.153399999996</v>
          </cell>
          <cell r="F690">
            <v>116899.52800000001</v>
          </cell>
          <cell r="G690">
            <v>133120.7421</v>
          </cell>
          <cell r="J690">
            <v>169166.69959999999</v>
          </cell>
        </row>
        <row r="691">
          <cell r="E691">
            <v>786982.56510000001</v>
          </cell>
          <cell r="F691">
            <v>779546.74840000004</v>
          </cell>
          <cell r="G691">
            <v>852118.98459999997</v>
          </cell>
          <cell r="J691">
            <v>992486.15040000004</v>
          </cell>
        </row>
        <row r="692">
          <cell r="E692">
            <v>65818.493300000002</v>
          </cell>
          <cell r="F692">
            <v>65902.38</v>
          </cell>
          <cell r="G692">
            <v>67269.114400000006</v>
          </cell>
          <cell r="J692">
            <v>72217.411300000007</v>
          </cell>
        </row>
        <row r="693">
          <cell r="E693">
            <v>704045.00120000006</v>
          </cell>
          <cell r="F693">
            <v>686124.75020000001</v>
          </cell>
          <cell r="G693">
            <v>738931.57510000002</v>
          </cell>
          <cell r="J693">
            <v>823390.17630000005</v>
          </cell>
        </row>
        <row r="694">
          <cell r="E694">
            <v>2102735.4375</v>
          </cell>
          <cell r="F694">
            <v>2396635.3125</v>
          </cell>
          <cell r="G694">
            <v>2670650.6562999999</v>
          </cell>
          <cell r="J694">
            <v>2895494.3538000002</v>
          </cell>
        </row>
        <row r="695">
          <cell r="E695">
            <v>6116.1298999999999</v>
          </cell>
          <cell r="F695">
            <v>6710.6316999999999</v>
          </cell>
          <cell r="G695">
            <v>7432.2380000000003</v>
          </cell>
          <cell r="J695">
            <v>8563.3017</v>
          </cell>
        </row>
        <row r="696">
          <cell r="E696">
            <v>-61060.607600000003</v>
          </cell>
          <cell r="F696">
            <v>-78400.4908</v>
          </cell>
          <cell r="G696">
            <v>-95316.960999999996</v>
          </cell>
          <cell r="J696">
            <v>-118654.9638</v>
          </cell>
        </row>
        <row r="697">
          <cell r="E697">
            <v>21230.719799999999</v>
          </cell>
          <cell r="F697">
            <v>17817.315699999999</v>
          </cell>
          <cell r="G697">
            <v>14147.306699999999</v>
          </cell>
          <cell r="J697">
            <v>3318.0088000000001</v>
          </cell>
        </row>
        <row r="698">
          <cell r="E698">
            <v>82937.563800000004</v>
          </cell>
          <cell r="F698">
            <v>93421.998099999997</v>
          </cell>
          <cell r="G698">
            <v>113187.40949999999</v>
          </cell>
          <cell r="J698">
            <v>169095.9742</v>
          </cell>
        </row>
        <row r="699">
          <cell r="E699">
            <v>0</v>
          </cell>
          <cell r="F699">
            <v>0</v>
          </cell>
          <cell r="G699">
            <v>0</v>
          </cell>
          <cell r="J699">
            <v>0</v>
          </cell>
        </row>
        <row r="700">
          <cell r="E700">
            <v>0</v>
          </cell>
          <cell r="F700">
            <v>0</v>
          </cell>
          <cell r="G700">
            <v>0</v>
          </cell>
          <cell r="J700">
            <v>0</v>
          </cell>
        </row>
        <row r="701">
          <cell r="E701">
            <v>458609.88020000001</v>
          </cell>
          <cell r="F701">
            <v>434211.05369999999</v>
          </cell>
          <cell r="G701">
            <v>409511.25229999999</v>
          </cell>
          <cell r="J701">
            <v>391774.13880000002</v>
          </cell>
        </row>
        <row r="702">
          <cell r="E702">
            <v>35892.9951</v>
          </cell>
          <cell r="F702">
            <v>16085.7222</v>
          </cell>
          <cell r="G702">
            <v>16909.2336</v>
          </cell>
          <cell r="J702">
            <v>18140.710599999999</v>
          </cell>
        </row>
        <row r="703">
          <cell r="E703">
            <v>1985.1940999999999</v>
          </cell>
          <cell r="F703">
            <v>2084.415</v>
          </cell>
          <cell r="G703">
            <v>396.77510000000001</v>
          </cell>
          <cell r="J703">
            <v>1003.4945</v>
          </cell>
        </row>
        <row r="704">
          <cell r="E704">
            <v>3932.5808000000002</v>
          </cell>
          <cell r="F704">
            <v>3932.5808000000002</v>
          </cell>
          <cell r="G704">
            <v>3932.5808000000002</v>
          </cell>
          <cell r="J704">
            <v>3932.5808000000002</v>
          </cell>
        </row>
        <row r="705">
          <cell r="E705">
            <v>0</v>
          </cell>
          <cell r="F705">
            <v>0</v>
          </cell>
          <cell r="G705">
            <v>0</v>
          </cell>
          <cell r="J705">
            <v>0</v>
          </cell>
        </row>
        <row r="706">
          <cell r="E706">
            <v>4169.2640000000001</v>
          </cell>
          <cell r="F706">
            <v>42.658000000000001</v>
          </cell>
          <cell r="G706">
            <v>0.436</v>
          </cell>
          <cell r="J706">
            <v>0</v>
          </cell>
        </row>
        <row r="707">
          <cell r="E707">
            <v>-407492.647</v>
          </cell>
          <cell r="F707">
            <v>-4169.2640000000001</v>
          </cell>
          <cell r="G707">
            <v>-42.658000000000001</v>
          </cell>
          <cell r="J707">
            <v>0</v>
          </cell>
        </row>
        <row r="708">
          <cell r="E708">
            <v>4169.2640000000001</v>
          </cell>
          <cell r="F708">
            <v>42.658000000000001</v>
          </cell>
          <cell r="G708">
            <v>0.436</v>
          </cell>
          <cell r="J708">
            <v>0</v>
          </cell>
        </row>
        <row r="709">
          <cell r="E709">
            <v>4169.2640000000001</v>
          </cell>
          <cell r="F709">
            <v>42.658000000000001</v>
          </cell>
          <cell r="G709">
            <v>0.436</v>
          </cell>
          <cell r="J709">
            <v>0</v>
          </cell>
        </row>
        <row r="710">
          <cell r="E710">
            <v>29904</v>
          </cell>
          <cell r="F710">
            <v>29904</v>
          </cell>
          <cell r="G710">
            <v>29904</v>
          </cell>
          <cell r="J710">
            <v>29904</v>
          </cell>
        </row>
        <row r="711">
          <cell r="E711">
            <v>0</v>
          </cell>
          <cell r="F711">
            <v>0</v>
          </cell>
          <cell r="G711">
            <v>0</v>
          </cell>
          <cell r="J711">
            <v>0</v>
          </cell>
        </row>
        <row r="712">
          <cell r="E712">
            <v>-403323.38299999997</v>
          </cell>
          <cell r="F712">
            <v>-4126.6059999999998</v>
          </cell>
          <cell r="G712">
            <v>-42.222000000000001</v>
          </cell>
          <cell r="J712">
            <v>0</v>
          </cell>
        </row>
        <row r="713">
          <cell r="E713">
            <v>-63688.594700000001</v>
          </cell>
          <cell r="F713">
            <v>24398.826499999999</v>
          </cell>
          <cell r="G713">
            <v>24699.8014</v>
          </cell>
          <cell r="J713">
            <v>1124.2779</v>
          </cell>
        </row>
        <row r="714">
          <cell r="E714">
            <v>0</v>
          </cell>
          <cell r="F714">
            <v>0</v>
          </cell>
          <cell r="G714">
            <v>0</v>
          </cell>
          <cell r="J714">
            <v>0</v>
          </cell>
        </row>
        <row r="715">
          <cell r="E715">
            <v>36749.417200000004</v>
          </cell>
          <cell r="F715">
            <v>20621.131600000001</v>
          </cell>
          <cell r="G715">
            <v>5559.6323000000002</v>
          </cell>
          <cell r="J715">
            <v>7518.1337999999996</v>
          </cell>
        </row>
        <row r="716">
          <cell r="E716">
            <v>80588.390599999999</v>
          </cell>
          <cell r="F716">
            <v>-38200.406300000002</v>
          </cell>
          <cell r="G716">
            <v>-34244.25</v>
          </cell>
          <cell r="J716">
            <v>-3574.5313000000001</v>
          </cell>
        </row>
        <row r="717">
          <cell r="E717">
            <v>236.3809</v>
          </cell>
          <cell r="F717">
            <v>226.4014</v>
          </cell>
          <cell r="G717">
            <v>261.32909999999998</v>
          </cell>
          <cell r="J717">
            <v>354.25779999999997</v>
          </cell>
        </row>
        <row r="718">
          <cell r="E718">
            <v>-6093.7485999999999</v>
          </cell>
          <cell r="F718">
            <v>-4026.5113000000001</v>
          </cell>
          <cell r="G718">
            <v>-2252.1747</v>
          </cell>
          <cell r="J718">
            <v>-619.67129999999997</v>
          </cell>
        </row>
        <row r="719">
          <cell r="E719">
            <v>-56331.971299999997</v>
          </cell>
          <cell r="F719">
            <v>-74602.628899999996</v>
          </cell>
          <cell r="G719">
            <v>-89904.490300000005</v>
          </cell>
          <cell r="J719">
            <v>-89751.127399999998</v>
          </cell>
        </row>
        <row r="720">
          <cell r="E720">
            <v>-158396.8492</v>
          </cell>
          <cell r="F720">
            <v>-40645.585400000004</v>
          </cell>
          <cell r="G720">
            <v>-34269.268199999999</v>
          </cell>
          <cell r="J720">
            <v>-3574.5313000000001</v>
          </cell>
        </row>
        <row r="721">
          <cell r="E721">
            <v>0</v>
          </cell>
          <cell r="F721">
            <v>0</v>
          </cell>
          <cell r="G721">
            <v>0</v>
          </cell>
          <cell r="J721">
            <v>0</v>
          </cell>
        </row>
        <row r="722">
          <cell r="E722">
            <v>-187658.3253</v>
          </cell>
          <cell r="F722">
            <v>16090.9763</v>
          </cell>
          <cell r="G722">
            <v>9070.4256000000005</v>
          </cell>
          <cell r="J722">
            <v>306.7944</v>
          </cell>
        </row>
        <row r="723">
          <cell r="E723">
            <v>-164338.14309999999</v>
          </cell>
          <cell r="F723">
            <v>-1681.4268999999999</v>
          </cell>
          <cell r="G723">
            <v>-17.203800000000001</v>
          </cell>
          <cell r="J723">
            <v>0</v>
          </cell>
        </row>
        <row r="724">
          <cell r="E724">
            <v>8288</v>
          </cell>
          <cell r="F724">
            <v>7820</v>
          </cell>
          <cell r="G724">
            <v>7352</v>
          </cell>
          <cell r="J724">
            <v>5948</v>
          </cell>
        </row>
        <row r="725">
          <cell r="E725">
            <v>231838.4032</v>
          </cell>
          <cell r="F725">
            <v>248397.37950000001</v>
          </cell>
          <cell r="G725">
            <v>257935.8051</v>
          </cell>
          <cell r="J725">
            <v>260497.64799999999</v>
          </cell>
        </row>
        <row r="726">
          <cell r="E726">
            <v>1819.5377000000001</v>
          </cell>
          <cell r="F726">
            <v>1566.7969000000001</v>
          </cell>
          <cell r="G726">
            <v>1447.3797999999999</v>
          </cell>
          <cell r="J726">
            <v>1284.8583000000001</v>
          </cell>
        </row>
        <row r="727">
          <cell r="E727">
            <v>288.06439999999998</v>
          </cell>
          <cell r="F727">
            <v>255.7465</v>
          </cell>
          <cell r="G727">
            <v>238.32669999999999</v>
          </cell>
          <cell r="J727">
            <v>213.285</v>
          </cell>
        </row>
        <row r="728">
          <cell r="E728">
            <v>799801.29839999997</v>
          </cell>
          <cell r="F728">
            <v>817778.72990000003</v>
          </cell>
          <cell r="G728">
            <v>821361.87589999998</v>
          </cell>
          <cell r="J728">
            <v>852215.45290000003</v>
          </cell>
        </row>
        <row r="729">
          <cell r="E729">
            <v>0</v>
          </cell>
          <cell r="F729">
            <v>0</v>
          </cell>
          <cell r="G729">
            <v>0</v>
          </cell>
          <cell r="J729">
            <v>0</v>
          </cell>
        </row>
        <row r="730">
          <cell r="E730">
            <v>0</v>
          </cell>
          <cell r="F730">
            <v>0</v>
          </cell>
          <cell r="G730">
            <v>0</v>
          </cell>
          <cell r="J730">
            <v>0</v>
          </cell>
        </row>
        <row r="731">
          <cell r="E731">
            <v>207624.56760000001</v>
          </cell>
          <cell r="F731">
            <v>44372.407599999999</v>
          </cell>
          <cell r="G731">
            <v>52304.288999999997</v>
          </cell>
          <cell r="J731">
            <v>63038.784800000001</v>
          </cell>
        </row>
        <row r="732">
          <cell r="E732">
            <v>-151878.82389999999</v>
          </cell>
          <cell r="F732">
            <v>16513.060799999999</v>
          </cell>
          <cell r="G732">
            <v>9463.9060000000009</v>
          </cell>
          <cell r="J732">
            <v>579.95190000000002</v>
          </cell>
        </row>
        <row r="733">
          <cell r="E733">
            <v>14909</v>
          </cell>
          <cell r="F733">
            <v>20783.0039</v>
          </cell>
          <cell r="G733">
            <v>20524</v>
          </cell>
          <cell r="J733">
            <v>20848</v>
          </cell>
        </row>
        <row r="734">
          <cell r="E734">
            <v>421932.19549999997</v>
          </cell>
          <cell r="F734">
            <v>-60325.795599999998</v>
          </cell>
          <cell r="G734">
            <v>-40646.770400000001</v>
          </cell>
          <cell r="J734">
            <v>-16860.8164</v>
          </cell>
        </row>
        <row r="735">
          <cell r="E735">
            <v>55745.743699999999</v>
          </cell>
          <cell r="F735">
            <v>60885.468399999998</v>
          </cell>
          <cell r="G735">
            <v>61768.194900000002</v>
          </cell>
          <cell r="J735">
            <v>63618.736700000001</v>
          </cell>
        </row>
        <row r="736">
          <cell r="E736">
            <v>207961.70430000001</v>
          </cell>
          <cell r="F736">
            <v>44174.735000000001</v>
          </cell>
          <cell r="G736">
            <v>52268.583599999998</v>
          </cell>
          <cell r="J736">
            <v>62992.887699999999</v>
          </cell>
        </row>
        <row r="737">
          <cell r="E737">
            <v>0</v>
          </cell>
          <cell r="F737">
            <v>0</v>
          </cell>
          <cell r="G737">
            <v>0</v>
          </cell>
          <cell r="J737">
            <v>0</v>
          </cell>
        </row>
        <row r="738">
          <cell r="E738">
            <v>3141.9726000000001</v>
          </cell>
          <cell r="F738">
            <v>3333.7728999999999</v>
          </cell>
          <cell r="G738">
            <v>3422.2130000000002</v>
          </cell>
          <cell r="J738">
            <v>3844.9477000000002</v>
          </cell>
        </row>
        <row r="739">
          <cell r="E739">
            <v>162043.3492</v>
          </cell>
          <cell r="F739">
            <v>154262.71119999999</v>
          </cell>
          <cell r="G739">
            <v>147447.38260000001</v>
          </cell>
          <cell r="J739">
            <v>143851.50099999999</v>
          </cell>
        </row>
        <row r="740">
          <cell r="E740">
            <v>707516.55680000002</v>
          </cell>
          <cell r="F740">
            <v>728137.68839999998</v>
          </cell>
          <cell r="G740">
            <v>733697.32059999998</v>
          </cell>
          <cell r="J740">
            <v>764699.57609999995</v>
          </cell>
        </row>
        <row r="741">
          <cell r="E741">
            <v>418019.29869999998</v>
          </cell>
          <cell r="F741">
            <v>207160.728</v>
          </cell>
          <cell r="G741">
            <v>213225.2274</v>
          </cell>
          <cell r="J741">
            <v>208195.6464</v>
          </cell>
        </row>
        <row r="742">
          <cell r="E742">
            <v>-185892.68969999999</v>
          </cell>
          <cell r="F742">
            <v>-100220.3909</v>
          </cell>
          <cell r="G742">
            <v>-122313.6807</v>
          </cell>
          <cell r="J742">
            <v>-87712.054499999998</v>
          </cell>
        </row>
        <row r="743">
          <cell r="E743">
            <v>-162512.5313</v>
          </cell>
          <cell r="F743">
            <v>-145198.1563</v>
          </cell>
          <cell r="G743">
            <v>-108591.8281</v>
          </cell>
          <cell r="J743">
            <v>-118430.44530000001</v>
          </cell>
        </row>
        <row r="744">
          <cell r="E744">
            <v>91270.681200000006</v>
          </cell>
          <cell r="F744">
            <v>94114.539399999994</v>
          </cell>
          <cell r="G744">
            <v>94917.5962</v>
          </cell>
          <cell r="J744">
            <v>98504.092399999994</v>
          </cell>
        </row>
        <row r="745">
          <cell r="E745">
            <v>1721192.125</v>
          </cell>
          <cell r="F745">
            <v>1807783.75</v>
          </cell>
          <cell r="G745">
            <v>1820834.5</v>
          </cell>
          <cell r="J745">
            <v>1881462</v>
          </cell>
        </row>
        <row r="746">
          <cell r="E746">
            <v>337.13659999999999</v>
          </cell>
          <cell r="F746">
            <v>-197.67269999999999</v>
          </cell>
          <cell r="G746">
            <v>-35.705399999999997</v>
          </cell>
          <cell r="J746">
            <v>-45.896999999999998</v>
          </cell>
        </row>
        <row r="747">
          <cell r="E747">
            <v>-206.44069999999999</v>
          </cell>
          <cell r="F747">
            <v>-142.60599999999999</v>
          </cell>
          <cell r="G747">
            <v>-406.04020000000003</v>
          </cell>
          <cell r="J747">
            <v>-314.54910000000001</v>
          </cell>
        </row>
        <row r="748">
          <cell r="E748">
            <v>130.69589999999999</v>
          </cell>
          <cell r="F748">
            <v>-340.27859999999998</v>
          </cell>
          <cell r="G748">
            <v>-441.74560000000002</v>
          </cell>
          <cell r="J748">
            <v>-360.4461</v>
          </cell>
        </row>
        <row r="749">
          <cell r="E749">
            <v>9728.0465999999997</v>
          </cell>
          <cell r="F749">
            <v>6035.1336000000001</v>
          </cell>
          <cell r="G749">
            <v>5251.6935999999996</v>
          </cell>
          <cell r="J749">
            <v>4372.3330999999998</v>
          </cell>
        </row>
        <row r="750">
          <cell r="E750">
            <v>710.28430000000003</v>
          </cell>
          <cell r="F750">
            <v>581.90189999999996</v>
          </cell>
          <cell r="G750">
            <v>102.1902</v>
          </cell>
          <cell r="J750">
            <v>131.1344</v>
          </cell>
        </row>
        <row r="751">
          <cell r="E751">
            <v>85.1511</v>
          </cell>
          <cell r="F751">
            <v>-49.926499999999997</v>
          </cell>
          <cell r="G751">
            <v>-9.0182000000000002</v>
          </cell>
          <cell r="J751">
            <v>-11.5923</v>
          </cell>
        </row>
        <row r="752">
          <cell r="E752">
            <v>80.725899999999996</v>
          </cell>
          <cell r="F752">
            <v>85.313400000000001</v>
          </cell>
          <cell r="G752">
            <v>16.292300000000001</v>
          </cell>
          <cell r="J752">
            <v>41.391599999999997</v>
          </cell>
        </row>
        <row r="753">
          <cell r="E753">
            <v>0</v>
          </cell>
          <cell r="F753">
            <v>0</v>
          </cell>
          <cell r="G753">
            <v>0</v>
          </cell>
          <cell r="J753">
            <v>0</v>
          </cell>
        </row>
        <row r="754">
          <cell r="E754">
            <v>-913.1893</v>
          </cell>
          <cell r="F754">
            <v>-965.08420000000001</v>
          </cell>
          <cell r="G754">
            <v>-184.30199999999999</v>
          </cell>
          <cell r="J754">
            <v>-468.23059999999998</v>
          </cell>
        </row>
        <row r="755">
          <cell r="E755">
            <v>165.87700000000001</v>
          </cell>
          <cell r="F755">
            <v>35.387</v>
          </cell>
          <cell r="G755">
            <v>7.2740999999999998</v>
          </cell>
          <cell r="J755">
            <v>29.799299999999999</v>
          </cell>
        </row>
        <row r="756">
          <cell r="E756">
            <v>0</v>
          </cell>
          <cell r="F756">
            <v>0</v>
          </cell>
          <cell r="G756">
            <v>0</v>
          </cell>
          <cell r="J756">
            <v>0</v>
          </cell>
        </row>
        <row r="757">
          <cell r="E757">
            <v>837</v>
          </cell>
          <cell r="F757">
            <v>837</v>
          </cell>
          <cell r="G757">
            <v>837</v>
          </cell>
          <cell r="J757">
            <v>837</v>
          </cell>
        </row>
        <row r="758">
          <cell r="E758">
            <v>0</v>
          </cell>
          <cell r="F758">
            <v>0</v>
          </cell>
          <cell r="G758">
            <v>0</v>
          </cell>
          <cell r="J758">
            <v>0</v>
          </cell>
        </row>
        <row r="759">
          <cell r="E759">
            <v>3806</v>
          </cell>
          <cell r="F759">
            <v>3806</v>
          </cell>
          <cell r="G759">
            <v>3806</v>
          </cell>
          <cell r="J759">
            <v>3806</v>
          </cell>
        </row>
        <row r="760">
          <cell r="E760">
            <v>-169764</v>
          </cell>
          <cell r="F760">
            <v>-169764</v>
          </cell>
          <cell r="G760">
            <v>-169764</v>
          </cell>
          <cell r="J760">
            <v>-169764</v>
          </cell>
        </row>
        <row r="761">
          <cell r="E761">
            <v>6343.6782000000003</v>
          </cell>
          <cell r="F761">
            <v>8951.4326000000001</v>
          </cell>
          <cell r="G761">
            <v>5918.1298999999999</v>
          </cell>
          <cell r="J761">
            <v>6056.1475</v>
          </cell>
        </row>
        <row r="762">
          <cell r="E762">
            <v>3992.6815000000001</v>
          </cell>
          <cell r="F762">
            <v>3699.5495000000001</v>
          </cell>
          <cell r="G762">
            <v>3363.8009000000002</v>
          </cell>
          <cell r="J762">
            <v>3143.8687</v>
          </cell>
        </row>
        <row r="763">
          <cell r="E763">
            <v>30761.588199999998</v>
          </cell>
          <cell r="F763">
            <v>26735.0769</v>
          </cell>
          <cell r="G763">
            <v>24482.902099999999</v>
          </cell>
          <cell r="J763">
            <v>21960.937300000001</v>
          </cell>
        </row>
        <row r="764">
          <cell r="E764">
            <v>1728.3861999999999</v>
          </cell>
          <cell r="F764">
            <v>1534.479</v>
          </cell>
          <cell r="G764">
            <v>1429.9599000000001</v>
          </cell>
          <cell r="J764">
            <v>1279.7102</v>
          </cell>
        </row>
        <row r="765">
          <cell r="E765">
            <v>0</v>
          </cell>
          <cell r="F765">
            <v>0</v>
          </cell>
          <cell r="G765">
            <v>0</v>
          </cell>
          <cell r="J765">
            <v>0</v>
          </cell>
        </row>
        <row r="766">
          <cell r="E766">
            <v>1876.4368999999999</v>
          </cell>
          <cell r="F766">
            <v>400.30520000000001</v>
          </cell>
          <cell r="G766">
            <v>82.286600000000007</v>
          </cell>
          <cell r="J766">
            <v>337.09609999999998</v>
          </cell>
        </row>
        <row r="767">
          <cell r="E767">
            <v>156371.86499999999</v>
          </cell>
          <cell r="F767">
            <v>166321.10130000001</v>
          </cell>
          <cell r="G767">
            <v>169563.5986</v>
          </cell>
          <cell r="J767">
            <v>176123.633</v>
          </cell>
        </row>
        <row r="768">
          <cell r="E768">
            <v>0</v>
          </cell>
          <cell r="F768">
            <v>0</v>
          </cell>
          <cell r="G768">
            <v>0</v>
          </cell>
          <cell r="J768">
            <v>0</v>
          </cell>
        </row>
        <row r="769">
          <cell r="E769">
            <v>6.2427000000000001</v>
          </cell>
          <cell r="F769">
            <v>6.7393000000000001</v>
          </cell>
          <cell r="G769">
            <v>6.8082000000000003</v>
          </cell>
          <cell r="J769">
            <v>7.1317000000000004</v>
          </cell>
        </row>
        <row r="770">
          <cell r="E770">
            <v>47746.246500000001</v>
          </cell>
          <cell r="F770">
            <v>13460.486800000001</v>
          </cell>
          <cell r="G770">
            <v>13601.752899999999</v>
          </cell>
          <cell r="J770">
            <v>15192.2186</v>
          </cell>
        </row>
        <row r="771">
          <cell r="E771">
            <v>21350.382099999999</v>
          </cell>
          <cell r="F771">
            <v>16889.062699999999</v>
          </cell>
          <cell r="G771">
            <v>13587.6263</v>
          </cell>
          <cell r="J771">
            <v>15139.2816</v>
          </cell>
        </row>
        <row r="772">
          <cell r="E772">
            <v>314414.89319999999</v>
          </cell>
          <cell r="F772">
            <v>273769.30780000001</v>
          </cell>
          <cell r="G772">
            <v>239500.03959999999</v>
          </cell>
          <cell r="J772">
            <v>211882.7813</v>
          </cell>
        </row>
        <row r="773">
          <cell r="E773">
            <v>47661.095399999998</v>
          </cell>
          <cell r="F773">
            <v>13510.413200000001</v>
          </cell>
          <cell r="G773">
            <v>13610.771000000001</v>
          </cell>
          <cell r="J773">
            <v>15203.810799999999</v>
          </cell>
        </row>
        <row r="774">
          <cell r="E774">
            <v>-35653.786599999999</v>
          </cell>
          <cell r="F774">
            <v>-364.79199999999997</v>
          </cell>
          <cell r="G774">
            <v>-3.7324000000000002</v>
          </cell>
          <cell r="J774">
            <v>0</v>
          </cell>
        </row>
        <row r="775">
          <cell r="E775">
            <v>-20542.578099999999</v>
          </cell>
          <cell r="F775">
            <v>-17614.976600000002</v>
          </cell>
          <cell r="G775">
            <v>-15637.820299999999</v>
          </cell>
          <cell r="J775">
            <v>-4134.8203000000003</v>
          </cell>
        </row>
        <row r="776">
          <cell r="E776">
            <v>8054.5146999999997</v>
          </cell>
          <cell r="F776">
            <v>6018.0106999999998</v>
          </cell>
          <cell r="G776">
            <v>5251.5187999999998</v>
          </cell>
          <cell r="J776">
            <v>4372.3330999999998</v>
          </cell>
        </row>
        <row r="777">
          <cell r="E777">
            <v>0</v>
          </cell>
          <cell r="F777">
            <v>0</v>
          </cell>
          <cell r="G777">
            <v>0</v>
          </cell>
          <cell r="J777">
            <v>0</v>
          </cell>
        </row>
        <row r="778">
          <cell r="E778">
            <v>403323.38299999997</v>
          </cell>
          <cell r="F778">
            <v>4126.6059999999998</v>
          </cell>
          <cell r="G778">
            <v>42.222000000000001</v>
          </cell>
          <cell r="J778">
            <v>0</v>
          </cell>
        </row>
        <row r="779">
          <cell r="E779">
            <v>12007.308800000001</v>
          </cell>
          <cell r="F779">
            <v>13145.621300000001</v>
          </cell>
          <cell r="G779">
            <v>13607.0386</v>
          </cell>
          <cell r="J779">
            <v>15203.810799999999</v>
          </cell>
        </row>
        <row r="780">
          <cell r="E780">
            <v>0</v>
          </cell>
          <cell r="F780">
            <v>0</v>
          </cell>
          <cell r="G780">
            <v>0</v>
          </cell>
          <cell r="J780">
            <v>0</v>
          </cell>
        </row>
        <row r="781">
          <cell r="E781">
            <v>-407492.647</v>
          </cell>
          <cell r="F781">
            <v>-4169.2640000000001</v>
          </cell>
          <cell r="G781">
            <v>-42.658000000000001</v>
          </cell>
          <cell r="J781">
            <v>0</v>
          </cell>
        </row>
        <row r="782">
          <cell r="E782">
            <v>2129347.5693000001</v>
          </cell>
          <cell r="F782">
            <v>2133576.3215000001</v>
          </cell>
          <cell r="G782">
            <v>2111656.6601</v>
          </cell>
          <cell r="J782">
            <v>2136076.3725999999</v>
          </cell>
        </row>
        <row r="783">
          <cell r="E783">
            <v>0</v>
          </cell>
          <cell r="F783">
            <v>0</v>
          </cell>
          <cell r="G783">
            <v>0</v>
          </cell>
          <cell r="J783">
            <v>0</v>
          </cell>
        </row>
        <row r="784">
          <cell r="E784">
            <v>-23320.182100000002</v>
          </cell>
          <cell r="F784">
            <v>17772.4031</v>
          </cell>
          <cell r="G784">
            <v>9087.6293999999998</v>
          </cell>
          <cell r="J784">
            <v>306.7944</v>
          </cell>
        </row>
        <row r="785">
          <cell r="E785">
            <v>32728.5252</v>
          </cell>
          <cell r="F785">
            <v>29220.776099999999</v>
          </cell>
          <cell r="G785">
            <v>25945.415300000001</v>
          </cell>
          <cell r="J785">
            <v>16748.772300000001</v>
          </cell>
        </row>
        <row r="786">
          <cell r="E786">
            <v>49533.514900000002</v>
          </cell>
          <cell r="F786">
            <v>49531.034699999997</v>
          </cell>
          <cell r="G786">
            <v>49593.435899999997</v>
          </cell>
          <cell r="J786">
            <v>53542.967900000003</v>
          </cell>
        </row>
        <row r="787">
          <cell r="E787">
            <v>9728.0465999999997</v>
          </cell>
          <cell r="F787">
            <v>6035.1336000000001</v>
          </cell>
          <cell r="G787">
            <v>5251.6935999999996</v>
          </cell>
          <cell r="J787">
            <v>4372.3330999999998</v>
          </cell>
        </row>
        <row r="788">
          <cell r="E788">
            <v>140804.1961</v>
          </cell>
          <cell r="F788">
            <v>143645.5741</v>
          </cell>
          <cell r="G788">
            <v>144511.03200000001</v>
          </cell>
          <cell r="J788">
            <v>152047.06030000001</v>
          </cell>
        </row>
        <row r="789">
          <cell r="E789">
            <v>3405328.7250000001</v>
          </cell>
          <cell r="F789">
            <v>3246019.7275999999</v>
          </cell>
          <cell r="G789">
            <v>2955586.6690000002</v>
          </cell>
          <cell r="J789">
            <v>2732752.65</v>
          </cell>
        </row>
        <row r="790">
          <cell r="E790">
            <v>332401.08309999999</v>
          </cell>
          <cell r="F790">
            <v>290300.47220000002</v>
          </cell>
          <cell r="G790">
            <v>256275.32930000001</v>
          </cell>
          <cell r="J790">
            <v>229604.04079999999</v>
          </cell>
        </row>
        <row r="791">
          <cell r="E791">
            <v>3275941.1967000002</v>
          </cell>
          <cell r="F791">
            <v>3110798.5937999999</v>
          </cell>
          <cell r="G791">
            <v>2817158.5770999999</v>
          </cell>
          <cell r="J791">
            <v>2586412.0641999999</v>
          </cell>
        </row>
        <row r="792">
          <cell r="E792">
            <v>1764217.9609000001</v>
          </cell>
          <cell r="F792">
            <v>1814055.0732</v>
          </cell>
          <cell r="G792">
            <v>1829435.9154999999</v>
          </cell>
          <cell r="J792">
            <v>1889723.5596</v>
          </cell>
        </row>
        <row r="793">
          <cell r="E793">
            <v>39029.349199999997</v>
          </cell>
          <cell r="F793">
            <v>38364.711199999998</v>
          </cell>
          <cell r="G793">
            <v>34904.382599999997</v>
          </cell>
          <cell r="J793">
            <v>31690.501</v>
          </cell>
        </row>
        <row r="794">
          <cell r="E794">
            <v>-292279.08279999997</v>
          </cell>
          <cell r="F794">
            <v>-254021.1562</v>
          </cell>
          <cell r="G794">
            <v>-233827.3089</v>
          </cell>
          <cell r="J794">
            <v>-226174.10500000001</v>
          </cell>
        </row>
        <row r="795">
          <cell r="E795">
            <v>32541.5252</v>
          </cell>
          <cell r="F795">
            <v>29033.776099999999</v>
          </cell>
          <cell r="G795">
            <v>25758.415300000001</v>
          </cell>
          <cell r="J795">
            <v>16561.772300000001</v>
          </cell>
        </row>
        <row r="796">
          <cell r="E796">
            <v>129387.52830000001</v>
          </cell>
          <cell r="F796">
            <v>135221.13380000001</v>
          </cell>
          <cell r="G796">
            <v>138428.0919</v>
          </cell>
          <cell r="J796">
            <v>146340.58590000001</v>
          </cell>
        </row>
        <row r="797">
          <cell r="E797">
            <v>0</v>
          </cell>
          <cell r="F797">
            <v>0</v>
          </cell>
          <cell r="G797">
            <v>0</v>
          </cell>
          <cell r="J797">
            <v>0</v>
          </cell>
        </row>
        <row r="798">
          <cell r="E798">
            <v>0</v>
          </cell>
          <cell r="F798">
            <v>0</v>
          </cell>
          <cell r="G798">
            <v>0</v>
          </cell>
          <cell r="J798">
            <v>0</v>
          </cell>
        </row>
        <row r="799">
          <cell r="E799">
            <v>1989265.5323000001</v>
          </cell>
          <cell r="F799">
            <v>1989192.2153</v>
          </cell>
          <cell r="G799">
            <v>1989008.3092</v>
          </cell>
          <cell r="J799">
            <v>1989067.31</v>
          </cell>
        </row>
        <row r="800">
          <cell r="E800">
            <v>12132.935799999999</v>
          </cell>
          <cell r="F800">
            <v>14727.8498</v>
          </cell>
          <cell r="G800">
            <v>8270.3138999999992</v>
          </cell>
          <cell r="J800">
            <v>11690.390100000001</v>
          </cell>
        </row>
        <row r="801">
          <cell r="E801">
            <v>0</v>
          </cell>
          <cell r="F801">
            <v>0</v>
          </cell>
          <cell r="G801">
            <v>0</v>
          </cell>
          <cell r="J801">
            <v>0</v>
          </cell>
        </row>
        <row r="802">
          <cell r="E802">
            <v>83554.872099999993</v>
          </cell>
          <cell r="F802">
            <v>66889.248399999997</v>
          </cell>
          <cell r="G802">
            <v>43719.184800000003</v>
          </cell>
          <cell r="J802">
            <v>51152.616699999999</v>
          </cell>
        </row>
        <row r="803">
          <cell r="E803">
            <v>0</v>
          </cell>
          <cell r="F803">
            <v>0</v>
          </cell>
          <cell r="G803">
            <v>0</v>
          </cell>
          <cell r="J803">
            <v>0</v>
          </cell>
        </row>
        <row r="804">
          <cell r="E804">
            <v>0</v>
          </cell>
          <cell r="F804">
            <v>0</v>
          </cell>
          <cell r="G804">
            <v>0</v>
          </cell>
          <cell r="J804">
            <v>0</v>
          </cell>
        </row>
        <row r="805">
          <cell r="E805">
            <v>0</v>
          </cell>
          <cell r="F805">
            <v>0</v>
          </cell>
          <cell r="G805">
            <v>0</v>
          </cell>
          <cell r="J805">
            <v>0</v>
          </cell>
        </row>
        <row r="806">
          <cell r="E806">
            <v>0</v>
          </cell>
          <cell r="F806">
            <v>0</v>
          </cell>
          <cell r="G806">
            <v>0</v>
          </cell>
          <cell r="J806">
            <v>0</v>
          </cell>
        </row>
        <row r="807">
          <cell r="E807">
            <v>0</v>
          </cell>
          <cell r="F807">
            <v>0</v>
          </cell>
          <cell r="G807">
            <v>0</v>
          </cell>
          <cell r="J807">
            <v>0</v>
          </cell>
        </row>
        <row r="808">
          <cell r="E808">
            <v>635365.17330000002</v>
          </cell>
          <cell r="F808">
            <v>508636.99339999998</v>
          </cell>
          <cell r="G808">
            <v>332447.96750000003</v>
          </cell>
          <cell r="J808">
            <v>388973.02250000002</v>
          </cell>
        </row>
        <row r="809">
          <cell r="E809">
            <v>0</v>
          </cell>
          <cell r="F809">
            <v>0</v>
          </cell>
          <cell r="G809">
            <v>0</v>
          </cell>
          <cell r="J809">
            <v>0</v>
          </cell>
        </row>
        <row r="810">
          <cell r="E810">
            <v>0</v>
          </cell>
          <cell r="F810">
            <v>0</v>
          </cell>
          <cell r="G810">
            <v>0</v>
          </cell>
          <cell r="J810">
            <v>0</v>
          </cell>
        </row>
        <row r="811">
          <cell r="E811">
            <v>-6.4608999999999996</v>
          </cell>
          <cell r="F811">
            <v>73.316999999999993</v>
          </cell>
          <cell r="G811">
            <v>183.90610000000001</v>
          </cell>
          <cell r="J811">
            <v>-20.508600000000001</v>
          </cell>
        </row>
        <row r="812">
          <cell r="E812">
            <v>893.43430000000001</v>
          </cell>
          <cell r="F812">
            <v>-16665.6237</v>
          </cell>
          <cell r="G812">
            <v>-23170.063699999999</v>
          </cell>
          <cell r="J812">
            <v>2583.8479000000002</v>
          </cell>
        </row>
        <row r="813">
          <cell r="E813">
            <v>-675156.52630000003</v>
          </cell>
          <cell r="F813">
            <v>346917.31540000002</v>
          </cell>
          <cell r="G813">
            <v>-95992.307799999995</v>
          </cell>
          <cell r="J813">
            <v>29453.262699999999</v>
          </cell>
        </row>
        <row r="814">
          <cell r="E814">
            <v>0</v>
          </cell>
          <cell r="F814">
            <v>0</v>
          </cell>
          <cell r="G814">
            <v>0</v>
          </cell>
          <cell r="J814">
            <v>0</v>
          </cell>
        </row>
        <row r="815">
          <cell r="E815">
            <v>0</v>
          </cell>
          <cell r="F815">
            <v>0</v>
          </cell>
          <cell r="G815">
            <v>0</v>
          </cell>
          <cell r="J815">
            <v>0</v>
          </cell>
        </row>
        <row r="816">
          <cell r="E816">
            <v>55526.997100000001</v>
          </cell>
          <cell r="F816">
            <v>28798.718499999999</v>
          </cell>
          <cell r="G816">
            <v>12213.9848</v>
          </cell>
          <cell r="J816">
            <v>9082.0895999999993</v>
          </cell>
        </row>
        <row r="817">
          <cell r="E817">
            <v>-313544.75449999998</v>
          </cell>
          <cell r="F817">
            <v>-58312.9467</v>
          </cell>
          <cell r="G817">
            <v>154819.15960000001</v>
          </cell>
          <cell r="J817">
            <v>91532.076199999996</v>
          </cell>
        </row>
        <row r="818">
          <cell r="E818">
            <v>4344</v>
          </cell>
          <cell r="F818">
            <v>76556</v>
          </cell>
          <cell r="G818">
            <v>0</v>
          </cell>
          <cell r="J818">
            <v>0</v>
          </cell>
        </row>
        <row r="819">
          <cell r="E819">
            <v>0</v>
          </cell>
          <cell r="F819">
            <v>0</v>
          </cell>
          <cell r="G819">
            <v>0</v>
          </cell>
          <cell r="J819">
            <v>0</v>
          </cell>
        </row>
        <row r="820">
          <cell r="E820">
            <v>-232854.15109999999</v>
          </cell>
          <cell r="F820">
            <v>-207315.5073</v>
          </cell>
          <cell r="G820">
            <v>-133479.8365</v>
          </cell>
          <cell r="J820">
            <v>-157646.742</v>
          </cell>
        </row>
        <row r="821">
          <cell r="E821">
            <v>-246002.74890000001</v>
          </cell>
          <cell r="F821">
            <v>-207846.56520000001</v>
          </cell>
          <cell r="G821">
            <v>-137980.6225</v>
          </cell>
          <cell r="J821">
            <v>-156671.21979999999</v>
          </cell>
        </row>
        <row r="822">
          <cell r="E822">
            <v>0</v>
          </cell>
          <cell r="F822">
            <v>0</v>
          </cell>
          <cell r="G822">
            <v>0</v>
          </cell>
          <cell r="J822">
            <v>0</v>
          </cell>
        </row>
        <row r="823">
          <cell r="E823">
            <v>872971.57869999995</v>
          </cell>
          <cell r="F823">
            <v>665656.07129999995</v>
          </cell>
          <cell r="G823">
            <v>532176.23479999998</v>
          </cell>
          <cell r="J823">
            <v>79533.933000000005</v>
          </cell>
        </row>
        <row r="824">
          <cell r="E824">
            <v>-5192.4805999999999</v>
          </cell>
          <cell r="F824">
            <v>-2850.3613</v>
          </cell>
          <cell r="G824">
            <v>-2173.6279</v>
          </cell>
          <cell r="J824">
            <v>-2217.8353999999999</v>
          </cell>
        </row>
        <row r="825">
          <cell r="E825">
            <v>-740.03520000000003</v>
          </cell>
          <cell r="F825">
            <v>-422.0652</v>
          </cell>
          <cell r="G825">
            <v>-350.3125</v>
          </cell>
          <cell r="J825">
            <v>-366.83519999999999</v>
          </cell>
        </row>
        <row r="826">
          <cell r="E826">
            <v>-1453391.0001999999</v>
          </cell>
          <cell r="F826">
            <v>-1562239.7527999999</v>
          </cell>
          <cell r="G826">
            <v>-1445813.3049000001</v>
          </cell>
          <cell r="J826">
            <v>-1254528.4964999999</v>
          </cell>
        </row>
        <row r="827">
          <cell r="E827">
            <v>603747</v>
          </cell>
          <cell r="F827">
            <v>510103</v>
          </cell>
          <cell r="G827">
            <v>338636</v>
          </cell>
          <cell r="J827">
            <v>384507</v>
          </cell>
        </row>
        <row r="828">
          <cell r="E828">
            <v>2356234</v>
          </cell>
          <cell r="F828">
            <v>1846132</v>
          </cell>
          <cell r="G828">
            <v>1507495</v>
          </cell>
          <cell r="J828">
            <v>401142</v>
          </cell>
        </row>
        <row r="829">
          <cell r="E829">
            <v>134220.51180000001</v>
          </cell>
          <cell r="F829">
            <v>125378.7292</v>
          </cell>
          <cell r="G829">
            <v>74554.382199999993</v>
          </cell>
          <cell r="J829">
            <v>113805.74800000001</v>
          </cell>
        </row>
        <row r="830">
          <cell r="E830">
            <v>-181488.65969999999</v>
          </cell>
          <cell r="F830">
            <v>-161408.31090000001</v>
          </cell>
          <cell r="G830">
            <v>-102783.57399999999</v>
          </cell>
          <cell r="J830">
            <v>-123892.85460000001</v>
          </cell>
        </row>
        <row r="831">
          <cell r="E831">
            <v>0</v>
          </cell>
          <cell r="F831">
            <v>0</v>
          </cell>
          <cell r="G831">
            <v>0</v>
          </cell>
          <cell r="J831">
            <v>0</v>
          </cell>
        </row>
        <row r="832">
          <cell r="E832">
            <v>531635.33279999997</v>
          </cell>
          <cell r="F832">
            <v>471149.10600000003</v>
          </cell>
          <cell r="G832">
            <v>301488.64850000001</v>
          </cell>
          <cell r="J832">
            <v>356774.36349999998</v>
          </cell>
        </row>
        <row r="833">
          <cell r="E833">
            <v>-47268.147900000004</v>
          </cell>
          <cell r="F833">
            <v>-36029.581700000002</v>
          </cell>
          <cell r="G833">
            <v>-28229.191800000001</v>
          </cell>
          <cell r="J833">
            <v>-10087.106599999999</v>
          </cell>
        </row>
        <row r="834">
          <cell r="E834">
            <v>111531.1142</v>
          </cell>
          <cell r="F834">
            <v>134587.91260000001</v>
          </cell>
          <cell r="G834">
            <v>83161.176000000007</v>
          </cell>
          <cell r="J834">
            <v>111130.0582</v>
          </cell>
        </row>
        <row r="835">
          <cell r="E835">
            <v>0</v>
          </cell>
          <cell r="F835">
            <v>0</v>
          </cell>
          <cell r="G835">
            <v>0</v>
          </cell>
          <cell r="J835">
            <v>0</v>
          </cell>
        </row>
        <row r="836">
          <cell r="E836">
            <v>-6240.1581999999999</v>
          </cell>
          <cell r="F836">
            <v>-6696.5658000000003</v>
          </cell>
          <cell r="G836">
            <v>-6055.9472999999998</v>
          </cell>
          <cell r="J836">
            <v>-5990.6998999999996</v>
          </cell>
        </row>
        <row r="837">
          <cell r="E837">
            <v>6042.3229000000001</v>
          </cell>
          <cell r="F837">
            <v>5309.1529</v>
          </cell>
          <cell r="G837">
            <v>3470.0918000000001</v>
          </cell>
          <cell r="J837">
            <v>4060.1003999999998</v>
          </cell>
        </row>
        <row r="838">
          <cell r="E838">
            <v>-1378015.8441999999</v>
          </cell>
          <cell r="F838">
            <v>-1031098.5288</v>
          </cell>
          <cell r="G838">
            <v>-1127090.8366</v>
          </cell>
          <cell r="J838">
            <v>-1039730.5182</v>
          </cell>
        </row>
        <row r="839">
          <cell r="E839">
            <v>244878.12299999999</v>
          </cell>
          <cell r="F839">
            <v>268450.10849999997</v>
          </cell>
          <cell r="G839">
            <v>181830.8167</v>
          </cell>
          <cell r="J839">
            <v>199795.7536</v>
          </cell>
        </row>
        <row r="840">
          <cell r="E840">
            <v>-1524882.8030000001</v>
          </cell>
          <cell r="F840">
            <v>-217889.5515</v>
          </cell>
          <cell r="G840">
            <v>-265421.5355</v>
          </cell>
          <cell r="J840">
            <v>-252221.73610000001</v>
          </cell>
        </row>
        <row r="841">
          <cell r="E841">
            <v>0</v>
          </cell>
          <cell r="F841">
            <v>0</v>
          </cell>
          <cell r="G841">
            <v>0</v>
          </cell>
          <cell r="J841">
            <v>0</v>
          </cell>
        </row>
        <row r="842">
          <cell r="E842">
            <v>-92961.208499999993</v>
          </cell>
          <cell r="F842">
            <v>-53068.1973</v>
          </cell>
          <cell r="G842">
            <v>-40494.586900000002</v>
          </cell>
          <cell r="J842">
            <v>-25917.064999999999</v>
          </cell>
        </row>
        <row r="843">
          <cell r="E843">
            <v>0</v>
          </cell>
          <cell r="F843">
            <v>0</v>
          </cell>
          <cell r="G843">
            <v>0</v>
          </cell>
          <cell r="J843">
            <v>0</v>
          </cell>
        </row>
        <row r="844">
          <cell r="E844">
            <v>-22689.397700000001</v>
          </cell>
          <cell r="F844">
            <v>9209.1833999999999</v>
          </cell>
          <cell r="G844">
            <v>8606.7937999999995</v>
          </cell>
          <cell r="J844">
            <v>-2675.6898000000001</v>
          </cell>
        </row>
        <row r="845">
          <cell r="E845">
            <v>2005.7427</v>
          </cell>
          <cell r="F845">
            <v>-814.09180000000003</v>
          </cell>
          <cell r="G845">
            <v>-760.84059999999999</v>
          </cell>
          <cell r="J845">
            <v>236.53100000000001</v>
          </cell>
        </row>
        <row r="846">
          <cell r="E846">
            <v>-20683.654900000001</v>
          </cell>
          <cell r="F846">
            <v>8395.0915999999997</v>
          </cell>
          <cell r="G846">
            <v>7845.9531999999999</v>
          </cell>
          <cell r="J846">
            <v>-2439.1588000000002</v>
          </cell>
        </row>
        <row r="847">
          <cell r="E847">
            <v>0</v>
          </cell>
          <cell r="F847">
            <v>0</v>
          </cell>
          <cell r="G847">
            <v>0</v>
          </cell>
          <cell r="J847">
            <v>0</v>
          </cell>
        </row>
        <row r="848">
          <cell r="E848">
            <v>-74881.898400000005</v>
          </cell>
          <cell r="F848">
            <v>-80358.789099999995</v>
          </cell>
          <cell r="G848">
            <v>-72671.367199999993</v>
          </cell>
          <cell r="J848">
            <v>-71888.398400000005</v>
          </cell>
        </row>
        <row r="849">
          <cell r="E849">
            <v>-5730.6935999999996</v>
          </cell>
          <cell r="F849">
            <v>2325.9766</v>
          </cell>
          <cell r="G849">
            <v>2173.8301999999999</v>
          </cell>
          <cell r="J849">
            <v>-675.80280000000005</v>
          </cell>
        </row>
        <row r="850">
          <cell r="E850">
            <v>0</v>
          </cell>
          <cell r="F850">
            <v>0</v>
          </cell>
          <cell r="G850">
            <v>0</v>
          </cell>
          <cell r="J850">
            <v>0</v>
          </cell>
        </row>
        <row r="851">
          <cell r="E851">
            <v>0</v>
          </cell>
          <cell r="F851">
            <v>0</v>
          </cell>
          <cell r="G851">
            <v>0</v>
          </cell>
          <cell r="J851">
            <v>0</v>
          </cell>
        </row>
        <row r="852">
          <cell r="E852">
            <v>0</v>
          </cell>
          <cell r="F852">
            <v>0</v>
          </cell>
          <cell r="G852">
            <v>0</v>
          </cell>
          <cell r="J852">
            <v>0</v>
          </cell>
        </row>
        <row r="853">
          <cell r="E853">
            <v>-5730.6935999999996</v>
          </cell>
          <cell r="F853">
            <v>2325.9766</v>
          </cell>
          <cell r="G853">
            <v>2173.8301999999999</v>
          </cell>
          <cell r="J853">
            <v>-675.80280000000005</v>
          </cell>
        </row>
        <row r="854">
          <cell r="E854">
            <v>0</v>
          </cell>
          <cell r="F854">
            <v>0</v>
          </cell>
          <cell r="G854">
            <v>0</v>
          </cell>
          <cell r="J854">
            <v>0</v>
          </cell>
        </row>
        <row r="855">
          <cell r="E855">
            <v>0</v>
          </cell>
          <cell r="F855">
            <v>0</v>
          </cell>
          <cell r="G855">
            <v>0</v>
          </cell>
          <cell r="J855">
            <v>0</v>
          </cell>
        </row>
        <row r="856">
          <cell r="E856">
            <v>182013</v>
          </cell>
          <cell r="F856">
            <v>182013</v>
          </cell>
          <cell r="G856">
            <v>182013</v>
          </cell>
          <cell r="J856">
            <v>182013</v>
          </cell>
        </row>
        <row r="857">
          <cell r="E857">
            <v>0</v>
          </cell>
          <cell r="F857">
            <v>0</v>
          </cell>
          <cell r="G857">
            <v>0</v>
          </cell>
          <cell r="J857">
            <v>0</v>
          </cell>
        </row>
        <row r="858">
          <cell r="E858">
            <v>-547656</v>
          </cell>
          <cell r="F858">
            <v>-547656</v>
          </cell>
          <cell r="G858">
            <v>-547656</v>
          </cell>
          <cell r="J858">
            <v>-547656</v>
          </cell>
        </row>
        <row r="859">
          <cell r="E859">
            <v>0</v>
          </cell>
          <cell r="F859">
            <v>0</v>
          </cell>
          <cell r="G859">
            <v>0</v>
          </cell>
          <cell r="J859">
            <v>0</v>
          </cell>
        </row>
        <row r="860">
          <cell r="E860">
            <v>-7911.5158000000001</v>
          </cell>
          <cell r="F860">
            <v>-456.4076</v>
          </cell>
          <cell r="G860">
            <v>640.61850000000004</v>
          </cell>
          <cell r="J860">
            <v>192.74870000000001</v>
          </cell>
        </row>
        <row r="861">
          <cell r="E861">
            <v>-99557.436799999996</v>
          </cell>
          <cell r="F861">
            <v>-70758.718399999998</v>
          </cell>
          <cell r="G861">
            <v>-58544.733500000002</v>
          </cell>
          <cell r="J861">
            <v>-41680.8603</v>
          </cell>
        </row>
        <row r="862">
          <cell r="E862">
            <v>-4440.2109</v>
          </cell>
          <cell r="F862">
            <v>-2532.3914</v>
          </cell>
          <cell r="G862">
            <v>-2101.8751999999999</v>
          </cell>
          <cell r="J862">
            <v>-2201.0115000000001</v>
          </cell>
        </row>
        <row r="863">
          <cell r="E863">
            <v>0</v>
          </cell>
          <cell r="F863">
            <v>0</v>
          </cell>
          <cell r="G863">
            <v>0</v>
          </cell>
          <cell r="J863">
            <v>0</v>
          </cell>
        </row>
        <row r="864">
          <cell r="E864">
            <v>-64826.851600000002</v>
          </cell>
          <cell r="F864">
            <v>26311.953099999999</v>
          </cell>
          <cell r="G864">
            <v>24590.839800000002</v>
          </cell>
          <cell r="J864">
            <v>-7644.8280999999997</v>
          </cell>
        </row>
        <row r="865">
          <cell r="E865">
            <v>-148148.1496</v>
          </cell>
          <cell r="F865">
            <v>-112924.15949999999</v>
          </cell>
          <cell r="G865">
            <v>-88476.124299999996</v>
          </cell>
          <cell r="J865">
            <v>-31615.0779</v>
          </cell>
        </row>
        <row r="866">
          <cell r="E866">
            <v>0</v>
          </cell>
          <cell r="F866">
            <v>0</v>
          </cell>
          <cell r="G866">
            <v>0</v>
          </cell>
          <cell r="J866">
            <v>0</v>
          </cell>
        </row>
        <row r="867">
          <cell r="E867">
            <v>-0.97040000000000004</v>
          </cell>
          <cell r="F867">
            <v>-1.1528</v>
          </cell>
          <cell r="G867">
            <v>-1.8306</v>
          </cell>
          <cell r="J867">
            <v>-9.8141999999999996</v>
          </cell>
        </row>
        <row r="868">
          <cell r="E868">
            <v>34544.244200000001</v>
          </cell>
          <cell r="F868">
            <v>37436.585700000003</v>
          </cell>
          <cell r="G868">
            <v>24287.962899999999</v>
          </cell>
          <cell r="J868">
            <v>30519.842700000001</v>
          </cell>
        </row>
        <row r="869">
          <cell r="E869">
            <v>38953.894</v>
          </cell>
          <cell r="F869">
            <v>37147.351499999997</v>
          </cell>
          <cell r="G869">
            <v>25602.825199999999</v>
          </cell>
          <cell r="J869">
            <v>30259.9879</v>
          </cell>
        </row>
        <row r="870">
          <cell r="E870">
            <v>0</v>
          </cell>
          <cell r="F870">
            <v>0</v>
          </cell>
          <cell r="G870">
            <v>0</v>
          </cell>
          <cell r="J870">
            <v>0</v>
          </cell>
        </row>
        <row r="871">
          <cell r="E871">
            <v>40274.9378</v>
          </cell>
          <cell r="F871">
            <v>35110.608999999997</v>
          </cell>
          <cell r="G871">
            <v>22114.132699999998</v>
          </cell>
          <cell r="J871">
            <v>31195.645499999999</v>
          </cell>
        </row>
        <row r="872">
          <cell r="E872">
            <v>-53371.234100000001</v>
          </cell>
          <cell r="F872">
            <v>-45093.104599999999</v>
          </cell>
          <cell r="G872">
            <v>-29935.421999999999</v>
          </cell>
          <cell r="J872">
            <v>-33990.418400000002</v>
          </cell>
        </row>
        <row r="873">
          <cell r="E873">
            <v>0</v>
          </cell>
          <cell r="F873">
            <v>0</v>
          </cell>
          <cell r="G873">
            <v>0</v>
          </cell>
          <cell r="J873">
            <v>0</v>
          </cell>
        </row>
        <row r="874">
          <cell r="E874">
            <v>0</v>
          </cell>
          <cell r="F874">
            <v>0</v>
          </cell>
          <cell r="G874">
            <v>0</v>
          </cell>
          <cell r="J874">
            <v>0</v>
          </cell>
        </row>
        <row r="875">
          <cell r="E875">
            <v>76556</v>
          </cell>
          <cell r="F875">
            <v>0</v>
          </cell>
          <cell r="G875">
            <v>0</v>
          </cell>
          <cell r="J875">
            <v>0</v>
          </cell>
        </row>
        <row r="876">
          <cell r="E876">
            <v>603747</v>
          </cell>
          <cell r="F876">
            <v>510103</v>
          </cell>
          <cell r="G876">
            <v>338636</v>
          </cell>
          <cell r="J876">
            <v>384507</v>
          </cell>
        </row>
        <row r="877">
          <cell r="E877">
            <v>-13096.2963</v>
          </cell>
          <cell r="F877">
            <v>-9982.4956000000002</v>
          </cell>
          <cell r="G877">
            <v>-7821.2893000000004</v>
          </cell>
          <cell r="J877">
            <v>-2794.7728000000002</v>
          </cell>
        </row>
        <row r="878">
          <cell r="E878">
            <v>0</v>
          </cell>
          <cell r="F878">
            <v>0</v>
          </cell>
          <cell r="G878">
            <v>0</v>
          </cell>
          <cell r="J878">
            <v>0</v>
          </cell>
        </row>
        <row r="879">
          <cell r="E879">
            <v>0</v>
          </cell>
          <cell r="F879">
            <v>0</v>
          </cell>
          <cell r="G879">
            <v>0</v>
          </cell>
          <cell r="J879">
            <v>0</v>
          </cell>
        </row>
        <row r="880">
          <cell r="E880">
            <v>2516344.8720999998</v>
          </cell>
          <cell r="F880">
            <v>1913021.2483999999</v>
          </cell>
          <cell r="G880">
            <v>1551214.1847999999</v>
          </cell>
          <cell r="J880">
            <v>452294.61670000001</v>
          </cell>
        </row>
        <row r="881">
          <cell r="E881">
            <v>0</v>
          </cell>
          <cell r="F881">
            <v>0</v>
          </cell>
          <cell r="G881">
            <v>0</v>
          </cell>
          <cell r="J881">
            <v>0</v>
          </cell>
        </row>
        <row r="882">
          <cell r="E882">
            <v>13148.5978</v>
          </cell>
          <cell r="F882">
            <v>531.05790000000002</v>
          </cell>
          <cell r="G882">
            <v>4500.7858999999999</v>
          </cell>
          <cell r="J882">
            <v>-975.5222</v>
          </cell>
        </row>
        <row r="883">
          <cell r="E883">
            <v>2356234</v>
          </cell>
          <cell r="F883">
            <v>1846132</v>
          </cell>
          <cell r="G883">
            <v>1507495</v>
          </cell>
          <cell r="J883">
            <v>401142</v>
          </cell>
        </row>
        <row r="884">
          <cell r="E884">
            <v>65607.101599999995</v>
          </cell>
          <cell r="F884">
            <v>27537.210899999998</v>
          </cell>
          <cell r="G884">
            <v>8786.6327999999994</v>
          </cell>
          <cell r="J884">
            <v>-37213.398399999998</v>
          </cell>
        </row>
        <row r="885">
          <cell r="E885">
            <v>-139708.75</v>
          </cell>
          <cell r="F885">
            <v>-54046.835899999998</v>
          </cell>
          <cell r="G885">
            <v>-48080.527300000002</v>
          </cell>
          <cell r="J885">
            <v>-79533.226599999995</v>
          </cell>
        </row>
        <row r="886">
          <cell r="E886">
            <v>-27354.106899999999</v>
          </cell>
          <cell r="F886">
            <v>-25530.9863</v>
          </cell>
          <cell r="G886">
            <v>-31707.954000000002</v>
          </cell>
          <cell r="J886">
            <v>-63130.463400000001</v>
          </cell>
        </row>
        <row r="887">
          <cell r="E887">
            <v>635365.17330000002</v>
          </cell>
          <cell r="F887">
            <v>508636.99339999998</v>
          </cell>
          <cell r="G887">
            <v>332447.96750000003</v>
          </cell>
          <cell r="J887">
            <v>388973.02250000002</v>
          </cell>
        </row>
        <row r="888">
          <cell r="E888">
            <v>160110.87210000001</v>
          </cell>
          <cell r="F888">
            <v>66889.248399999997</v>
          </cell>
          <cell r="G888">
            <v>43719.184800000003</v>
          </cell>
          <cell r="J888">
            <v>51152.616699999999</v>
          </cell>
        </row>
        <row r="889">
          <cell r="E889">
            <v>549424.87879999995</v>
          </cell>
          <cell r="F889">
            <v>469400.07549999998</v>
          </cell>
          <cell r="G889">
            <v>306055.61080000002</v>
          </cell>
          <cell r="J889">
            <v>375685.22090000001</v>
          </cell>
        </row>
        <row r="890">
          <cell r="E890">
            <v>0</v>
          </cell>
          <cell r="F890">
            <v>0</v>
          </cell>
          <cell r="G890">
            <v>0</v>
          </cell>
          <cell r="J890">
            <v>0</v>
          </cell>
        </row>
        <row r="891">
          <cell r="E891">
            <v>6042.3229000000001</v>
          </cell>
          <cell r="F891">
            <v>5309.1529</v>
          </cell>
          <cell r="G891">
            <v>3470.0918000000001</v>
          </cell>
          <cell r="J891">
            <v>4060.1003999999998</v>
          </cell>
        </row>
        <row r="892">
          <cell r="E892">
            <v>440411.29989999998</v>
          </cell>
          <cell r="F892">
            <v>389850.74300000002</v>
          </cell>
          <cell r="G892">
            <v>473441.46169999999</v>
          </cell>
          <cell r="J892">
            <v>634480.39359999995</v>
          </cell>
        </row>
        <row r="893">
          <cell r="E893">
            <v>0</v>
          </cell>
          <cell r="F893">
            <v>0</v>
          </cell>
          <cell r="G893">
            <v>0</v>
          </cell>
          <cell r="J893">
            <v>0</v>
          </cell>
        </row>
        <row r="894">
          <cell r="E894">
            <v>85940.294500000004</v>
          </cell>
          <cell r="F894">
            <v>39236.9179</v>
          </cell>
          <cell r="G894">
            <v>26392.356800000001</v>
          </cell>
          <cell r="J894">
            <v>13287.801600000001</v>
          </cell>
        </row>
        <row r="895">
          <cell r="E895">
            <v>0</v>
          </cell>
          <cell r="F895">
            <v>0</v>
          </cell>
          <cell r="G895">
            <v>0</v>
          </cell>
          <cell r="J895">
            <v>0</v>
          </cell>
        </row>
        <row r="896">
          <cell r="E896">
            <v>0</v>
          </cell>
          <cell r="F896">
            <v>0</v>
          </cell>
          <cell r="G896">
            <v>0</v>
          </cell>
          <cell r="J896">
            <v>0</v>
          </cell>
        </row>
        <row r="899">
          <cell r="E899" t="str">
            <v>BYear02</v>
          </cell>
          <cell r="F899" t="str">
            <v>BYear03</v>
          </cell>
          <cell r="G899" t="str">
            <v>BYear04</v>
          </cell>
          <cell r="J899" t="str">
            <v>BYear07</v>
          </cell>
        </row>
        <row r="900">
          <cell r="E900" t="str">
            <v>Y2006</v>
          </cell>
          <cell r="F900" t="str">
            <v>Y2007</v>
          </cell>
          <cell r="G900" t="str">
            <v>Y2008</v>
          </cell>
          <cell r="J900" t="str">
            <v>Y2011</v>
          </cell>
        </row>
        <row r="901">
          <cell r="E901">
            <v>914535.375</v>
          </cell>
          <cell r="F901">
            <v>868676.1875</v>
          </cell>
          <cell r="G901">
            <v>890542.75</v>
          </cell>
          <cell r="J901">
            <v>1094020</v>
          </cell>
        </row>
        <row r="903">
          <cell r="E903">
            <v>0</v>
          </cell>
          <cell r="F903">
            <v>0</v>
          </cell>
          <cell r="G903">
            <v>0</v>
          </cell>
          <cell r="J903">
            <v>0</v>
          </cell>
        </row>
        <row r="904">
          <cell r="E904">
            <v>0</v>
          </cell>
          <cell r="F904">
            <v>0</v>
          </cell>
          <cell r="G904">
            <v>0</v>
          </cell>
          <cell r="J904">
            <v>0</v>
          </cell>
        </row>
      </sheetData>
      <sheetData sheetId="6" refreshError="1">
        <row r="10">
          <cell r="D10" t="str">
            <v>Y2005</v>
          </cell>
          <cell r="E10" t="str">
            <v>Y2006</v>
          </cell>
          <cell r="F10" t="str">
            <v>Y2007</v>
          </cell>
          <cell r="G10" t="str">
            <v>Y2008</v>
          </cell>
          <cell r="J10" t="str">
            <v>Y2011</v>
          </cell>
        </row>
        <row r="11">
          <cell r="E11">
            <v>0</v>
          </cell>
          <cell r="F11">
            <v>0</v>
          </cell>
          <cell r="G11">
            <v>0</v>
          </cell>
          <cell r="J11">
            <v>0</v>
          </cell>
        </row>
        <row r="12">
          <cell r="E12">
            <v>16003</v>
          </cell>
          <cell r="F12">
            <v>15984</v>
          </cell>
          <cell r="G12">
            <v>16032</v>
          </cell>
          <cell r="J12">
            <v>15998</v>
          </cell>
        </row>
        <row r="13">
          <cell r="E13">
            <v>17340</v>
          </cell>
          <cell r="F13">
            <v>17539</v>
          </cell>
          <cell r="G13">
            <v>16469</v>
          </cell>
          <cell r="J13">
            <v>17597</v>
          </cell>
        </row>
        <row r="14">
          <cell r="E14">
            <v>233</v>
          </cell>
          <cell r="F14">
            <v>245</v>
          </cell>
          <cell r="G14">
            <v>245</v>
          </cell>
          <cell r="J14">
            <v>171</v>
          </cell>
        </row>
        <row r="15">
          <cell r="E15">
            <v>1990</v>
          </cell>
          <cell r="F15">
            <v>2586</v>
          </cell>
          <cell r="G15">
            <v>2001</v>
          </cell>
          <cell r="J15">
            <v>12142</v>
          </cell>
        </row>
        <row r="16">
          <cell r="E16">
            <v>20004</v>
          </cell>
          <cell r="F16">
            <v>19933</v>
          </cell>
          <cell r="G16">
            <v>19886</v>
          </cell>
          <cell r="J16">
            <v>19873</v>
          </cell>
        </row>
        <row r="17">
          <cell r="E17">
            <v>2965</v>
          </cell>
          <cell r="F17">
            <v>3108</v>
          </cell>
          <cell r="G17">
            <v>5025</v>
          </cell>
          <cell r="J17">
            <v>7392</v>
          </cell>
        </row>
        <row r="18">
          <cell r="E18">
            <v>23236</v>
          </cell>
          <cell r="F18">
            <v>23434</v>
          </cell>
          <cell r="G18">
            <v>23621</v>
          </cell>
          <cell r="J18">
            <v>3708</v>
          </cell>
        </row>
        <row r="19">
          <cell r="E19">
            <v>909</v>
          </cell>
          <cell r="F19">
            <v>711</v>
          </cell>
          <cell r="G19">
            <v>613</v>
          </cell>
          <cell r="J19">
            <v>438</v>
          </cell>
        </row>
        <row r="20">
          <cell r="E20">
            <v>1240</v>
          </cell>
          <cell r="F20">
            <v>3632</v>
          </cell>
          <cell r="G20">
            <v>2974</v>
          </cell>
          <cell r="J20">
            <v>-4386</v>
          </cell>
        </row>
        <row r="21">
          <cell r="E21">
            <v>0</v>
          </cell>
          <cell r="F21">
            <v>0</v>
          </cell>
          <cell r="G21">
            <v>0</v>
          </cell>
          <cell r="J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J22">
            <v>0</v>
          </cell>
        </row>
        <row r="25">
          <cell r="E25" t="str">
            <v>EYear02</v>
          </cell>
          <cell r="F25" t="str">
            <v>EYear03</v>
          </cell>
          <cell r="G25" t="str">
            <v>EYear04</v>
          </cell>
          <cell r="J25" t="str">
            <v>EYear07</v>
          </cell>
        </row>
        <row r="26">
          <cell r="E26" t="str">
            <v>Y2006</v>
          </cell>
          <cell r="F26" t="str">
            <v>Y2007</v>
          </cell>
          <cell r="G26" t="str">
            <v>Y2008</v>
          </cell>
          <cell r="J26" t="str">
            <v>Y2011</v>
          </cell>
        </row>
        <row r="27">
          <cell r="E27">
            <v>2223</v>
          </cell>
          <cell r="F27">
            <v>2831</v>
          </cell>
          <cell r="G27">
            <v>2246</v>
          </cell>
          <cell r="J27">
            <v>12313</v>
          </cell>
        </row>
        <row r="28">
          <cell r="E28">
            <v>0</v>
          </cell>
          <cell r="F28">
            <v>0</v>
          </cell>
          <cell r="G28">
            <v>0</v>
          </cell>
          <cell r="J28">
            <v>0</v>
          </cell>
        </row>
        <row r="29">
          <cell r="E29">
            <v>17340</v>
          </cell>
          <cell r="F29">
            <v>17539</v>
          </cell>
          <cell r="G29">
            <v>16469</v>
          </cell>
          <cell r="J29">
            <v>17597</v>
          </cell>
        </row>
        <row r="30">
          <cell r="E30">
            <v>20004</v>
          </cell>
          <cell r="F30">
            <v>19933</v>
          </cell>
          <cell r="G30">
            <v>19886</v>
          </cell>
          <cell r="J30">
            <v>19873</v>
          </cell>
        </row>
        <row r="31">
          <cell r="E31">
            <v>23236</v>
          </cell>
          <cell r="F31">
            <v>23434</v>
          </cell>
          <cell r="G31">
            <v>23621</v>
          </cell>
          <cell r="J31">
            <v>3708</v>
          </cell>
        </row>
        <row r="32">
          <cell r="E32">
            <v>21117</v>
          </cell>
          <cell r="F32">
            <v>23435</v>
          </cell>
          <cell r="G32">
            <v>24644</v>
          </cell>
          <cell r="J32">
            <v>19442</v>
          </cell>
        </row>
        <row r="35">
          <cell r="E35" t="str">
            <v>EYear02</v>
          </cell>
          <cell r="F35" t="str">
            <v>EYear03</v>
          </cell>
          <cell r="G35" t="str">
            <v>EYear04</v>
          </cell>
          <cell r="J35" t="str">
            <v>EYear07</v>
          </cell>
        </row>
        <row r="36">
          <cell r="E36" t="str">
            <v>Y2006</v>
          </cell>
          <cell r="F36" t="str">
            <v>Y2007</v>
          </cell>
          <cell r="G36" t="str">
            <v>Y2008</v>
          </cell>
          <cell r="J36" t="str">
            <v>Y2011</v>
          </cell>
        </row>
        <row r="45">
          <cell r="E45" t="str">
            <v>EYear02</v>
          </cell>
          <cell r="F45" t="str">
            <v>EYear03</v>
          </cell>
          <cell r="G45" t="str">
            <v>EYear04</v>
          </cell>
          <cell r="J45" t="str">
            <v>EYear07</v>
          </cell>
        </row>
        <row r="46">
          <cell r="E46" t="str">
            <v>Y2006</v>
          </cell>
          <cell r="F46" t="str">
            <v>Y2007</v>
          </cell>
          <cell r="G46" t="str">
            <v>Y2008</v>
          </cell>
          <cell r="J46" t="str">
            <v>Y2011</v>
          </cell>
        </row>
        <row r="53">
          <cell r="E53">
            <v>0</v>
          </cell>
          <cell r="F53">
            <v>0</v>
          </cell>
          <cell r="G53">
            <v>0</v>
          </cell>
          <cell r="J53">
            <v>0</v>
          </cell>
        </row>
      </sheetData>
      <sheetData sheetId="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"/>
      <sheetName val="TRA_res"/>
      <sheetName val="CE w_tax"/>
      <sheetName val="LOOKUP"/>
      <sheetName val="EEBA"/>
      <sheetName val="PPPLIBA_2003"/>
      <sheetName val="JEUploadListOfResults"/>
      <sheetName val="PPPLIBA_2004"/>
      <sheetName val="PPPEEBA_1998"/>
      <sheetName val="PPPEEBA_1999"/>
      <sheetName val="PPPEEBA_2000"/>
      <sheetName val="PPPEEBA_2001"/>
      <sheetName val="PPPEEBA_2002"/>
      <sheetName val="PPPEEBA_2003"/>
      <sheetName val="PPPEEBA_2004"/>
      <sheetName val="CARE_Gas"/>
      <sheetName val="CARE_EL"/>
      <sheetName val="CEE_Gas"/>
      <sheetName val="CEE_EL"/>
      <sheetName val="recon"/>
      <sheetName val="BA Recon"/>
      <sheetName val="PPPLIBA_1998"/>
      <sheetName val="PPPLIBA_1999"/>
      <sheetName val="PPPLIBA_2000"/>
      <sheetName val="PPPLIBA_2001"/>
      <sheetName val="PPPLIBA_2002"/>
      <sheetName val="PPPLIBA_2005"/>
    </sheetNames>
    <sheetDataSet>
      <sheetData sheetId="0"/>
      <sheetData sheetId="1"/>
      <sheetData sheetId="2" refreshError="1">
        <row r="3">
          <cell r="A3">
            <v>1010010</v>
          </cell>
          <cell r="B3" t="str">
            <v>lnt in Svc-Electric</v>
          </cell>
          <cell r="C3" t="str">
            <v xml:space="preserve"> </v>
          </cell>
          <cell r="D3" t="str">
            <v xml:space="preserve"> </v>
          </cell>
        </row>
        <row r="4">
          <cell r="A4">
            <v>1010019</v>
          </cell>
          <cell r="B4" t="str">
            <v>Conversion-Elec PIS</v>
          </cell>
          <cell r="C4" t="str">
            <v xml:space="preserve"> </v>
          </cell>
          <cell r="D4" t="str">
            <v xml:space="preserve"> </v>
          </cell>
        </row>
        <row r="5">
          <cell r="A5">
            <v>1010020</v>
          </cell>
          <cell r="B5" t="str">
            <v>Plnt in Svc-Gas</v>
          </cell>
          <cell r="C5" t="str">
            <v xml:space="preserve"> </v>
          </cell>
          <cell r="D5" t="str">
            <v xml:space="preserve"> </v>
          </cell>
        </row>
        <row r="6">
          <cell r="A6">
            <v>1010029</v>
          </cell>
          <cell r="B6" t="str">
            <v>Conversion-Gas PIS</v>
          </cell>
          <cell r="C6" t="str">
            <v xml:space="preserve"> </v>
          </cell>
          <cell r="D6" t="str">
            <v xml:space="preserve"> </v>
          </cell>
        </row>
        <row r="7">
          <cell r="A7">
            <v>1010030</v>
          </cell>
          <cell r="B7" t="str">
            <v>Plnt in Svc-Common</v>
          </cell>
          <cell r="C7" t="str">
            <v xml:space="preserve"> </v>
          </cell>
          <cell r="D7" t="str">
            <v xml:space="preserve"> </v>
          </cell>
        </row>
        <row r="8">
          <cell r="A8">
            <v>1010039</v>
          </cell>
          <cell r="B8" t="str">
            <v>Conver-Common PIS</v>
          </cell>
          <cell r="C8" t="str">
            <v xml:space="preserve"> </v>
          </cell>
          <cell r="D8" t="str">
            <v xml:space="preserve"> </v>
          </cell>
        </row>
        <row r="9">
          <cell r="A9">
            <v>1011001</v>
          </cell>
          <cell r="B9" t="str">
            <v>Prop Under Cap Lease</v>
          </cell>
          <cell r="C9" t="str">
            <v xml:space="preserve"> </v>
          </cell>
          <cell r="D9" t="str">
            <v xml:space="preserve"> </v>
          </cell>
        </row>
        <row r="10">
          <cell r="A10">
            <v>1020000</v>
          </cell>
          <cell r="B10" t="str">
            <v>Plnt Purch/Sold Elec</v>
          </cell>
          <cell r="C10" t="str">
            <v xml:space="preserve"> </v>
          </cell>
          <cell r="D10" t="str">
            <v xml:space="preserve"> </v>
          </cell>
        </row>
        <row r="11">
          <cell r="A11">
            <v>1050000</v>
          </cell>
          <cell r="B11" t="str">
            <v>PHFU</v>
          </cell>
          <cell r="C11" t="str">
            <v xml:space="preserve"> </v>
          </cell>
          <cell r="D11" t="str">
            <v xml:space="preserve"> </v>
          </cell>
        </row>
        <row r="12">
          <cell r="A12">
            <v>1070010</v>
          </cell>
          <cell r="B12" t="str">
            <v>CWIP - Electric</v>
          </cell>
          <cell r="C12" t="str">
            <v xml:space="preserve"> </v>
          </cell>
          <cell r="D12" t="str">
            <v xml:space="preserve"> </v>
          </cell>
        </row>
        <row r="13">
          <cell r="A13">
            <v>1070019</v>
          </cell>
          <cell r="B13" t="str">
            <v>Conversion-Elec CWIP</v>
          </cell>
          <cell r="C13" t="str">
            <v xml:space="preserve"> </v>
          </cell>
          <cell r="D13" t="str">
            <v xml:space="preserve"> </v>
          </cell>
        </row>
        <row r="14">
          <cell r="A14">
            <v>1070020</v>
          </cell>
          <cell r="B14" t="str">
            <v>CWIP - Gas</v>
          </cell>
          <cell r="C14" t="str">
            <v xml:space="preserve"> </v>
          </cell>
          <cell r="D14" t="str">
            <v xml:space="preserve"> </v>
          </cell>
        </row>
        <row r="15">
          <cell r="A15">
            <v>1070029</v>
          </cell>
          <cell r="B15" t="str">
            <v>Conversion-Gas CWIP</v>
          </cell>
          <cell r="C15" t="str">
            <v xml:space="preserve"> </v>
          </cell>
          <cell r="D15" t="str">
            <v xml:space="preserve"> </v>
          </cell>
        </row>
        <row r="16">
          <cell r="A16">
            <v>1070030</v>
          </cell>
          <cell r="B16" t="str">
            <v>CWIP - Common</v>
          </cell>
          <cell r="C16" t="str">
            <v xml:space="preserve"> </v>
          </cell>
          <cell r="D16" t="str">
            <v xml:space="preserve"> </v>
          </cell>
        </row>
        <row r="17">
          <cell r="A17">
            <v>1070039</v>
          </cell>
          <cell r="B17" t="str">
            <v>Conversion-Comm CWIP</v>
          </cell>
          <cell r="C17" t="str">
            <v xml:space="preserve"> </v>
          </cell>
          <cell r="D17" t="str">
            <v xml:space="preserve"> </v>
          </cell>
        </row>
        <row r="18">
          <cell r="A18">
            <v>1070040</v>
          </cell>
          <cell r="B18" t="str">
            <v>CWIP - Nonutility</v>
          </cell>
          <cell r="C18" t="str">
            <v xml:space="preserve"> </v>
          </cell>
          <cell r="D18" t="str">
            <v xml:space="preserve"> </v>
          </cell>
        </row>
        <row r="19">
          <cell r="A19">
            <v>1070049</v>
          </cell>
          <cell r="B19" t="str">
            <v>Conv-NonUtility CWIP</v>
          </cell>
          <cell r="C19" t="str">
            <v xml:space="preserve"> </v>
          </cell>
          <cell r="D19" t="str">
            <v xml:space="preserve"> </v>
          </cell>
        </row>
        <row r="20">
          <cell r="A20">
            <v>1080000</v>
          </cell>
          <cell r="B20" t="str">
            <v>Accum Depreciation</v>
          </cell>
          <cell r="C20" t="str">
            <v xml:space="preserve"> </v>
          </cell>
          <cell r="D20" t="str">
            <v xml:space="preserve"> </v>
          </cell>
        </row>
        <row r="21">
          <cell r="A21">
            <v>1080050</v>
          </cell>
          <cell r="B21" t="str">
            <v>Accum Dep-BB</v>
          </cell>
          <cell r="C21" t="str">
            <v xml:space="preserve"> </v>
          </cell>
          <cell r="D21" t="str">
            <v xml:space="preserve"> </v>
          </cell>
        </row>
        <row r="22">
          <cell r="A22">
            <v>1080100</v>
          </cell>
          <cell r="B22" t="str">
            <v>Accum Dep-Retiremnts</v>
          </cell>
          <cell r="C22" t="str">
            <v xml:space="preserve"> </v>
          </cell>
          <cell r="D22" t="str">
            <v xml:space="preserve"> </v>
          </cell>
        </row>
        <row r="23">
          <cell r="A23">
            <v>1080110</v>
          </cell>
          <cell r="B23" t="str">
            <v>Accum Dep-Removal</v>
          </cell>
          <cell r="C23" t="str">
            <v xml:space="preserve"> </v>
          </cell>
          <cell r="D23" t="str">
            <v xml:space="preserve"> </v>
          </cell>
        </row>
        <row r="24">
          <cell r="A24">
            <v>1080115</v>
          </cell>
          <cell r="B24" t="str">
            <v>Accum Dep-Accrl</v>
          </cell>
          <cell r="C24" t="str">
            <v xml:space="preserve"> </v>
          </cell>
          <cell r="D24" t="str">
            <v xml:space="preserve"> </v>
          </cell>
        </row>
        <row r="25">
          <cell r="A25">
            <v>1080120</v>
          </cell>
          <cell r="B25" t="str">
            <v>Accum Dep-Scrap Sale</v>
          </cell>
          <cell r="C25" t="str">
            <v xml:space="preserve"> </v>
          </cell>
          <cell r="D25" t="str">
            <v xml:space="preserve"> </v>
          </cell>
        </row>
        <row r="26">
          <cell r="A26">
            <v>1080130</v>
          </cell>
          <cell r="B26" t="str">
            <v>Accum Dep-Asset Sale</v>
          </cell>
          <cell r="C26" t="str">
            <v xml:space="preserve"> </v>
          </cell>
          <cell r="D26" t="str">
            <v xml:space="preserve"> </v>
          </cell>
        </row>
        <row r="27">
          <cell r="A27">
            <v>1080140</v>
          </cell>
          <cell r="B27" t="str">
            <v>Accum Dep-Systm Sale</v>
          </cell>
          <cell r="C27" t="str">
            <v xml:space="preserve"> </v>
          </cell>
          <cell r="D27" t="str">
            <v xml:space="preserve"> </v>
          </cell>
        </row>
        <row r="28">
          <cell r="A28">
            <v>1080150</v>
          </cell>
          <cell r="B28" t="str">
            <v>Accum Dep-Exchanges</v>
          </cell>
          <cell r="C28" t="str">
            <v xml:space="preserve"> </v>
          </cell>
          <cell r="D28" t="str">
            <v xml:space="preserve"> </v>
          </cell>
        </row>
        <row r="29">
          <cell r="A29">
            <v>1080160</v>
          </cell>
          <cell r="B29" t="str">
            <v>Accum Dep-Casualty</v>
          </cell>
          <cell r="C29" t="str">
            <v xml:space="preserve"> </v>
          </cell>
          <cell r="D29" t="str">
            <v xml:space="preserve"> </v>
          </cell>
        </row>
        <row r="30">
          <cell r="A30">
            <v>1080170</v>
          </cell>
          <cell r="B30" t="str">
            <v>Accum Dep-Adjustmnts</v>
          </cell>
          <cell r="C30" t="str">
            <v xml:space="preserve"> </v>
          </cell>
          <cell r="D30" t="str">
            <v xml:space="preserve"> </v>
          </cell>
        </row>
        <row r="31">
          <cell r="A31">
            <v>1080198</v>
          </cell>
          <cell r="B31" t="str">
            <v>AD - Accel. Deprec.</v>
          </cell>
          <cell r="C31" t="str">
            <v xml:space="preserve"> </v>
          </cell>
          <cell r="D31" t="str">
            <v xml:space="preserve"> </v>
          </cell>
        </row>
        <row r="32">
          <cell r="A32">
            <v>1080199</v>
          </cell>
          <cell r="B32" t="str">
            <v>Accum Dep-Clearing</v>
          </cell>
          <cell r="C32" t="str">
            <v xml:space="preserve"> </v>
          </cell>
          <cell r="D32" t="str">
            <v xml:space="preserve"> </v>
          </cell>
        </row>
        <row r="33">
          <cell r="A33">
            <v>1080200</v>
          </cell>
          <cell r="B33" t="str">
            <v>Accum Dep - Decomm</v>
          </cell>
          <cell r="C33" t="str">
            <v xml:space="preserve"> </v>
          </cell>
          <cell r="D33" t="str">
            <v xml:space="preserve"> </v>
          </cell>
        </row>
        <row r="34">
          <cell r="A34">
            <v>1080210</v>
          </cell>
          <cell r="B34" t="str">
            <v>Accum Dep - Fossil</v>
          </cell>
          <cell r="C34" t="str">
            <v xml:space="preserve"> </v>
          </cell>
          <cell r="D34" t="str">
            <v xml:space="preserve"> </v>
          </cell>
        </row>
        <row r="35">
          <cell r="A35">
            <v>1080220</v>
          </cell>
          <cell r="B35" t="str">
            <v>Accum Dep - Geotherm</v>
          </cell>
          <cell r="C35" t="str">
            <v xml:space="preserve"> </v>
          </cell>
          <cell r="D35" t="str">
            <v xml:space="preserve"> </v>
          </cell>
        </row>
        <row r="36">
          <cell r="A36">
            <v>1080999</v>
          </cell>
          <cell r="B36" t="str">
            <v>Conversion-Accum Dep</v>
          </cell>
          <cell r="C36" t="str">
            <v xml:space="preserve"> </v>
          </cell>
          <cell r="D36" t="str">
            <v xml:space="preserve"> </v>
          </cell>
        </row>
        <row r="37">
          <cell r="A37">
            <v>1110000</v>
          </cell>
          <cell r="B37" t="str">
            <v>Accum Amort</v>
          </cell>
          <cell r="C37" t="str">
            <v xml:space="preserve"> </v>
          </cell>
          <cell r="D37" t="str">
            <v xml:space="preserve"> </v>
          </cell>
        </row>
        <row r="38">
          <cell r="A38">
            <v>1110050</v>
          </cell>
          <cell r="B38" t="str">
            <v>Amort - BB</v>
          </cell>
          <cell r="C38" t="str">
            <v xml:space="preserve"> </v>
          </cell>
          <cell r="D38" t="str">
            <v xml:space="preserve"> </v>
          </cell>
        </row>
        <row r="39">
          <cell r="A39">
            <v>1110100</v>
          </cell>
          <cell r="B39" t="str">
            <v>Amort - Retire</v>
          </cell>
          <cell r="C39" t="str">
            <v xml:space="preserve"> </v>
          </cell>
          <cell r="D39" t="str">
            <v xml:space="preserve"> </v>
          </cell>
        </row>
        <row r="40">
          <cell r="A40">
            <v>1110115</v>
          </cell>
          <cell r="B40" t="str">
            <v>Amort - Accrl</v>
          </cell>
          <cell r="C40" t="str">
            <v xml:space="preserve"> </v>
          </cell>
          <cell r="D40" t="str">
            <v xml:space="preserve"> </v>
          </cell>
        </row>
        <row r="41">
          <cell r="A41">
            <v>1110170</v>
          </cell>
          <cell r="B41" t="str">
            <v>Amort - Adjustments</v>
          </cell>
          <cell r="C41" t="str">
            <v xml:space="preserve"> </v>
          </cell>
          <cell r="D41" t="str">
            <v xml:space="preserve"> </v>
          </cell>
        </row>
        <row r="42">
          <cell r="A42">
            <v>1110199</v>
          </cell>
          <cell r="B42" t="str">
            <v>Amort - Clearing</v>
          </cell>
          <cell r="C42" t="str">
            <v xml:space="preserve"> </v>
          </cell>
          <cell r="D42" t="str">
            <v xml:space="preserve"> </v>
          </cell>
        </row>
        <row r="43">
          <cell r="A43">
            <v>1140000</v>
          </cell>
          <cell r="B43" t="str">
            <v>Plant Acq Adj</v>
          </cell>
          <cell r="C43" t="str">
            <v xml:space="preserve"> </v>
          </cell>
          <cell r="D43" t="str">
            <v xml:space="preserve"> </v>
          </cell>
        </row>
        <row r="44">
          <cell r="A44">
            <v>1170000</v>
          </cell>
          <cell r="B44" t="str">
            <v>Gas Stred Udrgnd-N/C</v>
          </cell>
          <cell r="C44" t="str">
            <v xml:space="preserve"> </v>
          </cell>
          <cell r="D44" t="str">
            <v xml:space="preserve"> </v>
          </cell>
        </row>
        <row r="45">
          <cell r="A45">
            <v>1204000</v>
          </cell>
          <cell r="B45" t="str">
            <v>Spent Nuclear Fuel</v>
          </cell>
          <cell r="C45" t="str">
            <v xml:space="preserve"> </v>
          </cell>
          <cell r="D45" t="str">
            <v xml:space="preserve"> </v>
          </cell>
        </row>
        <row r="46">
          <cell r="A46">
            <v>1205000</v>
          </cell>
          <cell r="B46" t="str">
            <v>Amrt Nuclr Fuel Asem</v>
          </cell>
          <cell r="C46" t="str">
            <v xml:space="preserve"> </v>
          </cell>
          <cell r="D46" t="str">
            <v xml:space="preserve"> </v>
          </cell>
        </row>
        <row r="47">
          <cell r="A47">
            <v>1206010</v>
          </cell>
          <cell r="B47" t="str">
            <v>Nuclr Fuel Cap Lease</v>
          </cell>
          <cell r="C47" t="str">
            <v xml:space="preserve"> </v>
          </cell>
          <cell r="D47" t="str">
            <v xml:space="preserve"> </v>
          </cell>
        </row>
        <row r="48">
          <cell r="A48">
            <v>1206030</v>
          </cell>
          <cell r="B48" t="str">
            <v>Nuc Fuel Lease Amrt</v>
          </cell>
          <cell r="C48" t="str">
            <v xml:space="preserve"> </v>
          </cell>
          <cell r="D48" t="str">
            <v xml:space="preserve"> </v>
          </cell>
        </row>
        <row r="49">
          <cell r="A49">
            <v>1210000</v>
          </cell>
          <cell r="B49" t="str">
            <v>Nonutl Pr T-Non PHFU</v>
          </cell>
          <cell r="C49" t="str">
            <v xml:space="preserve"> </v>
          </cell>
          <cell r="D49" t="str">
            <v xml:space="preserve"> </v>
          </cell>
        </row>
        <row r="50">
          <cell r="A50">
            <v>1210009</v>
          </cell>
          <cell r="B50" t="str">
            <v>Conver-Nonutil Plant</v>
          </cell>
          <cell r="C50" t="str">
            <v xml:space="preserve"> </v>
          </cell>
          <cell r="D50" t="str">
            <v xml:space="preserve"> </v>
          </cell>
        </row>
        <row r="51">
          <cell r="A51">
            <v>1231003</v>
          </cell>
          <cell r="B51" t="str">
            <v>Invest in PG&amp;E LLC</v>
          </cell>
          <cell r="C51" t="str">
            <v xml:space="preserve"> </v>
          </cell>
          <cell r="D51" t="str">
            <v xml:space="preserve"> </v>
          </cell>
        </row>
        <row r="52">
          <cell r="A52">
            <v>1231010</v>
          </cell>
          <cell r="B52" t="str">
            <v>Inv in Sub - PG&amp;E</v>
          </cell>
          <cell r="C52" t="str">
            <v xml:space="preserve"> </v>
          </cell>
          <cell r="D52" t="str">
            <v xml:space="preserve"> </v>
          </cell>
        </row>
        <row r="53">
          <cell r="A53">
            <v>1231020</v>
          </cell>
          <cell r="B53" t="str">
            <v>Inv in Sub-PG&amp;E GTNW</v>
          </cell>
          <cell r="C53" t="str">
            <v xml:space="preserve"> </v>
          </cell>
          <cell r="D53" t="str">
            <v xml:space="preserve"> </v>
          </cell>
        </row>
        <row r="54">
          <cell r="A54">
            <v>1231050</v>
          </cell>
          <cell r="B54" t="str">
            <v>Invest in PG&amp;E Corp</v>
          </cell>
          <cell r="C54" t="str">
            <v xml:space="preserve"> </v>
          </cell>
          <cell r="D54" t="str">
            <v xml:space="preserve"> </v>
          </cell>
        </row>
        <row r="55">
          <cell r="A55">
            <v>1231100</v>
          </cell>
          <cell r="B55" t="str">
            <v>Inv in Sub - PGT</v>
          </cell>
          <cell r="C55" t="str">
            <v xml:space="preserve"> </v>
          </cell>
          <cell r="D55" t="str">
            <v xml:space="preserve"> </v>
          </cell>
        </row>
        <row r="56">
          <cell r="A56">
            <v>1231200</v>
          </cell>
          <cell r="B56" t="str">
            <v>Inv in Sub - NGC</v>
          </cell>
          <cell r="C56" t="str">
            <v xml:space="preserve"> </v>
          </cell>
          <cell r="D56" t="str">
            <v xml:space="preserve"> </v>
          </cell>
        </row>
        <row r="57">
          <cell r="A57">
            <v>1231300</v>
          </cell>
          <cell r="B57" t="str">
            <v>Inv in Sub - Stanpac</v>
          </cell>
          <cell r="C57" t="str">
            <v xml:space="preserve"> </v>
          </cell>
          <cell r="D57" t="str">
            <v xml:space="preserve"> </v>
          </cell>
        </row>
        <row r="58">
          <cell r="A58">
            <v>1231400</v>
          </cell>
          <cell r="B58" t="str">
            <v>Inv in Sub - PEFCO</v>
          </cell>
          <cell r="C58" t="str">
            <v xml:space="preserve"> </v>
          </cell>
          <cell r="D58" t="str">
            <v xml:space="preserve"> </v>
          </cell>
        </row>
        <row r="59">
          <cell r="A59">
            <v>1231500</v>
          </cell>
          <cell r="B59" t="str">
            <v>Inv in Sub - PGP</v>
          </cell>
          <cell r="C59" t="str">
            <v xml:space="preserve"> </v>
          </cell>
          <cell r="D59" t="str">
            <v xml:space="preserve"> </v>
          </cell>
        </row>
        <row r="60">
          <cell r="A60">
            <v>1231600</v>
          </cell>
          <cell r="B60" t="str">
            <v>Inv in Sub - Calaska</v>
          </cell>
          <cell r="C60" t="str">
            <v xml:space="preserve"> </v>
          </cell>
          <cell r="D60" t="str">
            <v xml:space="preserve"> </v>
          </cell>
        </row>
        <row r="61">
          <cell r="A61">
            <v>1231700</v>
          </cell>
          <cell r="B61" t="str">
            <v>Inv in Sub - MTI</v>
          </cell>
          <cell r="C61" t="str">
            <v xml:space="preserve"> </v>
          </cell>
          <cell r="D61" t="str">
            <v xml:space="preserve"> </v>
          </cell>
        </row>
        <row r="62">
          <cell r="A62">
            <v>1231800</v>
          </cell>
          <cell r="B62" t="str">
            <v>Inv in Sub - PCSC</v>
          </cell>
          <cell r="C62" t="str">
            <v xml:space="preserve"> </v>
          </cell>
          <cell r="D62" t="str">
            <v xml:space="preserve"> </v>
          </cell>
        </row>
        <row r="63">
          <cell r="A63">
            <v>1231900</v>
          </cell>
          <cell r="B63" t="str">
            <v>Inv in Sub - PGEE</v>
          </cell>
          <cell r="C63" t="str">
            <v xml:space="preserve"> </v>
          </cell>
          <cell r="D63" t="str">
            <v xml:space="preserve"> </v>
          </cell>
        </row>
        <row r="64">
          <cell r="A64">
            <v>1231950</v>
          </cell>
          <cell r="B64" t="str">
            <v>Inv in Sub - EEC</v>
          </cell>
          <cell r="C64" t="str">
            <v xml:space="preserve"> </v>
          </cell>
          <cell r="D64" t="str">
            <v xml:space="preserve"> </v>
          </cell>
        </row>
        <row r="65">
          <cell r="A65">
            <v>1231960</v>
          </cell>
          <cell r="B65" t="str">
            <v>Inv in Sub - A&amp;S</v>
          </cell>
          <cell r="C65" t="str">
            <v xml:space="preserve"> </v>
          </cell>
          <cell r="D65" t="str">
            <v xml:space="preserve"> </v>
          </cell>
        </row>
        <row r="66">
          <cell r="A66">
            <v>1231970</v>
          </cell>
          <cell r="B66" t="str">
            <v>Inv in Sub - QUIPS</v>
          </cell>
          <cell r="C66" t="str">
            <v xml:space="preserve"> </v>
          </cell>
          <cell r="D66" t="str">
            <v xml:space="preserve"> </v>
          </cell>
        </row>
        <row r="67">
          <cell r="A67">
            <v>1231999</v>
          </cell>
          <cell r="B67" t="str">
            <v>Inv in Sub - MergeCo</v>
          </cell>
          <cell r="C67" t="str">
            <v xml:space="preserve"> </v>
          </cell>
          <cell r="D67" t="str">
            <v xml:space="preserve"> </v>
          </cell>
        </row>
        <row r="68">
          <cell r="A68">
            <v>1240000</v>
          </cell>
          <cell r="B68" t="str">
            <v>Other Investments</v>
          </cell>
          <cell r="C68" t="str">
            <v xml:space="preserve"> </v>
          </cell>
          <cell r="D68" t="str">
            <v xml:space="preserve"> </v>
          </cell>
        </row>
        <row r="69">
          <cell r="A69">
            <v>1240010</v>
          </cell>
          <cell r="B69" t="str">
            <v>Inv in Low Inc Hous</v>
          </cell>
          <cell r="C69" t="str">
            <v xml:space="preserve"> </v>
          </cell>
          <cell r="D69" t="str">
            <v xml:space="preserve"> </v>
          </cell>
        </row>
        <row r="70">
          <cell r="A70">
            <v>1240100</v>
          </cell>
          <cell r="B70" t="str">
            <v>Inv in Pac Cal Sys</v>
          </cell>
          <cell r="C70" t="str">
            <v xml:space="preserve"> </v>
          </cell>
          <cell r="D70" t="str">
            <v xml:space="preserve"> </v>
          </cell>
        </row>
        <row r="71">
          <cell r="A71">
            <v>1240110</v>
          </cell>
          <cell r="B71" t="str">
            <v>Inv in SMUD Ser. G</v>
          </cell>
          <cell r="C71" t="str">
            <v xml:space="preserve"> </v>
          </cell>
          <cell r="D71" t="str">
            <v xml:space="preserve"> </v>
          </cell>
        </row>
        <row r="72">
          <cell r="A72">
            <v>1240120</v>
          </cell>
          <cell r="B72" t="str">
            <v>Inv in Whterock Prj</v>
          </cell>
          <cell r="C72" t="str">
            <v xml:space="preserve"> </v>
          </cell>
          <cell r="D72" t="str">
            <v xml:space="preserve"> </v>
          </cell>
        </row>
        <row r="73">
          <cell r="A73">
            <v>1250000</v>
          </cell>
          <cell r="B73" t="str">
            <v>Sinking Funds</v>
          </cell>
          <cell r="C73" t="str">
            <v xml:space="preserve"> </v>
          </cell>
          <cell r="D73" t="str">
            <v xml:space="preserve"> </v>
          </cell>
        </row>
        <row r="74">
          <cell r="A74">
            <v>1280001</v>
          </cell>
          <cell r="B74" t="str">
            <v>Intan Asst Sup Pens</v>
          </cell>
          <cell r="C74" t="str">
            <v xml:space="preserve"> </v>
          </cell>
          <cell r="D74" t="str">
            <v xml:space="preserve"> </v>
          </cell>
        </row>
        <row r="75">
          <cell r="A75">
            <v>1280010</v>
          </cell>
          <cell r="B75" t="str">
            <v>Decom Qual CPUC DC1</v>
          </cell>
          <cell r="C75" t="str">
            <v xml:space="preserve"> </v>
          </cell>
          <cell r="D75" t="str">
            <v xml:space="preserve"> </v>
          </cell>
        </row>
        <row r="76">
          <cell r="A76">
            <v>1280020</v>
          </cell>
          <cell r="B76" t="str">
            <v>Decom Qual CPUC DC2</v>
          </cell>
          <cell r="C76" t="str">
            <v xml:space="preserve"> </v>
          </cell>
          <cell r="D76" t="str">
            <v xml:space="preserve"> </v>
          </cell>
        </row>
        <row r="77">
          <cell r="A77">
            <v>1280030</v>
          </cell>
          <cell r="B77" t="str">
            <v>Decom Qual CPUC Hum</v>
          </cell>
          <cell r="C77" t="str">
            <v xml:space="preserve"> </v>
          </cell>
          <cell r="D77" t="str">
            <v xml:space="preserve"> </v>
          </cell>
        </row>
        <row r="78">
          <cell r="A78">
            <v>1280040</v>
          </cell>
          <cell r="B78" t="str">
            <v>Decom NQ CPUC Humb</v>
          </cell>
          <cell r="C78" t="str">
            <v xml:space="preserve"> </v>
          </cell>
          <cell r="D78" t="str">
            <v xml:space="preserve"> </v>
          </cell>
        </row>
        <row r="79">
          <cell r="A79">
            <v>1280050</v>
          </cell>
          <cell r="B79" t="str">
            <v>Decom Qual FERC DC1</v>
          </cell>
          <cell r="C79" t="str">
            <v xml:space="preserve"> </v>
          </cell>
          <cell r="D79" t="str">
            <v xml:space="preserve"> </v>
          </cell>
        </row>
        <row r="80">
          <cell r="A80">
            <v>1280060</v>
          </cell>
          <cell r="B80" t="str">
            <v>Decom Qual FERC DC2</v>
          </cell>
          <cell r="C80" t="str">
            <v xml:space="preserve"> </v>
          </cell>
          <cell r="D80" t="str">
            <v xml:space="preserve"> </v>
          </cell>
        </row>
        <row r="81">
          <cell r="A81">
            <v>1280070</v>
          </cell>
          <cell r="B81" t="str">
            <v>Decom Qual FERC Humb</v>
          </cell>
          <cell r="C81" t="str">
            <v xml:space="preserve"> </v>
          </cell>
          <cell r="D81" t="str">
            <v xml:space="preserve"> </v>
          </cell>
        </row>
        <row r="82">
          <cell r="A82">
            <v>1310000</v>
          </cell>
          <cell r="B82" t="str">
            <v>WFB General</v>
          </cell>
          <cell r="C82" t="str">
            <v xml:space="preserve"> </v>
          </cell>
          <cell r="D82" t="str">
            <v xml:space="preserve"> </v>
          </cell>
        </row>
        <row r="83">
          <cell r="A83">
            <v>1310010</v>
          </cell>
          <cell r="B83" t="str">
            <v>WFB Concentration</v>
          </cell>
          <cell r="C83" t="str">
            <v xml:space="preserve"> </v>
          </cell>
          <cell r="D83" t="str">
            <v xml:space="preserve"> </v>
          </cell>
        </row>
        <row r="84">
          <cell r="A84">
            <v>1310020</v>
          </cell>
          <cell r="B84" t="str">
            <v>WFB Payroll</v>
          </cell>
          <cell r="C84" t="str">
            <v xml:space="preserve"> </v>
          </cell>
          <cell r="D84" t="str">
            <v xml:space="preserve"> </v>
          </cell>
        </row>
        <row r="85">
          <cell r="A85">
            <v>1310030</v>
          </cell>
          <cell r="B85" t="str">
            <v>WFB Common Dividend</v>
          </cell>
          <cell r="C85" t="str">
            <v xml:space="preserve"> </v>
          </cell>
          <cell r="D85" t="str">
            <v xml:space="preserve"> </v>
          </cell>
        </row>
        <row r="86">
          <cell r="A86">
            <v>1310040</v>
          </cell>
          <cell r="B86" t="str">
            <v>WFB Preferred Div</v>
          </cell>
          <cell r="C86" t="str">
            <v xml:space="preserve"> </v>
          </cell>
          <cell r="D86" t="str">
            <v xml:space="preserve"> </v>
          </cell>
        </row>
        <row r="87">
          <cell r="A87">
            <v>1310050</v>
          </cell>
          <cell r="B87" t="str">
            <v>WFB Dividend Reinvst</v>
          </cell>
          <cell r="C87" t="str">
            <v xml:space="preserve"> </v>
          </cell>
          <cell r="D87" t="str">
            <v xml:space="preserve"> </v>
          </cell>
        </row>
        <row r="88">
          <cell r="A88">
            <v>1310060</v>
          </cell>
          <cell r="B88" t="str">
            <v>WFB SH&amp;C</v>
          </cell>
          <cell r="C88" t="str">
            <v xml:space="preserve"> </v>
          </cell>
          <cell r="D88" t="str">
            <v xml:space="preserve"> </v>
          </cell>
        </row>
        <row r="89">
          <cell r="A89">
            <v>1310070</v>
          </cell>
          <cell r="B89" t="str">
            <v>WFB Med Term Note</v>
          </cell>
          <cell r="C89" t="str">
            <v xml:space="preserve"> </v>
          </cell>
          <cell r="D89" t="str">
            <v xml:space="preserve"> </v>
          </cell>
        </row>
        <row r="90">
          <cell r="A90">
            <v>1310080</v>
          </cell>
          <cell r="B90" t="str">
            <v>WFB Accounts Payable</v>
          </cell>
          <cell r="C90" t="str">
            <v xml:space="preserve"> </v>
          </cell>
          <cell r="D90" t="str">
            <v xml:space="preserve"> </v>
          </cell>
        </row>
        <row r="91">
          <cell r="A91">
            <v>1310090</v>
          </cell>
          <cell r="B91" t="str">
            <v>WFB SAP Payroll</v>
          </cell>
          <cell r="C91" t="str">
            <v xml:space="preserve"> </v>
          </cell>
          <cell r="D91" t="str">
            <v xml:space="preserve"> </v>
          </cell>
        </row>
        <row r="92">
          <cell r="A92">
            <v>1310100</v>
          </cell>
          <cell r="B92" t="str">
            <v>WFB SAP A/P</v>
          </cell>
          <cell r="C92" t="str">
            <v xml:space="preserve"> </v>
          </cell>
          <cell r="D92" t="str">
            <v xml:space="preserve"> </v>
          </cell>
        </row>
        <row r="93">
          <cell r="A93">
            <v>1310102</v>
          </cell>
          <cell r="B93" t="str">
            <v>WFB SAP A/P-NCHK Clr</v>
          </cell>
          <cell r="C93" t="str">
            <v xml:space="preserve"> </v>
          </cell>
          <cell r="D93" t="str">
            <v xml:space="preserve"> </v>
          </cell>
        </row>
        <row r="94">
          <cell r="A94">
            <v>1310104</v>
          </cell>
          <cell r="B94" t="str">
            <v>WFB SAP A/P-Chk Clr</v>
          </cell>
          <cell r="C94" t="str">
            <v xml:space="preserve"> </v>
          </cell>
          <cell r="D94" t="str">
            <v xml:space="preserve"> </v>
          </cell>
        </row>
        <row r="95">
          <cell r="A95">
            <v>1310108</v>
          </cell>
          <cell r="B95" t="str">
            <v>WFB SAP A/P-Control</v>
          </cell>
          <cell r="C95" t="str">
            <v xml:space="preserve"> </v>
          </cell>
          <cell r="D95" t="str">
            <v xml:space="preserve"> </v>
          </cell>
        </row>
        <row r="96">
          <cell r="A96">
            <v>1310110</v>
          </cell>
          <cell r="B96" t="str">
            <v>WFB Enrgy Efficiency</v>
          </cell>
          <cell r="C96" t="str">
            <v xml:space="preserve"> </v>
          </cell>
          <cell r="D96" t="str">
            <v xml:space="preserve"> </v>
          </cell>
        </row>
        <row r="97">
          <cell r="A97">
            <v>1310120</v>
          </cell>
          <cell r="B97" t="str">
            <v>WFB Customer Refunds</v>
          </cell>
          <cell r="C97" t="str">
            <v xml:space="preserve"> </v>
          </cell>
          <cell r="D97" t="str">
            <v xml:space="preserve"> </v>
          </cell>
        </row>
        <row r="98">
          <cell r="A98">
            <v>1310130</v>
          </cell>
          <cell r="B98" t="str">
            <v>WFB Payroll T Acct</v>
          </cell>
          <cell r="C98" t="str">
            <v xml:space="preserve"> </v>
          </cell>
          <cell r="D98" t="str">
            <v xml:space="preserve"> </v>
          </cell>
        </row>
        <row r="99">
          <cell r="A99">
            <v>1310140</v>
          </cell>
          <cell r="B99" t="str">
            <v>WFB Comp Payroll</v>
          </cell>
          <cell r="C99" t="str">
            <v xml:space="preserve"> </v>
          </cell>
          <cell r="D99" t="str">
            <v xml:space="preserve"> </v>
          </cell>
        </row>
        <row r="100">
          <cell r="A100">
            <v>1310150</v>
          </cell>
          <cell r="B100" t="str">
            <v>WFB MLX</v>
          </cell>
          <cell r="C100" t="str">
            <v xml:space="preserve"> </v>
          </cell>
          <cell r="D100" t="str">
            <v xml:space="preserve"> </v>
          </cell>
        </row>
        <row r="101">
          <cell r="A101">
            <v>1310160</v>
          </cell>
          <cell r="B101" t="str">
            <v>Cash Dr Bal-Overdraf</v>
          </cell>
          <cell r="C101" t="str">
            <v xml:space="preserve"> </v>
          </cell>
          <cell r="D101" t="str">
            <v xml:space="preserve"> </v>
          </cell>
        </row>
        <row r="102">
          <cell r="A102">
            <v>1310170</v>
          </cell>
          <cell r="B102" t="str">
            <v>WFB-EDI Conc.</v>
          </cell>
          <cell r="C102" t="str">
            <v xml:space="preserve"> </v>
          </cell>
          <cell r="D102" t="str">
            <v xml:space="preserve"> </v>
          </cell>
        </row>
        <row r="103">
          <cell r="A103">
            <v>1310200</v>
          </cell>
          <cell r="B103" t="str">
            <v>BofA General Account</v>
          </cell>
          <cell r="C103" t="str">
            <v xml:space="preserve"> </v>
          </cell>
          <cell r="D103" t="str">
            <v xml:space="preserve"> </v>
          </cell>
        </row>
        <row r="104">
          <cell r="A104">
            <v>1310210</v>
          </cell>
          <cell r="B104" t="str">
            <v>BofA Concentration</v>
          </cell>
          <cell r="C104" t="str">
            <v xml:space="preserve"> </v>
          </cell>
          <cell r="D104" t="str">
            <v xml:space="preserve"> </v>
          </cell>
        </row>
        <row r="105">
          <cell r="A105">
            <v>1310220</v>
          </cell>
          <cell r="B105" t="str">
            <v>BofA EFT</v>
          </cell>
          <cell r="C105" t="str">
            <v xml:space="preserve"> </v>
          </cell>
          <cell r="D105" t="str">
            <v xml:space="preserve"> </v>
          </cell>
        </row>
        <row r="106">
          <cell r="A106">
            <v>1310230</v>
          </cell>
          <cell r="B106" t="str">
            <v>BofA Asbestos</v>
          </cell>
          <cell r="C106" t="str">
            <v xml:space="preserve"> </v>
          </cell>
          <cell r="D106" t="str">
            <v xml:space="preserve"> </v>
          </cell>
        </row>
        <row r="107">
          <cell r="A107">
            <v>1310240</v>
          </cell>
          <cell r="B107" t="str">
            <v>BofA Cobra</v>
          </cell>
          <cell r="C107" t="str">
            <v xml:space="preserve"> </v>
          </cell>
          <cell r="D107" t="str">
            <v xml:space="preserve"> </v>
          </cell>
        </row>
        <row r="108">
          <cell r="A108">
            <v>1310250</v>
          </cell>
          <cell r="B108" t="str">
            <v>BofA Div &amp; Int</v>
          </cell>
          <cell r="C108" t="str">
            <v xml:space="preserve"> </v>
          </cell>
          <cell r="D108" t="str">
            <v xml:space="preserve"> </v>
          </cell>
        </row>
        <row r="109">
          <cell r="A109">
            <v>1310270</v>
          </cell>
          <cell r="B109" t="str">
            <v>Sanwa Bank General</v>
          </cell>
          <cell r="C109" t="str">
            <v xml:space="preserve"> </v>
          </cell>
          <cell r="D109" t="str">
            <v xml:space="preserve"> </v>
          </cell>
        </row>
        <row r="110">
          <cell r="A110">
            <v>1310290</v>
          </cell>
          <cell r="B110" t="str">
            <v>JPM Accounts Payable</v>
          </cell>
          <cell r="C110" t="str">
            <v xml:space="preserve"> </v>
          </cell>
          <cell r="D110" t="str">
            <v xml:space="preserve"> </v>
          </cell>
        </row>
        <row r="111">
          <cell r="A111">
            <v>1310300</v>
          </cell>
          <cell r="B111" t="str">
            <v>BnkofCa General</v>
          </cell>
          <cell r="C111" t="str">
            <v xml:space="preserve"> </v>
          </cell>
          <cell r="D111" t="str">
            <v xml:space="preserve"> </v>
          </cell>
        </row>
        <row r="112">
          <cell r="A112">
            <v>1310310</v>
          </cell>
          <cell r="B112" t="str">
            <v>BnkofCa SH&amp;C Draft</v>
          </cell>
          <cell r="C112" t="str">
            <v xml:space="preserve"> </v>
          </cell>
          <cell r="D112" t="str">
            <v xml:space="preserve"> </v>
          </cell>
        </row>
        <row r="113">
          <cell r="A113">
            <v>1310330</v>
          </cell>
          <cell r="B113" t="str">
            <v>BnkofCa Land Drafts</v>
          </cell>
          <cell r="C113" t="str">
            <v xml:space="preserve"> </v>
          </cell>
          <cell r="D113" t="str">
            <v xml:space="preserve"> </v>
          </cell>
        </row>
        <row r="114">
          <cell r="A114">
            <v>1310400</v>
          </cell>
          <cell r="B114" t="str">
            <v>Union Concentration</v>
          </cell>
          <cell r="C114" t="str">
            <v xml:space="preserve"> </v>
          </cell>
          <cell r="D114" t="str">
            <v xml:space="preserve"> </v>
          </cell>
        </row>
        <row r="115">
          <cell r="A115">
            <v>1310500</v>
          </cell>
          <cell r="B115" t="str">
            <v>Citibnk Sec Stlmnt</v>
          </cell>
          <cell r="C115" t="str">
            <v xml:space="preserve"> </v>
          </cell>
          <cell r="D115" t="str">
            <v xml:space="preserve"> </v>
          </cell>
        </row>
        <row r="116">
          <cell r="A116">
            <v>1310506</v>
          </cell>
          <cell r="B116" t="str">
            <v>Debit Reclass</v>
          </cell>
          <cell r="C116" t="str">
            <v xml:space="preserve"> </v>
          </cell>
          <cell r="D116" t="str">
            <v xml:space="preserve"> </v>
          </cell>
        </row>
        <row r="117">
          <cell r="A117">
            <v>1310509</v>
          </cell>
          <cell r="B117" t="str">
            <v>Credit Reclass</v>
          </cell>
          <cell r="C117" t="str">
            <v xml:space="preserve"> </v>
          </cell>
          <cell r="D117" t="str">
            <v xml:space="preserve"> </v>
          </cell>
        </row>
        <row r="118">
          <cell r="A118">
            <v>1310600</v>
          </cell>
          <cell r="B118" t="str">
            <v>FIB Concentration</v>
          </cell>
          <cell r="C118" t="str">
            <v xml:space="preserve"> </v>
          </cell>
          <cell r="D118" t="str">
            <v xml:space="preserve"> </v>
          </cell>
        </row>
        <row r="119">
          <cell r="A119">
            <v>1310700</v>
          </cell>
          <cell r="B119" t="str">
            <v>Mellon A/P</v>
          </cell>
          <cell r="C119" t="str">
            <v xml:space="preserve"> </v>
          </cell>
          <cell r="D119" t="str">
            <v xml:space="preserve"> </v>
          </cell>
        </row>
        <row r="120">
          <cell r="A120">
            <v>1310702</v>
          </cell>
          <cell r="B120" t="str">
            <v>Mellon A/P-NCHK Clr</v>
          </cell>
          <cell r="C120" t="str">
            <v xml:space="preserve"> </v>
          </cell>
          <cell r="D120" t="str">
            <v xml:space="preserve"> </v>
          </cell>
        </row>
        <row r="121">
          <cell r="A121">
            <v>1310704</v>
          </cell>
          <cell r="B121" t="str">
            <v>Mellon A/P-Chk Clr</v>
          </cell>
          <cell r="C121" t="str">
            <v xml:space="preserve"> </v>
          </cell>
          <cell r="D121" t="str">
            <v xml:space="preserve"> </v>
          </cell>
        </row>
        <row r="122">
          <cell r="A122">
            <v>1310708</v>
          </cell>
          <cell r="B122" t="str">
            <v>Mellon A/P-Control</v>
          </cell>
          <cell r="C122" t="str">
            <v xml:space="preserve"> </v>
          </cell>
          <cell r="D122" t="str">
            <v xml:space="preserve"> </v>
          </cell>
        </row>
        <row r="123">
          <cell r="A123">
            <v>1310710</v>
          </cell>
          <cell r="B123" t="str">
            <v>Mellon Bank Payroll</v>
          </cell>
          <cell r="C123" t="str">
            <v xml:space="preserve"> </v>
          </cell>
          <cell r="D123" t="str">
            <v xml:space="preserve"> </v>
          </cell>
        </row>
        <row r="124">
          <cell r="A124">
            <v>1310720</v>
          </cell>
          <cell r="B124" t="str">
            <v>Mellon - Drafts</v>
          </cell>
          <cell r="C124" t="str">
            <v xml:space="preserve"> </v>
          </cell>
          <cell r="D124" t="str">
            <v xml:space="preserve"> </v>
          </cell>
        </row>
        <row r="125">
          <cell r="A125">
            <v>1310730</v>
          </cell>
          <cell r="B125" t="str">
            <v>Mellon-Cstmr Refund</v>
          </cell>
          <cell r="C125" t="str">
            <v xml:space="preserve"> </v>
          </cell>
          <cell r="D125" t="str">
            <v xml:space="preserve"> </v>
          </cell>
        </row>
        <row r="126">
          <cell r="A126">
            <v>1310740</v>
          </cell>
          <cell r="B126" t="str">
            <v>Mellon-Med. Term Not</v>
          </cell>
          <cell r="C126" t="str">
            <v xml:space="preserve"> </v>
          </cell>
          <cell r="D126" t="str">
            <v xml:space="preserve"> </v>
          </cell>
        </row>
        <row r="127">
          <cell r="A127">
            <v>1310750</v>
          </cell>
          <cell r="B127" t="str">
            <v>Mellon-Dividend Disb</v>
          </cell>
          <cell r="C127" t="str">
            <v xml:space="preserve"> </v>
          </cell>
          <cell r="D127" t="str">
            <v xml:space="preserve"> </v>
          </cell>
        </row>
        <row r="128">
          <cell r="A128">
            <v>1310751</v>
          </cell>
          <cell r="B128" t="str">
            <v>Chase-Divd Disburse</v>
          </cell>
          <cell r="C128" t="str">
            <v xml:space="preserve"> </v>
          </cell>
          <cell r="D128" t="str">
            <v xml:space="preserve"> </v>
          </cell>
        </row>
        <row r="129">
          <cell r="A129">
            <v>1310760</v>
          </cell>
          <cell r="B129" t="str">
            <v>MELLON - Enrgy Effic</v>
          </cell>
          <cell r="C129" t="str">
            <v xml:space="preserve"> </v>
          </cell>
          <cell r="D129" t="str">
            <v xml:space="preserve"> </v>
          </cell>
        </row>
        <row r="130">
          <cell r="A130">
            <v>1310770</v>
          </cell>
          <cell r="B130" t="str">
            <v>MELLON Concentration</v>
          </cell>
          <cell r="C130" t="str">
            <v xml:space="preserve"> </v>
          </cell>
          <cell r="D130" t="str">
            <v xml:space="preserve"> </v>
          </cell>
        </row>
        <row r="131">
          <cell r="A131">
            <v>1310780</v>
          </cell>
          <cell r="B131" t="str">
            <v>Mellon-EDI Conc</v>
          </cell>
          <cell r="C131" t="str">
            <v xml:space="preserve"> </v>
          </cell>
          <cell r="D131" t="str">
            <v xml:space="preserve"> </v>
          </cell>
        </row>
        <row r="132">
          <cell r="A132">
            <v>1310790</v>
          </cell>
          <cell r="B132" t="str">
            <v>Mellon-Revenue Cycle</v>
          </cell>
          <cell r="C132" t="str">
            <v xml:space="preserve"> </v>
          </cell>
          <cell r="D132" t="str">
            <v xml:space="preserve"> </v>
          </cell>
        </row>
        <row r="133">
          <cell r="A133">
            <v>1310800</v>
          </cell>
          <cell r="B133" t="str">
            <v>Mellon Bank General</v>
          </cell>
          <cell r="C133" t="str">
            <v xml:space="preserve"> </v>
          </cell>
          <cell r="D133" t="str">
            <v xml:space="preserve"> </v>
          </cell>
        </row>
        <row r="134">
          <cell r="A134">
            <v>1310810</v>
          </cell>
          <cell r="B134" t="str">
            <v>Mellon HLDG Master</v>
          </cell>
          <cell r="C134" t="str">
            <v xml:space="preserve"> </v>
          </cell>
          <cell r="D134" t="str">
            <v xml:space="preserve"> </v>
          </cell>
        </row>
        <row r="135">
          <cell r="A135">
            <v>1310820</v>
          </cell>
          <cell r="B135" t="str">
            <v>Mellon PGT Master</v>
          </cell>
          <cell r="C135" t="str">
            <v xml:space="preserve"> </v>
          </cell>
          <cell r="D135" t="str">
            <v xml:space="preserve"> </v>
          </cell>
        </row>
        <row r="136">
          <cell r="A136">
            <v>1310900</v>
          </cell>
          <cell r="B136" t="str">
            <v>Royal Bank of Canada</v>
          </cell>
          <cell r="C136" t="str">
            <v xml:space="preserve"> </v>
          </cell>
          <cell r="D136" t="str">
            <v xml:space="preserve"> </v>
          </cell>
        </row>
        <row r="137">
          <cell r="A137">
            <v>1310902</v>
          </cell>
          <cell r="B137" t="str">
            <v>Royal-A/P NCHK Clear</v>
          </cell>
          <cell r="C137" t="str">
            <v xml:space="preserve"> </v>
          </cell>
          <cell r="D137" t="str">
            <v xml:space="preserve"> </v>
          </cell>
        </row>
        <row r="138">
          <cell r="A138">
            <v>1320000</v>
          </cell>
          <cell r="B138" t="str">
            <v>WFB Bearer Bnd&amp;Int</v>
          </cell>
          <cell r="C138" t="str">
            <v xml:space="preserve"> </v>
          </cell>
          <cell r="D138" t="str">
            <v xml:space="preserve"> </v>
          </cell>
        </row>
        <row r="139">
          <cell r="A139">
            <v>1320010</v>
          </cell>
          <cell r="B139" t="str">
            <v>WFB Reg Bnd&amp;Int</v>
          </cell>
          <cell r="C139" t="str">
            <v xml:space="preserve"> </v>
          </cell>
          <cell r="D139" t="str">
            <v xml:space="preserve"> </v>
          </cell>
        </row>
        <row r="140">
          <cell r="A140">
            <v>1320020</v>
          </cell>
          <cell r="B140" t="str">
            <v>BT Bearer Interest</v>
          </cell>
          <cell r="C140" t="str">
            <v xml:space="preserve"> </v>
          </cell>
          <cell r="D140" t="str">
            <v xml:space="preserve"> </v>
          </cell>
        </row>
        <row r="141">
          <cell r="A141">
            <v>1320100</v>
          </cell>
          <cell r="B141" t="str">
            <v>Mellon - Bond &amp; Int</v>
          </cell>
          <cell r="C141" t="str">
            <v xml:space="preserve"> </v>
          </cell>
          <cell r="D141" t="str">
            <v xml:space="preserve"> </v>
          </cell>
        </row>
        <row r="142">
          <cell r="A142">
            <v>1320110</v>
          </cell>
          <cell r="B142" t="str">
            <v>BNY - Bond &amp; Int</v>
          </cell>
          <cell r="C142" t="str">
            <v xml:space="preserve"> </v>
          </cell>
          <cell r="D142" t="str">
            <v xml:space="preserve"> </v>
          </cell>
        </row>
        <row r="143">
          <cell r="A143">
            <v>1340000</v>
          </cell>
          <cell r="B143" t="str">
            <v>FIB DIL Mtg Prop Sld</v>
          </cell>
          <cell r="C143" t="str">
            <v xml:space="preserve"> </v>
          </cell>
          <cell r="D143" t="str">
            <v xml:space="preserve"> </v>
          </cell>
        </row>
        <row r="144">
          <cell r="A144">
            <v>1340010</v>
          </cell>
          <cell r="B144" t="str">
            <v>FIB Mtg Prop Ins Pro</v>
          </cell>
          <cell r="C144" t="str">
            <v xml:space="preserve"> </v>
          </cell>
          <cell r="D144" t="str">
            <v xml:space="preserve"> </v>
          </cell>
        </row>
        <row r="145">
          <cell r="A145">
            <v>1340020</v>
          </cell>
          <cell r="B145" t="str">
            <v>FTC SJ Unv Cons DCPP</v>
          </cell>
          <cell r="C145" t="str">
            <v xml:space="preserve"> </v>
          </cell>
          <cell r="D145" t="str">
            <v xml:space="preserve"> </v>
          </cell>
        </row>
        <row r="146">
          <cell r="A146">
            <v>1340030</v>
          </cell>
          <cell r="B146" t="str">
            <v>Wells Fargo Trustee</v>
          </cell>
          <cell r="C146" t="str">
            <v xml:space="preserve"> </v>
          </cell>
          <cell r="D146" t="str">
            <v xml:space="preserve"> </v>
          </cell>
        </row>
        <row r="147">
          <cell r="A147">
            <v>1350010</v>
          </cell>
          <cell r="B147" t="str">
            <v>Petty Cash</v>
          </cell>
          <cell r="C147" t="str">
            <v xml:space="preserve"> </v>
          </cell>
          <cell r="D147" t="str">
            <v xml:space="preserve"> </v>
          </cell>
        </row>
        <row r="148">
          <cell r="A148">
            <v>1350019</v>
          </cell>
          <cell r="B148" t="str">
            <v>Conver-Petty Cash Re</v>
          </cell>
          <cell r="C148" t="str">
            <v xml:space="preserve"> </v>
          </cell>
          <cell r="D148" t="str">
            <v xml:space="preserve"> </v>
          </cell>
        </row>
        <row r="149">
          <cell r="A149">
            <v>1360000</v>
          </cell>
          <cell r="B149" t="str">
            <v>Temp Cash Investment</v>
          </cell>
          <cell r="C149" t="str">
            <v xml:space="preserve"> </v>
          </cell>
          <cell r="D149" t="str">
            <v xml:space="preserve"> </v>
          </cell>
        </row>
        <row r="150">
          <cell r="A150">
            <v>1410000</v>
          </cell>
          <cell r="B150" t="str">
            <v>Notes Receivable</v>
          </cell>
          <cell r="C150" t="str">
            <v xml:space="preserve"> </v>
          </cell>
          <cell r="D150" t="str">
            <v xml:space="preserve"> </v>
          </cell>
        </row>
        <row r="151">
          <cell r="A151">
            <v>1420001</v>
          </cell>
          <cell r="B151" t="str">
            <v>A/R - Customer</v>
          </cell>
          <cell r="C151" t="str">
            <v>i0</v>
          </cell>
          <cell r="D151" t="str">
            <v>CA0000000000</v>
          </cell>
        </row>
        <row r="152">
          <cell r="A152">
            <v>1420002</v>
          </cell>
          <cell r="B152" t="str">
            <v>A/R Cust Pwr/CIG-AIG</v>
          </cell>
          <cell r="C152" t="str">
            <v xml:space="preserve"> </v>
          </cell>
          <cell r="D152" t="str">
            <v xml:space="preserve"> </v>
          </cell>
        </row>
        <row r="153">
          <cell r="A153">
            <v>1420003</v>
          </cell>
          <cell r="B153" t="str">
            <v>A/R Cust PEP Rev</v>
          </cell>
          <cell r="C153" t="str">
            <v xml:space="preserve"> </v>
          </cell>
          <cell r="D153" t="str">
            <v xml:space="preserve"> </v>
          </cell>
        </row>
        <row r="154">
          <cell r="A154">
            <v>1430001</v>
          </cell>
          <cell r="B154" t="str">
            <v>A/R Sale of Fuel Oil</v>
          </cell>
          <cell r="C154" t="str">
            <v xml:space="preserve"> </v>
          </cell>
          <cell r="D154" t="str">
            <v xml:space="preserve"> </v>
          </cell>
        </row>
        <row r="155">
          <cell r="A155">
            <v>1430002</v>
          </cell>
          <cell r="B155" t="str">
            <v>A/R Div R &amp; CS Purch</v>
          </cell>
          <cell r="C155" t="str">
            <v xml:space="preserve"> </v>
          </cell>
          <cell r="D155" t="str">
            <v xml:space="preserve"> </v>
          </cell>
        </row>
        <row r="156">
          <cell r="A156">
            <v>1430003</v>
          </cell>
          <cell r="B156" t="str">
            <v>A/R Employee Reloc</v>
          </cell>
          <cell r="C156" t="str">
            <v xml:space="preserve"> </v>
          </cell>
          <cell r="D156" t="str">
            <v xml:space="preserve"> </v>
          </cell>
        </row>
        <row r="157">
          <cell r="A157">
            <v>1430004</v>
          </cell>
          <cell r="B157" t="str">
            <v>A/R DC from PG&amp;E</v>
          </cell>
          <cell r="C157" t="str">
            <v xml:space="preserve"> </v>
          </cell>
          <cell r="D157" t="str">
            <v xml:space="preserve"> </v>
          </cell>
        </row>
        <row r="158">
          <cell r="A158">
            <v>1430005</v>
          </cell>
          <cell r="B158" t="str">
            <v>A/R Cust Power</v>
          </cell>
          <cell r="C158" t="str">
            <v xml:space="preserve"> </v>
          </cell>
          <cell r="D158" t="str">
            <v xml:space="preserve"> </v>
          </cell>
        </row>
        <row r="159">
          <cell r="A159">
            <v>1430006</v>
          </cell>
          <cell r="B159" t="str">
            <v>A/R PEP from PG&amp;E</v>
          </cell>
          <cell r="C159" t="str">
            <v xml:space="preserve"> </v>
          </cell>
          <cell r="D159" t="str">
            <v xml:space="preserve"> </v>
          </cell>
        </row>
        <row r="160">
          <cell r="A160">
            <v>1430007</v>
          </cell>
          <cell r="B160" t="str">
            <v>A/R Westinghouse</v>
          </cell>
          <cell r="C160" t="str">
            <v xml:space="preserve"> </v>
          </cell>
          <cell r="D160" t="str">
            <v xml:space="preserve"> </v>
          </cell>
        </row>
        <row r="161">
          <cell r="A161">
            <v>1430008</v>
          </cell>
          <cell r="B161" t="str">
            <v>A/R - Subs. SFP</v>
          </cell>
          <cell r="C161" t="str">
            <v xml:space="preserve"> </v>
          </cell>
          <cell r="D161" t="str">
            <v xml:space="preserve"> </v>
          </cell>
        </row>
        <row r="162">
          <cell r="A162">
            <v>1430009</v>
          </cell>
          <cell r="B162" t="str">
            <v>A/R - Paystation</v>
          </cell>
          <cell r="C162" t="str">
            <v xml:space="preserve"> </v>
          </cell>
          <cell r="D162" t="str">
            <v xml:space="preserve"> </v>
          </cell>
        </row>
        <row r="163">
          <cell r="A163">
            <v>1430010</v>
          </cell>
          <cell r="B163" t="str">
            <v>A/R Other-Exch Agmts</v>
          </cell>
          <cell r="C163" t="str">
            <v xml:space="preserve"> </v>
          </cell>
          <cell r="D163" t="str">
            <v xml:space="preserve"> </v>
          </cell>
        </row>
        <row r="164">
          <cell r="A164">
            <v>1430011</v>
          </cell>
          <cell r="B164" t="str">
            <v>A/R - Rncho Seco</v>
          </cell>
          <cell r="C164" t="str">
            <v xml:space="preserve"> </v>
          </cell>
          <cell r="D164" t="str">
            <v xml:space="preserve"> </v>
          </cell>
        </row>
        <row r="165">
          <cell r="A165">
            <v>1430012</v>
          </cell>
          <cell r="B165" t="str">
            <v>A/R - UEG &amp; interdpt</v>
          </cell>
          <cell r="C165" t="str">
            <v xml:space="preserve"> </v>
          </cell>
          <cell r="D165" t="str">
            <v xml:space="preserve"> </v>
          </cell>
        </row>
        <row r="166">
          <cell r="A166">
            <v>1430013</v>
          </cell>
          <cell r="B166" t="str">
            <v>A/R HBPP Decom</v>
          </cell>
          <cell r="C166" t="str">
            <v xml:space="preserve"> </v>
          </cell>
          <cell r="D166" t="str">
            <v xml:space="preserve"> </v>
          </cell>
        </row>
        <row r="167">
          <cell r="A167">
            <v>1430015</v>
          </cell>
          <cell r="B167" t="str">
            <v>A/R ISO/PX</v>
          </cell>
          <cell r="C167" t="str">
            <v xml:space="preserve"> </v>
          </cell>
          <cell r="D167" t="str">
            <v xml:space="preserve"> </v>
          </cell>
        </row>
        <row r="168">
          <cell r="A168">
            <v>1430016</v>
          </cell>
          <cell r="B168" t="str">
            <v>A/R Rt Bd Cst</v>
          </cell>
          <cell r="C168" t="str">
            <v xml:space="preserve"> </v>
          </cell>
          <cell r="D168" t="str">
            <v xml:space="preserve"> </v>
          </cell>
        </row>
        <row r="169">
          <cell r="A169">
            <v>1430020</v>
          </cell>
          <cell r="B169" t="str">
            <v>A/R ISO/PX FERC</v>
          </cell>
          <cell r="C169" t="str">
            <v xml:space="preserve"> </v>
          </cell>
          <cell r="D169" t="str">
            <v xml:space="preserve"> </v>
          </cell>
        </row>
        <row r="170">
          <cell r="A170">
            <v>1430030</v>
          </cell>
          <cell r="B170" t="str">
            <v>A/R Other - NEBS</v>
          </cell>
          <cell r="C170" t="str">
            <v xml:space="preserve"> </v>
          </cell>
          <cell r="D170" t="str">
            <v xml:space="preserve"> </v>
          </cell>
        </row>
        <row r="171">
          <cell r="A171">
            <v>1430035</v>
          </cell>
          <cell r="B171" t="str">
            <v>A/R Other - MLX/NEBS</v>
          </cell>
          <cell r="C171" t="str">
            <v xml:space="preserve"> </v>
          </cell>
          <cell r="D171" t="str">
            <v xml:space="preserve"> </v>
          </cell>
        </row>
        <row r="172">
          <cell r="A172">
            <v>1430040</v>
          </cell>
          <cell r="B172" t="str">
            <v>A/R Other - GST</v>
          </cell>
          <cell r="C172" t="str">
            <v xml:space="preserve"> </v>
          </cell>
          <cell r="D172" t="str">
            <v xml:space="preserve"> </v>
          </cell>
        </row>
        <row r="173">
          <cell r="A173">
            <v>1430050</v>
          </cell>
          <cell r="B173" t="str">
            <v>A/R Storm Damage</v>
          </cell>
          <cell r="C173" t="str">
            <v xml:space="preserve"> </v>
          </cell>
          <cell r="D173" t="str">
            <v xml:space="preserve"> </v>
          </cell>
        </row>
        <row r="174">
          <cell r="A174">
            <v>1430060</v>
          </cell>
          <cell r="B174" t="str">
            <v>A/R Other -Employees</v>
          </cell>
          <cell r="C174" t="str">
            <v xml:space="preserve"> </v>
          </cell>
          <cell r="D174" t="str">
            <v xml:space="preserve"> </v>
          </cell>
        </row>
        <row r="175">
          <cell r="A175">
            <v>1430061</v>
          </cell>
          <cell r="B175" t="str">
            <v>A/R Oth-Empl Payroll</v>
          </cell>
          <cell r="C175" t="str">
            <v xml:space="preserve"> </v>
          </cell>
          <cell r="D175" t="str">
            <v xml:space="preserve"> </v>
          </cell>
        </row>
        <row r="176">
          <cell r="A176">
            <v>1430069</v>
          </cell>
          <cell r="B176" t="str">
            <v>A/R Other - Conv Emp</v>
          </cell>
          <cell r="C176" t="str">
            <v xml:space="preserve"> </v>
          </cell>
          <cell r="D176" t="str">
            <v xml:space="preserve"> </v>
          </cell>
        </row>
        <row r="177">
          <cell r="A177">
            <v>1430080</v>
          </cell>
          <cell r="B177" t="str">
            <v>A/R NV Irrg Proj</v>
          </cell>
          <cell r="C177" t="str">
            <v xml:space="preserve"> </v>
          </cell>
          <cell r="D177" t="str">
            <v xml:space="preserve"> </v>
          </cell>
        </row>
        <row r="178">
          <cell r="A178">
            <v>1430090</v>
          </cell>
          <cell r="B178" t="str">
            <v>A/R Indep/Gov Boards</v>
          </cell>
          <cell r="C178" t="str">
            <v xml:space="preserve"> </v>
          </cell>
          <cell r="D178" t="str">
            <v xml:space="preserve"> </v>
          </cell>
        </row>
        <row r="179">
          <cell r="A179">
            <v>1430091</v>
          </cell>
          <cell r="B179" t="str">
            <v>A/R - ISO</v>
          </cell>
          <cell r="C179" t="str">
            <v xml:space="preserve"> </v>
          </cell>
          <cell r="D179" t="str">
            <v xml:space="preserve"> </v>
          </cell>
        </row>
        <row r="180">
          <cell r="A180">
            <v>1430095</v>
          </cell>
          <cell r="B180" t="str">
            <v>A/R - ISO/PX</v>
          </cell>
          <cell r="C180" t="str">
            <v xml:space="preserve"> </v>
          </cell>
          <cell r="D180" t="str">
            <v xml:space="preserve"> </v>
          </cell>
        </row>
        <row r="181">
          <cell r="A181">
            <v>1430100</v>
          </cell>
          <cell r="B181" t="str">
            <v>A/R Other Ref DoE</v>
          </cell>
          <cell r="C181" t="str">
            <v xml:space="preserve"> </v>
          </cell>
          <cell r="D181" t="str">
            <v xml:space="preserve"> </v>
          </cell>
        </row>
        <row r="182">
          <cell r="A182">
            <v>1430120</v>
          </cell>
          <cell r="B182" t="str">
            <v>A/R-Public Agency</v>
          </cell>
          <cell r="C182" t="str">
            <v xml:space="preserve"> </v>
          </cell>
          <cell r="D182" t="str">
            <v xml:space="preserve"> </v>
          </cell>
        </row>
        <row r="183">
          <cell r="A183">
            <v>1430130</v>
          </cell>
          <cell r="B183" t="str">
            <v>A/R Other-WAPA</v>
          </cell>
          <cell r="C183" t="str">
            <v xml:space="preserve"> </v>
          </cell>
          <cell r="D183" t="str">
            <v xml:space="preserve"> </v>
          </cell>
        </row>
        <row r="184">
          <cell r="A184">
            <v>1430150</v>
          </cell>
          <cell r="B184" t="str">
            <v>A/R-Pur&amp;Intrchg Pwr</v>
          </cell>
          <cell r="C184" t="str">
            <v xml:space="preserve"> </v>
          </cell>
          <cell r="D184" t="str">
            <v xml:space="preserve"> </v>
          </cell>
        </row>
        <row r="185">
          <cell r="A185">
            <v>1430180</v>
          </cell>
          <cell r="B185" t="str">
            <v>A/R-Natrl Gas Agrmts</v>
          </cell>
          <cell r="C185" t="str">
            <v xml:space="preserve"> </v>
          </cell>
          <cell r="D185" t="str">
            <v xml:space="preserve"> </v>
          </cell>
        </row>
        <row r="186">
          <cell r="A186">
            <v>1430190</v>
          </cell>
          <cell r="B186" t="str">
            <v>A/R - Ed Belway</v>
          </cell>
          <cell r="C186" t="str">
            <v xml:space="preserve"> </v>
          </cell>
          <cell r="D186" t="str">
            <v xml:space="preserve"> </v>
          </cell>
        </row>
        <row r="187">
          <cell r="A187">
            <v>1430191</v>
          </cell>
          <cell r="B187" t="str">
            <v>A/R-N/R-Steam Sale</v>
          </cell>
          <cell r="C187" t="str">
            <v xml:space="preserve"> </v>
          </cell>
          <cell r="D187" t="str">
            <v xml:space="preserve"> </v>
          </cell>
        </row>
        <row r="188">
          <cell r="A188">
            <v>1430200</v>
          </cell>
          <cell r="B188" t="str">
            <v>A/R-Pac Intertie</v>
          </cell>
          <cell r="C188" t="str">
            <v xml:space="preserve"> </v>
          </cell>
          <cell r="D188" t="str">
            <v xml:space="preserve"> </v>
          </cell>
        </row>
        <row r="189">
          <cell r="A189">
            <v>1430220</v>
          </cell>
          <cell r="B189" t="str">
            <v>A/R - Friant Pwr Int</v>
          </cell>
          <cell r="C189" t="str">
            <v xml:space="preserve"> </v>
          </cell>
          <cell r="D189" t="str">
            <v xml:space="preserve"> </v>
          </cell>
        </row>
        <row r="190">
          <cell r="A190">
            <v>1430230</v>
          </cell>
          <cell r="B190" t="str">
            <v>A/R - Vendor Claims</v>
          </cell>
          <cell r="C190" t="str">
            <v>i0</v>
          </cell>
          <cell r="D190" t="str">
            <v>CA0000000000</v>
          </cell>
        </row>
        <row r="191">
          <cell r="A191">
            <v>1430240</v>
          </cell>
          <cell r="B191" t="str">
            <v>Bank Claims Recv</v>
          </cell>
          <cell r="C191" t="str">
            <v xml:space="preserve"> </v>
          </cell>
          <cell r="D191" t="str">
            <v xml:space="preserve"> </v>
          </cell>
        </row>
        <row r="192">
          <cell r="A192">
            <v>1430250</v>
          </cell>
          <cell r="B192" t="str">
            <v>Insurance Prem. Rec.</v>
          </cell>
          <cell r="C192" t="str">
            <v xml:space="preserve"> </v>
          </cell>
          <cell r="D192" t="str">
            <v xml:space="preserve"> </v>
          </cell>
        </row>
        <row r="193">
          <cell r="A193">
            <v>1431000</v>
          </cell>
          <cell r="B193" t="str">
            <v>A/R Other</v>
          </cell>
          <cell r="C193" t="str">
            <v xml:space="preserve"> </v>
          </cell>
          <cell r="D193" t="str">
            <v xml:space="preserve"> </v>
          </cell>
        </row>
        <row r="194">
          <cell r="A194">
            <v>1431001</v>
          </cell>
          <cell r="B194" t="str">
            <v>A/R Other - Gas RM</v>
          </cell>
          <cell r="C194" t="str">
            <v xml:space="preserve"> </v>
          </cell>
          <cell r="D194" t="str">
            <v xml:space="preserve"> </v>
          </cell>
        </row>
        <row r="195">
          <cell r="A195">
            <v>1439999</v>
          </cell>
          <cell r="B195" t="str">
            <v>Con NEBS/MLX</v>
          </cell>
          <cell r="C195" t="str">
            <v xml:space="preserve"> </v>
          </cell>
          <cell r="D195" t="str">
            <v xml:space="preserve"> </v>
          </cell>
        </row>
        <row r="196">
          <cell r="A196">
            <v>1440010</v>
          </cell>
          <cell r="B196" t="str">
            <v>Uncoll Trans -Energy</v>
          </cell>
          <cell r="C196" t="str">
            <v xml:space="preserve"> </v>
          </cell>
          <cell r="D196" t="str">
            <v xml:space="preserve"> </v>
          </cell>
        </row>
        <row r="197">
          <cell r="A197">
            <v>1440020</v>
          </cell>
          <cell r="B197" t="str">
            <v>A/R - Uncollectibles</v>
          </cell>
          <cell r="C197" t="str">
            <v xml:space="preserve"> </v>
          </cell>
          <cell r="D197" t="str">
            <v xml:space="preserve"> </v>
          </cell>
        </row>
        <row r="198">
          <cell r="A198">
            <v>1440030</v>
          </cell>
          <cell r="B198" t="str">
            <v>Uncoll - A/P W/O</v>
          </cell>
          <cell r="C198" t="str">
            <v xml:space="preserve"> </v>
          </cell>
          <cell r="D198" t="str">
            <v xml:space="preserve"> </v>
          </cell>
        </row>
        <row r="199">
          <cell r="A199">
            <v>1440040</v>
          </cell>
          <cell r="B199" t="str">
            <v>Def ESP Unclbl T-Up</v>
          </cell>
          <cell r="C199" t="str">
            <v xml:space="preserve"> </v>
          </cell>
          <cell r="D199" t="str">
            <v xml:space="preserve"> </v>
          </cell>
        </row>
        <row r="200">
          <cell r="A200">
            <v>1440050</v>
          </cell>
          <cell r="B200" t="str">
            <v>Coll on Uncltbl Acct</v>
          </cell>
          <cell r="C200" t="str">
            <v xml:space="preserve"> </v>
          </cell>
          <cell r="D200" t="str">
            <v xml:space="preserve"> </v>
          </cell>
        </row>
        <row r="201">
          <cell r="A201">
            <v>1450000</v>
          </cell>
          <cell r="B201" t="str">
            <v>N/R from Assoc Cos</v>
          </cell>
          <cell r="C201" t="str">
            <v xml:space="preserve"> </v>
          </cell>
          <cell r="D201" t="str">
            <v xml:space="preserve"> </v>
          </cell>
        </row>
        <row r="202">
          <cell r="A202">
            <v>1460000</v>
          </cell>
          <cell r="B202" t="str">
            <v>A/R - PG&amp;E Corp.</v>
          </cell>
          <cell r="C202" t="str">
            <v xml:space="preserve"> </v>
          </cell>
          <cell r="D202" t="str">
            <v xml:space="preserve"> </v>
          </cell>
        </row>
        <row r="203">
          <cell r="A203">
            <v>1460001</v>
          </cell>
          <cell r="B203" t="str">
            <v>A/R Csh Hld PGE Corp</v>
          </cell>
          <cell r="C203" t="str">
            <v xml:space="preserve"> </v>
          </cell>
          <cell r="D203" t="str">
            <v xml:space="preserve"> </v>
          </cell>
        </row>
        <row r="204">
          <cell r="A204">
            <v>1460003</v>
          </cell>
          <cell r="B204" t="str">
            <v>A/R - PG&amp;E LLC</v>
          </cell>
          <cell r="C204" t="str">
            <v xml:space="preserve"> </v>
          </cell>
          <cell r="D204" t="str">
            <v xml:space="preserve"> </v>
          </cell>
        </row>
        <row r="205">
          <cell r="A205">
            <v>1460007</v>
          </cell>
          <cell r="B205" t="str">
            <v>A/R - PG&amp;E SUPT SVCS</v>
          </cell>
          <cell r="C205" t="str">
            <v xml:space="preserve"> </v>
          </cell>
          <cell r="D205" t="str">
            <v xml:space="preserve"> </v>
          </cell>
        </row>
        <row r="206">
          <cell r="A206">
            <v>1460010</v>
          </cell>
          <cell r="B206" t="str">
            <v>A/R - PG&amp;E (Utility)</v>
          </cell>
          <cell r="C206" t="str">
            <v xml:space="preserve"> </v>
          </cell>
          <cell r="D206" t="str">
            <v xml:space="preserve"> </v>
          </cell>
        </row>
        <row r="207">
          <cell r="A207">
            <v>1460020</v>
          </cell>
          <cell r="B207" t="str">
            <v>A/R - PG&amp;E Gas Hlds</v>
          </cell>
          <cell r="C207" t="str">
            <v xml:space="preserve"> </v>
          </cell>
          <cell r="D207" t="str">
            <v xml:space="preserve"> </v>
          </cell>
        </row>
        <row r="208">
          <cell r="A208">
            <v>1460060</v>
          </cell>
          <cell r="B208" t="str">
            <v>A/R - PG&amp;E Engy Trad</v>
          </cell>
          <cell r="C208" t="str">
            <v xml:space="preserve"> </v>
          </cell>
          <cell r="D208" t="str">
            <v xml:space="preserve"> </v>
          </cell>
        </row>
        <row r="209">
          <cell r="A209">
            <v>1460065</v>
          </cell>
          <cell r="B209" t="str">
            <v>A/R - PG&amp;E Engy Svcs</v>
          </cell>
          <cell r="C209" t="str">
            <v xml:space="preserve"> </v>
          </cell>
          <cell r="D209" t="str">
            <v xml:space="preserve"> </v>
          </cell>
        </row>
        <row r="210">
          <cell r="A210">
            <v>1460070</v>
          </cell>
          <cell r="B210" t="str">
            <v>A/R - US Gen</v>
          </cell>
          <cell r="C210" t="str">
            <v xml:space="preserve"> </v>
          </cell>
          <cell r="D210" t="str">
            <v xml:space="preserve"> </v>
          </cell>
        </row>
        <row r="211">
          <cell r="A211">
            <v>1460100</v>
          </cell>
          <cell r="B211" t="str">
            <v>A/R - PGT</v>
          </cell>
          <cell r="C211" t="str">
            <v xml:space="preserve"> </v>
          </cell>
          <cell r="D211" t="str">
            <v xml:space="preserve"> </v>
          </cell>
        </row>
        <row r="212">
          <cell r="A212">
            <v>1460150</v>
          </cell>
          <cell r="B212" t="str">
            <v>A/R - RMGT</v>
          </cell>
          <cell r="C212" t="str">
            <v xml:space="preserve"> </v>
          </cell>
          <cell r="D212" t="str">
            <v xml:space="preserve"> </v>
          </cell>
        </row>
        <row r="213">
          <cell r="A213">
            <v>1460200</v>
          </cell>
          <cell r="B213" t="str">
            <v>A/R - NGC</v>
          </cell>
          <cell r="C213" t="str">
            <v xml:space="preserve"> </v>
          </cell>
          <cell r="D213" t="str">
            <v xml:space="preserve"> </v>
          </cell>
        </row>
        <row r="214">
          <cell r="A214">
            <v>1460210</v>
          </cell>
          <cell r="B214" t="str">
            <v>A/R - NGC Production</v>
          </cell>
          <cell r="C214" t="str">
            <v xml:space="preserve"> </v>
          </cell>
          <cell r="D214" t="str">
            <v xml:space="preserve"> </v>
          </cell>
        </row>
        <row r="215">
          <cell r="A215">
            <v>1460300</v>
          </cell>
          <cell r="B215" t="str">
            <v>A/R - Stanpac</v>
          </cell>
          <cell r="C215" t="str">
            <v xml:space="preserve"> </v>
          </cell>
          <cell r="D215" t="str">
            <v xml:space="preserve"> </v>
          </cell>
        </row>
        <row r="216">
          <cell r="A216">
            <v>1460400</v>
          </cell>
          <cell r="B216" t="str">
            <v>A/R - PEFCO</v>
          </cell>
          <cell r="C216" t="str">
            <v xml:space="preserve"> </v>
          </cell>
          <cell r="D216" t="str">
            <v xml:space="preserve"> </v>
          </cell>
        </row>
        <row r="217">
          <cell r="A217">
            <v>1460500</v>
          </cell>
          <cell r="B217" t="str">
            <v>A/R - PGP</v>
          </cell>
          <cell r="C217" t="str">
            <v xml:space="preserve"> </v>
          </cell>
          <cell r="D217" t="str">
            <v xml:space="preserve"> </v>
          </cell>
        </row>
        <row r="218">
          <cell r="A218">
            <v>1460600</v>
          </cell>
          <cell r="B218" t="str">
            <v>A/R - Calaska</v>
          </cell>
          <cell r="C218" t="str">
            <v xml:space="preserve"> </v>
          </cell>
          <cell r="D218" t="str">
            <v xml:space="preserve"> </v>
          </cell>
        </row>
        <row r="219">
          <cell r="A219">
            <v>1460700</v>
          </cell>
          <cell r="B219" t="str">
            <v>A/R - MTI</v>
          </cell>
          <cell r="C219" t="str">
            <v xml:space="preserve"> </v>
          </cell>
          <cell r="D219" t="str">
            <v xml:space="preserve"> </v>
          </cell>
        </row>
        <row r="220">
          <cell r="A220">
            <v>1460800</v>
          </cell>
          <cell r="B220" t="str">
            <v>A/R - PCSC</v>
          </cell>
          <cell r="C220" t="str">
            <v xml:space="preserve"> </v>
          </cell>
          <cell r="D220" t="str">
            <v xml:space="preserve"> </v>
          </cell>
        </row>
        <row r="221">
          <cell r="A221">
            <v>1460900</v>
          </cell>
          <cell r="B221" t="str">
            <v>A/R - PGEE</v>
          </cell>
          <cell r="C221" t="str">
            <v xml:space="preserve"> </v>
          </cell>
          <cell r="D221" t="str">
            <v xml:space="preserve"> </v>
          </cell>
        </row>
        <row r="222">
          <cell r="A222">
            <v>1460910</v>
          </cell>
          <cell r="B222" t="str">
            <v>A/R - PG&amp;E Prop</v>
          </cell>
          <cell r="C222" t="str">
            <v xml:space="preserve"> </v>
          </cell>
          <cell r="D222" t="str">
            <v xml:space="preserve"> </v>
          </cell>
        </row>
        <row r="223">
          <cell r="A223">
            <v>1460920</v>
          </cell>
          <cell r="B223" t="str">
            <v>A/R - PG&amp;E Oper Svcs</v>
          </cell>
          <cell r="C223" t="str">
            <v xml:space="preserve"> </v>
          </cell>
          <cell r="D223" t="str">
            <v xml:space="preserve"> </v>
          </cell>
        </row>
        <row r="224">
          <cell r="A224">
            <v>1460930</v>
          </cell>
          <cell r="B224" t="str">
            <v>A/R - Quantum Vent</v>
          </cell>
          <cell r="C224" t="str">
            <v xml:space="preserve"> </v>
          </cell>
          <cell r="D224" t="str">
            <v xml:space="preserve"> </v>
          </cell>
        </row>
        <row r="225">
          <cell r="A225">
            <v>1460940</v>
          </cell>
          <cell r="B225" t="str">
            <v>A/R - Vantus Energy</v>
          </cell>
          <cell r="C225" t="str">
            <v xml:space="preserve"> </v>
          </cell>
          <cell r="D225" t="str">
            <v xml:space="preserve"> </v>
          </cell>
        </row>
        <row r="226">
          <cell r="A226">
            <v>1460950</v>
          </cell>
          <cell r="B226" t="str">
            <v>A/R - EEC</v>
          </cell>
          <cell r="C226" t="str">
            <v xml:space="preserve"> </v>
          </cell>
          <cell r="D226" t="str">
            <v xml:space="preserve"> </v>
          </cell>
        </row>
        <row r="227">
          <cell r="A227">
            <v>1460960</v>
          </cell>
          <cell r="B227" t="str">
            <v>A/R - A&amp;S</v>
          </cell>
          <cell r="C227" t="str">
            <v xml:space="preserve"> </v>
          </cell>
          <cell r="D227" t="str">
            <v xml:space="preserve"> </v>
          </cell>
        </row>
        <row r="228">
          <cell r="A228">
            <v>1460970</v>
          </cell>
          <cell r="B228" t="str">
            <v>A/R - QUIPS</v>
          </cell>
          <cell r="C228" t="str">
            <v xml:space="preserve"> </v>
          </cell>
          <cell r="D228" t="str">
            <v xml:space="preserve"> </v>
          </cell>
        </row>
        <row r="229">
          <cell r="A229">
            <v>1460980</v>
          </cell>
          <cell r="B229" t="str">
            <v>A/R - TECO</v>
          </cell>
          <cell r="C229" t="str">
            <v xml:space="preserve"> </v>
          </cell>
          <cell r="D229" t="str">
            <v xml:space="preserve"> </v>
          </cell>
        </row>
        <row r="230">
          <cell r="A230">
            <v>1460990</v>
          </cell>
          <cell r="B230" t="str">
            <v>A/R - Affiliates</v>
          </cell>
          <cell r="C230" t="str">
            <v xml:space="preserve"> </v>
          </cell>
          <cell r="D230" t="str">
            <v xml:space="preserve"> </v>
          </cell>
        </row>
        <row r="231">
          <cell r="A231">
            <v>1461000</v>
          </cell>
          <cell r="B231" t="str">
            <v>A/R Bill-PG&amp;E Corp</v>
          </cell>
          <cell r="C231" t="str">
            <v xml:space="preserve"> </v>
          </cell>
          <cell r="D231" t="str">
            <v xml:space="preserve"> </v>
          </cell>
        </row>
        <row r="232">
          <cell r="A232">
            <v>1461001</v>
          </cell>
          <cell r="B232" t="str">
            <v>A/R Bill-PGE Funding</v>
          </cell>
          <cell r="C232" t="str">
            <v xml:space="preserve"> </v>
          </cell>
          <cell r="D232" t="str">
            <v xml:space="preserve"> </v>
          </cell>
        </row>
        <row r="233">
          <cell r="A233">
            <v>1461002</v>
          </cell>
          <cell r="B233" t="str">
            <v>A/R Bill-PGE Svcs</v>
          </cell>
          <cell r="C233" t="str">
            <v xml:space="preserve"> </v>
          </cell>
          <cell r="D233" t="str">
            <v xml:space="preserve"> </v>
          </cell>
        </row>
        <row r="234">
          <cell r="A234">
            <v>1461003</v>
          </cell>
          <cell r="B234" t="str">
            <v>A/R Bill-PG&amp;EGT</v>
          </cell>
          <cell r="C234" t="str">
            <v xml:space="preserve"> </v>
          </cell>
          <cell r="D234" t="str">
            <v xml:space="preserve"> </v>
          </cell>
        </row>
        <row r="235">
          <cell r="A235">
            <v>1461004</v>
          </cell>
          <cell r="B235" t="str">
            <v>A/R Bill-GT-NW</v>
          </cell>
          <cell r="C235" t="str">
            <v xml:space="preserve"> </v>
          </cell>
          <cell r="D235" t="str">
            <v xml:space="preserve"> </v>
          </cell>
        </row>
        <row r="236">
          <cell r="A236">
            <v>1461005</v>
          </cell>
          <cell r="B236" t="str">
            <v>A/R Bill-GT-Texas</v>
          </cell>
          <cell r="C236" t="str">
            <v xml:space="preserve"> </v>
          </cell>
          <cell r="D236" t="str">
            <v xml:space="preserve"> </v>
          </cell>
        </row>
        <row r="237">
          <cell r="A237">
            <v>1461006</v>
          </cell>
          <cell r="B237" t="str">
            <v>A/R Bill-PGE ET</v>
          </cell>
          <cell r="C237" t="str">
            <v xml:space="preserve"> </v>
          </cell>
          <cell r="D237" t="str">
            <v xml:space="preserve"> </v>
          </cell>
        </row>
        <row r="238">
          <cell r="A238">
            <v>1461007</v>
          </cell>
          <cell r="B238" t="str">
            <v>A/R Bill-PGE ES</v>
          </cell>
          <cell r="C238" t="str">
            <v xml:space="preserve"> </v>
          </cell>
          <cell r="D238" t="str">
            <v xml:space="preserve"> </v>
          </cell>
        </row>
        <row r="239">
          <cell r="A239">
            <v>1461008</v>
          </cell>
          <cell r="B239" t="str">
            <v>A/R Bill-PG&amp;E Gen</v>
          </cell>
          <cell r="C239" t="str">
            <v xml:space="preserve"> </v>
          </cell>
          <cell r="D239" t="str">
            <v xml:space="preserve"> </v>
          </cell>
        </row>
        <row r="240">
          <cell r="A240">
            <v>1461009</v>
          </cell>
          <cell r="B240" t="str">
            <v>A/R Bill-NGC-CA</v>
          </cell>
          <cell r="C240" t="str">
            <v xml:space="preserve"> </v>
          </cell>
          <cell r="D240" t="str">
            <v xml:space="preserve"> </v>
          </cell>
        </row>
        <row r="241">
          <cell r="A241">
            <v>1461010</v>
          </cell>
          <cell r="B241" t="str">
            <v>A/R Bill-STANPAC</v>
          </cell>
          <cell r="C241" t="str">
            <v xml:space="preserve"> </v>
          </cell>
          <cell r="D241" t="str">
            <v xml:space="preserve"> </v>
          </cell>
        </row>
        <row r="242">
          <cell r="A242">
            <v>1461011</v>
          </cell>
          <cell r="B242" t="str">
            <v>A/R Bill-PEFCO</v>
          </cell>
          <cell r="C242" t="str">
            <v xml:space="preserve"> </v>
          </cell>
          <cell r="D242" t="str">
            <v xml:space="preserve"> </v>
          </cell>
        </row>
        <row r="243">
          <cell r="A243">
            <v>1461012</v>
          </cell>
          <cell r="B243" t="str">
            <v>A/R Bill-PGP</v>
          </cell>
          <cell r="C243" t="str">
            <v xml:space="preserve"> </v>
          </cell>
          <cell r="D243" t="str">
            <v xml:space="preserve"> </v>
          </cell>
        </row>
        <row r="244">
          <cell r="A244">
            <v>1461013</v>
          </cell>
          <cell r="B244" t="str">
            <v>A/R Bill-Calaska</v>
          </cell>
          <cell r="C244" t="str">
            <v xml:space="preserve"> </v>
          </cell>
          <cell r="D244" t="str">
            <v xml:space="preserve"> </v>
          </cell>
        </row>
        <row r="245">
          <cell r="A245">
            <v>1461014</v>
          </cell>
          <cell r="B245" t="str">
            <v>A/R Bill-MTI</v>
          </cell>
          <cell r="C245" t="str">
            <v xml:space="preserve"> </v>
          </cell>
          <cell r="D245" t="str">
            <v xml:space="preserve"> </v>
          </cell>
        </row>
        <row r="246">
          <cell r="A246">
            <v>1461015</v>
          </cell>
          <cell r="B246" t="str">
            <v>A/R Bill-PCSC</v>
          </cell>
          <cell r="C246" t="str">
            <v xml:space="preserve"> </v>
          </cell>
          <cell r="D246" t="str">
            <v xml:space="preserve"> </v>
          </cell>
        </row>
        <row r="247">
          <cell r="A247">
            <v>1461016</v>
          </cell>
          <cell r="B247" t="str">
            <v>A/R Bill-PGE Prop</v>
          </cell>
          <cell r="C247" t="str">
            <v xml:space="preserve"> </v>
          </cell>
          <cell r="D247" t="str">
            <v xml:space="preserve"> </v>
          </cell>
        </row>
        <row r="248">
          <cell r="A248">
            <v>1461017</v>
          </cell>
          <cell r="B248" t="str">
            <v>A/R Bill-Eureka</v>
          </cell>
          <cell r="C248" t="str">
            <v xml:space="preserve"> </v>
          </cell>
          <cell r="D248" t="str">
            <v xml:space="preserve"> </v>
          </cell>
        </row>
        <row r="249">
          <cell r="A249">
            <v>1461018</v>
          </cell>
          <cell r="B249" t="str">
            <v>A/R Bill-A&amp;S</v>
          </cell>
          <cell r="C249" t="str">
            <v xml:space="preserve"> </v>
          </cell>
          <cell r="D249" t="str">
            <v xml:space="preserve"> </v>
          </cell>
        </row>
        <row r="250">
          <cell r="A250">
            <v>1510000</v>
          </cell>
          <cell r="B250" t="str">
            <v>Fuel Stock</v>
          </cell>
          <cell r="C250" t="str">
            <v>i0</v>
          </cell>
          <cell r="D250" t="str">
            <v>CA0000000000</v>
          </cell>
        </row>
        <row r="251">
          <cell r="A251">
            <v>1510010</v>
          </cell>
          <cell r="B251" t="str">
            <v>Fuel Stock Contra</v>
          </cell>
          <cell r="C251" t="str">
            <v xml:space="preserve"> </v>
          </cell>
          <cell r="D251" t="str">
            <v xml:space="preserve"> </v>
          </cell>
        </row>
        <row r="252">
          <cell r="A252">
            <v>1540001</v>
          </cell>
          <cell r="B252" t="str">
            <v>Shop Jobs</v>
          </cell>
          <cell r="C252" t="str">
            <v xml:space="preserve"> </v>
          </cell>
          <cell r="D252" t="str">
            <v xml:space="preserve"> </v>
          </cell>
        </row>
        <row r="253">
          <cell r="A253">
            <v>1540003</v>
          </cell>
          <cell r="B253" t="str">
            <v>Gas Trans Line Pack</v>
          </cell>
          <cell r="C253" t="str">
            <v xml:space="preserve"> </v>
          </cell>
          <cell r="D253" t="str">
            <v xml:space="preserve"> </v>
          </cell>
        </row>
        <row r="254">
          <cell r="A254">
            <v>1540004</v>
          </cell>
          <cell r="B254" t="str">
            <v>M&amp;S Undist.</v>
          </cell>
          <cell r="C254" t="str">
            <v xml:space="preserve"> </v>
          </cell>
          <cell r="D254" t="str">
            <v xml:space="preserve"> </v>
          </cell>
        </row>
        <row r="255">
          <cell r="A255">
            <v>1540005</v>
          </cell>
          <cell r="B255" t="str">
            <v>Bus Area Inv Recls</v>
          </cell>
          <cell r="C255" t="str">
            <v xml:space="preserve"> </v>
          </cell>
          <cell r="D255" t="str">
            <v xml:space="preserve"> </v>
          </cell>
        </row>
        <row r="256">
          <cell r="A256">
            <v>1540010</v>
          </cell>
          <cell r="B256" t="str">
            <v>Offset Inv-Init Load</v>
          </cell>
          <cell r="C256" t="str">
            <v xml:space="preserve"> </v>
          </cell>
          <cell r="D256" t="str">
            <v xml:space="preserve"> </v>
          </cell>
        </row>
        <row r="257">
          <cell r="A257">
            <v>1540040</v>
          </cell>
          <cell r="B257" t="str">
            <v>Offset Inv - Receipt</v>
          </cell>
          <cell r="C257" t="str">
            <v xml:space="preserve"> </v>
          </cell>
          <cell r="D257" t="str">
            <v xml:space="preserve"> </v>
          </cell>
        </row>
        <row r="258">
          <cell r="A258">
            <v>1540100</v>
          </cell>
          <cell r="B258" t="str">
            <v>Automotive</v>
          </cell>
          <cell r="C258" t="str">
            <v xml:space="preserve"> </v>
          </cell>
          <cell r="D258" t="str">
            <v xml:space="preserve"> </v>
          </cell>
        </row>
        <row r="259">
          <cell r="A259">
            <v>1540110</v>
          </cell>
          <cell r="B259" t="str">
            <v>Construction Supplie</v>
          </cell>
          <cell r="C259" t="str">
            <v xml:space="preserve"> </v>
          </cell>
          <cell r="D259" t="str">
            <v xml:space="preserve"> </v>
          </cell>
        </row>
        <row r="260">
          <cell r="A260">
            <v>1540120</v>
          </cell>
          <cell r="B260" t="str">
            <v>Conductors, Cable &amp;</v>
          </cell>
          <cell r="C260" t="str">
            <v xml:space="preserve"> </v>
          </cell>
          <cell r="D260" t="str">
            <v xml:space="preserve"> </v>
          </cell>
        </row>
        <row r="261">
          <cell r="A261">
            <v>1540130</v>
          </cell>
          <cell r="B261" t="str">
            <v>Pumps, Compr, Blowr,</v>
          </cell>
          <cell r="C261" t="str">
            <v xml:space="preserve"> </v>
          </cell>
          <cell r="D261" t="str">
            <v xml:space="preserve"> </v>
          </cell>
        </row>
        <row r="262">
          <cell r="A262">
            <v>1540140</v>
          </cell>
          <cell r="B262" t="str">
            <v>Electrical Specialti</v>
          </cell>
          <cell r="C262" t="str">
            <v xml:space="preserve"> </v>
          </cell>
          <cell r="D262" t="str">
            <v xml:space="preserve"> </v>
          </cell>
        </row>
        <row r="263">
          <cell r="A263">
            <v>1540150</v>
          </cell>
          <cell r="B263" t="str">
            <v>Fuels, Lubricants &amp;</v>
          </cell>
          <cell r="C263" t="str">
            <v xml:space="preserve"> </v>
          </cell>
          <cell r="D263" t="str">
            <v xml:space="preserve"> </v>
          </cell>
        </row>
        <row r="264">
          <cell r="A264">
            <v>1540160</v>
          </cell>
          <cell r="B264" t="str">
            <v>Gas &amp; Water Specialt</v>
          </cell>
          <cell r="C264" t="str">
            <v xml:space="preserve"> </v>
          </cell>
          <cell r="D264" t="str">
            <v xml:space="preserve"> </v>
          </cell>
        </row>
        <row r="265">
          <cell r="A265">
            <v>1540170</v>
          </cell>
          <cell r="B265" t="str">
            <v>Chem, Clnrs, Compds,</v>
          </cell>
          <cell r="C265" t="str">
            <v xml:space="preserve"> </v>
          </cell>
          <cell r="D265" t="str">
            <v xml:space="preserve"> </v>
          </cell>
        </row>
        <row r="266">
          <cell r="A266">
            <v>1540180</v>
          </cell>
          <cell r="B266" t="str">
            <v>Poles, Insulators &amp;</v>
          </cell>
          <cell r="C266" t="str">
            <v xml:space="preserve"> </v>
          </cell>
          <cell r="D266" t="str">
            <v xml:space="preserve"> </v>
          </cell>
        </row>
        <row r="267">
          <cell r="A267">
            <v>1540190</v>
          </cell>
          <cell r="B267" t="str">
            <v>Gen, Motors &amp; Indust</v>
          </cell>
          <cell r="C267" t="str">
            <v xml:space="preserve"> </v>
          </cell>
          <cell r="D267" t="str">
            <v xml:space="preserve"> </v>
          </cell>
        </row>
        <row r="268">
          <cell r="A268">
            <v>1540200</v>
          </cell>
          <cell r="B268" t="str">
            <v>Electrical &amp; Electro</v>
          </cell>
          <cell r="C268" t="str">
            <v xml:space="preserve"> </v>
          </cell>
          <cell r="D268" t="str">
            <v xml:space="preserve"> </v>
          </cell>
        </row>
        <row r="269">
          <cell r="A269">
            <v>1540210</v>
          </cell>
          <cell r="B269" t="str">
            <v>Lighting Fixtures &amp;</v>
          </cell>
          <cell r="C269" t="str">
            <v xml:space="preserve"> </v>
          </cell>
          <cell r="D269" t="str">
            <v xml:space="preserve"> </v>
          </cell>
        </row>
        <row r="270">
          <cell r="A270">
            <v>1540220</v>
          </cell>
          <cell r="B270" t="str">
            <v>Measuring Instrument</v>
          </cell>
          <cell r="C270" t="str">
            <v xml:space="preserve"> </v>
          </cell>
          <cell r="D270" t="str">
            <v xml:space="preserve"> </v>
          </cell>
        </row>
        <row r="271">
          <cell r="A271">
            <v>1540230</v>
          </cell>
          <cell r="B271" t="str">
            <v>Commun &amp; Signaling E</v>
          </cell>
          <cell r="C271" t="str">
            <v xml:space="preserve"> </v>
          </cell>
          <cell r="D271" t="str">
            <v xml:space="preserve"> </v>
          </cell>
        </row>
        <row r="272">
          <cell r="A272">
            <v>1540240</v>
          </cell>
          <cell r="B272" t="str">
            <v>Power Plant Specialt</v>
          </cell>
          <cell r="C272" t="str">
            <v xml:space="preserve"> </v>
          </cell>
          <cell r="D272" t="str">
            <v xml:space="preserve"> </v>
          </cell>
        </row>
        <row r="273">
          <cell r="A273">
            <v>1540250</v>
          </cell>
          <cell r="B273" t="str">
            <v>Eng, Turbines &amp; Wate</v>
          </cell>
          <cell r="C273" t="str">
            <v xml:space="preserve"> </v>
          </cell>
          <cell r="D273" t="str">
            <v xml:space="preserve"> </v>
          </cell>
        </row>
        <row r="274">
          <cell r="A274">
            <v>1540260</v>
          </cell>
          <cell r="B274" t="str">
            <v>Transformers, Regula</v>
          </cell>
          <cell r="C274" t="str">
            <v xml:space="preserve"> </v>
          </cell>
          <cell r="D274" t="str">
            <v xml:space="preserve"> </v>
          </cell>
        </row>
        <row r="275">
          <cell r="A275">
            <v>1540270</v>
          </cell>
          <cell r="B275" t="str">
            <v>Fabricated Structure</v>
          </cell>
          <cell r="C275" t="str">
            <v xml:space="preserve"> </v>
          </cell>
          <cell r="D275" t="str">
            <v xml:space="preserve"> </v>
          </cell>
        </row>
        <row r="276">
          <cell r="A276">
            <v>1540280</v>
          </cell>
          <cell r="B276" t="str">
            <v>Tools, First Aid &amp; S</v>
          </cell>
          <cell r="C276" t="str">
            <v xml:space="preserve"> </v>
          </cell>
          <cell r="D276" t="str">
            <v xml:space="preserve"> </v>
          </cell>
        </row>
        <row r="277">
          <cell r="A277">
            <v>1540290</v>
          </cell>
          <cell r="B277" t="str">
            <v>Matls Not Otherwise</v>
          </cell>
          <cell r="C277" t="str">
            <v xml:space="preserve"> </v>
          </cell>
          <cell r="D277" t="str">
            <v xml:space="preserve"> </v>
          </cell>
        </row>
        <row r="278">
          <cell r="A278">
            <v>1540300</v>
          </cell>
          <cell r="B278" t="str">
            <v>Printed Matls, Signs</v>
          </cell>
          <cell r="C278" t="str">
            <v xml:space="preserve"> </v>
          </cell>
          <cell r="D278" t="str">
            <v xml:space="preserve"> </v>
          </cell>
        </row>
        <row r="279">
          <cell r="A279">
            <v>1540310</v>
          </cell>
          <cell r="B279" t="str">
            <v>Computers &amp; Parts</v>
          </cell>
          <cell r="C279" t="str">
            <v xml:space="preserve"> </v>
          </cell>
          <cell r="D279" t="str">
            <v xml:space="preserve"> </v>
          </cell>
        </row>
        <row r="280">
          <cell r="A280">
            <v>1630000</v>
          </cell>
          <cell r="B280" t="str">
            <v>Strs Exp Undist Dblo</v>
          </cell>
          <cell r="C280" t="str">
            <v xml:space="preserve"> </v>
          </cell>
          <cell r="D280" t="str">
            <v xml:space="preserve"> </v>
          </cell>
        </row>
        <row r="281">
          <cell r="A281">
            <v>1630010</v>
          </cell>
          <cell r="B281" t="str">
            <v>Strs Exp Undist</v>
          </cell>
          <cell r="C281" t="str">
            <v xml:space="preserve"> </v>
          </cell>
          <cell r="D281" t="str">
            <v xml:space="preserve"> </v>
          </cell>
        </row>
        <row r="282">
          <cell r="A282">
            <v>1641010</v>
          </cell>
          <cell r="B282" t="str">
            <v>Gas Stored Undrgrnd</v>
          </cell>
          <cell r="C282" t="str">
            <v xml:space="preserve"> </v>
          </cell>
          <cell r="D282" t="str">
            <v xml:space="preserve"> </v>
          </cell>
        </row>
        <row r="283">
          <cell r="A283">
            <v>1641020</v>
          </cell>
          <cell r="B283" t="str">
            <v>Gas Stored for Other</v>
          </cell>
          <cell r="C283" t="str">
            <v xml:space="preserve"> </v>
          </cell>
          <cell r="D283" t="str">
            <v xml:space="preserve"> </v>
          </cell>
        </row>
        <row r="284">
          <cell r="A284">
            <v>1641030</v>
          </cell>
          <cell r="B284" t="str">
            <v>Gas Stored for UEG</v>
          </cell>
          <cell r="C284" t="str">
            <v xml:space="preserve"> </v>
          </cell>
          <cell r="D284" t="str">
            <v xml:space="preserve"> </v>
          </cell>
        </row>
        <row r="285">
          <cell r="A285">
            <v>1650010</v>
          </cell>
          <cell r="B285" t="str">
            <v>PPD ChsMell-Stk&amp;Div</v>
          </cell>
          <cell r="C285" t="str">
            <v xml:space="preserve"> </v>
          </cell>
          <cell r="D285" t="str">
            <v xml:space="preserve"> </v>
          </cell>
        </row>
        <row r="286">
          <cell r="A286">
            <v>1650030</v>
          </cell>
          <cell r="B286" t="str">
            <v>Prepaid - SERP</v>
          </cell>
          <cell r="C286" t="str">
            <v xml:space="preserve"> </v>
          </cell>
          <cell r="D286" t="str">
            <v xml:space="preserve"> </v>
          </cell>
        </row>
        <row r="287">
          <cell r="A287">
            <v>1650040</v>
          </cell>
          <cell r="B287" t="str">
            <v>Prepaid PBOP</v>
          </cell>
          <cell r="C287" t="str">
            <v xml:space="preserve"> </v>
          </cell>
          <cell r="D287" t="str">
            <v xml:space="preserve"> </v>
          </cell>
        </row>
        <row r="288">
          <cell r="A288">
            <v>1650050</v>
          </cell>
          <cell r="B288" t="str">
            <v>CCSF Prepayment</v>
          </cell>
          <cell r="C288" t="str">
            <v xml:space="preserve"> </v>
          </cell>
          <cell r="D288" t="str">
            <v xml:space="preserve"> </v>
          </cell>
        </row>
        <row r="289">
          <cell r="A289">
            <v>1650060</v>
          </cell>
          <cell r="B289" t="str">
            <v>Ppd Exec Insur Prem</v>
          </cell>
          <cell r="C289" t="str">
            <v xml:space="preserve"> </v>
          </cell>
          <cell r="D289" t="str">
            <v xml:space="preserve"> </v>
          </cell>
        </row>
        <row r="290">
          <cell r="A290">
            <v>1650070</v>
          </cell>
          <cell r="B290" t="str">
            <v>Ppd Prop/Bus Tax</v>
          </cell>
          <cell r="C290" t="str">
            <v xml:space="preserve"> </v>
          </cell>
          <cell r="D290" t="str">
            <v xml:space="preserve"> </v>
          </cell>
        </row>
        <row r="291">
          <cell r="A291">
            <v>1650080</v>
          </cell>
          <cell r="B291" t="str">
            <v>Ppd Misc Assets</v>
          </cell>
          <cell r="C291" t="str">
            <v xml:space="preserve"> </v>
          </cell>
          <cell r="D291" t="str">
            <v xml:space="preserve"> </v>
          </cell>
        </row>
        <row r="292">
          <cell r="A292">
            <v>1650090</v>
          </cell>
          <cell r="B292" t="str">
            <v>Ppd-MCD IS ST WL Ryl</v>
          </cell>
          <cell r="C292" t="str">
            <v xml:space="preserve"> </v>
          </cell>
          <cell r="D292" t="str">
            <v xml:space="preserve"> </v>
          </cell>
        </row>
        <row r="293">
          <cell r="A293">
            <v>1650100</v>
          </cell>
          <cell r="B293" t="str">
            <v>Prepaid Insurance</v>
          </cell>
          <cell r="C293" t="str">
            <v xml:space="preserve"> </v>
          </cell>
          <cell r="D293" t="str">
            <v xml:space="preserve"> </v>
          </cell>
        </row>
        <row r="294">
          <cell r="A294">
            <v>1710000</v>
          </cell>
          <cell r="B294" t="str">
            <v>Int &amp; Divdnd Recvble</v>
          </cell>
          <cell r="C294" t="str">
            <v xml:space="preserve"> </v>
          </cell>
          <cell r="D294" t="str">
            <v xml:space="preserve"> </v>
          </cell>
        </row>
        <row r="295">
          <cell r="A295">
            <v>1730000</v>
          </cell>
          <cell r="B295" t="str">
            <v>Accr Utility Revenue</v>
          </cell>
          <cell r="C295" t="str">
            <v xml:space="preserve"> </v>
          </cell>
          <cell r="D295" t="str">
            <v xml:space="preserve"> </v>
          </cell>
        </row>
        <row r="296">
          <cell r="A296">
            <v>1810000</v>
          </cell>
          <cell r="B296" t="str">
            <v>Unamortized Debt Exp</v>
          </cell>
          <cell r="C296" t="str">
            <v xml:space="preserve"> </v>
          </cell>
          <cell r="D296" t="str">
            <v xml:space="preserve"> </v>
          </cell>
        </row>
        <row r="297">
          <cell r="A297">
            <v>1822001</v>
          </cell>
          <cell r="B297" t="str">
            <v>RA Geys 15 Unrcv Cst</v>
          </cell>
          <cell r="C297" t="str">
            <v xml:space="preserve"> </v>
          </cell>
          <cell r="D297" t="str">
            <v xml:space="preserve"> </v>
          </cell>
        </row>
        <row r="298">
          <cell r="A298">
            <v>1822002</v>
          </cell>
          <cell r="B298" t="str">
            <v>RA Helms Proj Costs</v>
          </cell>
          <cell r="C298" t="str">
            <v xml:space="preserve"> </v>
          </cell>
          <cell r="D298" t="str">
            <v xml:space="preserve"> </v>
          </cell>
        </row>
        <row r="299">
          <cell r="A299">
            <v>1822003</v>
          </cell>
          <cell r="B299" t="str">
            <v>RA Other Util Plant</v>
          </cell>
          <cell r="C299" t="str">
            <v xml:space="preserve"> </v>
          </cell>
          <cell r="D299" t="str">
            <v xml:space="preserve"> </v>
          </cell>
        </row>
        <row r="300">
          <cell r="A300">
            <v>1822010</v>
          </cell>
          <cell r="B300" t="str">
            <v>RA Unrc Plnt&amp;Reg St</v>
          </cell>
          <cell r="C300" t="str">
            <v xml:space="preserve"> </v>
          </cell>
          <cell r="D300" t="str">
            <v xml:space="preserve"> </v>
          </cell>
        </row>
        <row r="301">
          <cell r="A301">
            <v>1823000</v>
          </cell>
          <cell r="B301" t="str">
            <v>BA Gas Explor &amp; Dev</v>
          </cell>
          <cell r="C301" t="str">
            <v xml:space="preserve"> </v>
          </cell>
          <cell r="D301" t="str">
            <v xml:space="preserve"> </v>
          </cell>
        </row>
        <row r="302">
          <cell r="A302">
            <v>1823001</v>
          </cell>
          <cell r="B302" t="str">
            <v>BA Def Energy Adj</v>
          </cell>
          <cell r="C302" t="str">
            <v xml:space="preserve"> </v>
          </cell>
          <cell r="D302" t="str">
            <v xml:space="preserve"> </v>
          </cell>
        </row>
        <row r="303">
          <cell r="A303">
            <v>1823002</v>
          </cell>
          <cell r="B303" t="str">
            <v>BA - Core Broker Fee</v>
          </cell>
          <cell r="C303" t="str">
            <v xml:space="preserve"> </v>
          </cell>
          <cell r="D303" t="str">
            <v xml:space="preserve"> </v>
          </cell>
        </row>
        <row r="304">
          <cell r="A304">
            <v>1823003</v>
          </cell>
          <cell r="B304" t="str">
            <v>BA Def'd Fuel CstAdj</v>
          </cell>
          <cell r="C304" t="str">
            <v xml:space="preserve"> </v>
          </cell>
          <cell r="D304" t="str">
            <v xml:space="preserve"> </v>
          </cell>
        </row>
        <row r="305">
          <cell r="A305">
            <v>1823004</v>
          </cell>
          <cell r="B305" t="str">
            <v>BA - Elec Vehicle</v>
          </cell>
          <cell r="C305" t="str">
            <v xml:space="preserve"> </v>
          </cell>
          <cell r="D305" t="str">
            <v xml:space="preserve"> </v>
          </cell>
        </row>
        <row r="306">
          <cell r="A306">
            <v>1823005</v>
          </cell>
          <cell r="B306" t="str">
            <v>BA El Cons Fin Adj</v>
          </cell>
          <cell r="C306" t="str">
            <v xml:space="preserve"> </v>
          </cell>
          <cell r="D306" t="str">
            <v xml:space="preserve"> </v>
          </cell>
        </row>
        <row r="307">
          <cell r="A307">
            <v>1823007</v>
          </cell>
          <cell r="B307" t="str">
            <v>BA Gas Cons Fin Adj</v>
          </cell>
          <cell r="C307" t="str">
            <v xml:space="preserve"> </v>
          </cell>
          <cell r="D307" t="str">
            <v xml:space="preserve"> </v>
          </cell>
        </row>
        <row r="308">
          <cell r="A308">
            <v>1823009</v>
          </cell>
          <cell r="B308" t="str">
            <v>BA Elec Rev Adj</v>
          </cell>
          <cell r="C308" t="str">
            <v xml:space="preserve"> </v>
          </cell>
          <cell r="D308" t="str">
            <v xml:space="preserve"> </v>
          </cell>
        </row>
        <row r="309">
          <cell r="A309">
            <v>1823011</v>
          </cell>
          <cell r="B309" t="str">
            <v>RA Helms Reg Asset</v>
          </cell>
          <cell r="C309" t="str">
            <v xml:space="preserve"> </v>
          </cell>
          <cell r="D309" t="str">
            <v xml:space="preserve"> </v>
          </cell>
        </row>
        <row r="310">
          <cell r="A310">
            <v>1823012</v>
          </cell>
          <cell r="B310" t="str">
            <v>BA Helms Adj Acct</v>
          </cell>
          <cell r="C310" t="str">
            <v xml:space="preserve"> </v>
          </cell>
          <cell r="D310" t="str">
            <v xml:space="preserve"> </v>
          </cell>
        </row>
        <row r="311">
          <cell r="A311">
            <v>1823013</v>
          </cell>
          <cell r="B311" t="str">
            <v>BA Purch'd Gas Acct</v>
          </cell>
          <cell r="C311" t="str">
            <v xml:space="preserve"> </v>
          </cell>
          <cell r="D311" t="str">
            <v xml:space="preserve"> </v>
          </cell>
        </row>
        <row r="312">
          <cell r="A312">
            <v>1823014</v>
          </cell>
          <cell r="B312" t="str">
            <v>RA-Angles &amp; Utica Hy</v>
          </cell>
          <cell r="C312" t="str">
            <v xml:space="preserve"> </v>
          </cell>
          <cell r="D312" t="str">
            <v xml:space="preserve"> </v>
          </cell>
        </row>
        <row r="313">
          <cell r="A313">
            <v>1823015</v>
          </cell>
          <cell r="B313" t="str">
            <v>BA Recpt PCA</v>
          </cell>
          <cell r="C313" t="str">
            <v xml:space="preserve"> </v>
          </cell>
          <cell r="D313" t="str">
            <v xml:space="preserve"> </v>
          </cell>
        </row>
        <row r="314">
          <cell r="A314">
            <v>1823020</v>
          </cell>
          <cell r="B314" t="str">
            <v>BA (BCA) Chrg Accnt</v>
          </cell>
          <cell r="C314" t="str">
            <v xml:space="preserve"> </v>
          </cell>
          <cell r="D314" t="str">
            <v xml:space="preserve"> </v>
          </cell>
        </row>
        <row r="315">
          <cell r="A315">
            <v>1823021</v>
          </cell>
          <cell r="B315" t="str">
            <v>BA CARE Prog Elec</v>
          </cell>
          <cell r="C315" t="str">
            <v xml:space="preserve"> </v>
          </cell>
          <cell r="D315" t="str">
            <v xml:space="preserve"> </v>
          </cell>
        </row>
        <row r="316">
          <cell r="A316">
            <v>1823022</v>
          </cell>
          <cell r="B316" t="str">
            <v>BA CARE Prog Gas</v>
          </cell>
          <cell r="C316" t="str">
            <v xml:space="preserve"> </v>
          </cell>
          <cell r="D316" t="str">
            <v xml:space="preserve"> </v>
          </cell>
        </row>
        <row r="317">
          <cell r="A317">
            <v>1823023</v>
          </cell>
          <cell r="B317" t="str">
            <v>BA Hzrdus Sub - Elec</v>
          </cell>
          <cell r="C317" t="str">
            <v xml:space="preserve"> </v>
          </cell>
          <cell r="D317" t="str">
            <v xml:space="preserve"> </v>
          </cell>
        </row>
        <row r="318">
          <cell r="A318">
            <v>1823024</v>
          </cell>
          <cell r="B318" t="str">
            <v>BA Hzrdus Sub - Gas</v>
          </cell>
          <cell r="C318" t="str">
            <v xml:space="preserve"> </v>
          </cell>
          <cell r="D318" t="str">
            <v xml:space="preserve"> </v>
          </cell>
        </row>
        <row r="319">
          <cell r="A319">
            <v>1823025</v>
          </cell>
          <cell r="B319" t="str">
            <v>BA GFC Non Core</v>
          </cell>
          <cell r="C319" t="str">
            <v xml:space="preserve"> </v>
          </cell>
          <cell r="D319" t="str">
            <v xml:space="preserve"> </v>
          </cell>
        </row>
        <row r="320">
          <cell r="A320">
            <v>1823026</v>
          </cell>
          <cell r="B320" t="str">
            <v>BA Curtail Charge</v>
          </cell>
          <cell r="C320" t="str">
            <v xml:space="preserve"> </v>
          </cell>
          <cell r="D320" t="str">
            <v xml:space="preserve"> </v>
          </cell>
        </row>
        <row r="321">
          <cell r="A321">
            <v>1823027</v>
          </cell>
          <cell r="B321" t="str">
            <v>BA Firm Surcharge</v>
          </cell>
          <cell r="C321" t="str">
            <v xml:space="preserve"> </v>
          </cell>
          <cell r="D321" t="str">
            <v xml:space="preserve"> </v>
          </cell>
        </row>
        <row r="322">
          <cell r="A322">
            <v>1823028</v>
          </cell>
          <cell r="B322" t="str">
            <v>BA Gas FC Core</v>
          </cell>
          <cell r="C322" t="str">
            <v xml:space="preserve"> </v>
          </cell>
          <cell r="D322" t="str">
            <v xml:space="preserve"> </v>
          </cell>
        </row>
        <row r="323">
          <cell r="A323">
            <v>1823029</v>
          </cell>
          <cell r="B323" t="str">
            <v>BA NC Cust Class Chg</v>
          </cell>
          <cell r="C323" t="str">
            <v xml:space="preserve"> </v>
          </cell>
          <cell r="D323" t="str">
            <v xml:space="preserve"> </v>
          </cell>
        </row>
        <row r="324">
          <cell r="A324">
            <v>1823030</v>
          </cell>
          <cell r="B324" t="str">
            <v>BA EOR Adj.</v>
          </cell>
          <cell r="C324" t="str">
            <v xml:space="preserve"> </v>
          </cell>
          <cell r="D324" t="str">
            <v xml:space="preserve"> </v>
          </cell>
        </row>
        <row r="325">
          <cell r="A325">
            <v>1823031</v>
          </cell>
          <cell r="B325" t="str">
            <v>BA Inter Utility</v>
          </cell>
          <cell r="C325" t="str">
            <v xml:space="preserve"> </v>
          </cell>
          <cell r="D325" t="str">
            <v xml:space="preserve"> </v>
          </cell>
        </row>
        <row r="326">
          <cell r="A326">
            <v>1823032</v>
          </cell>
          <cell r="B326" t="str">
            <v>BA Brokerage Fees</v>
          </cell>
          <cell r="C326" t="str">
            <v xml:space="preserve"> </v>
          </cell>
          <cell r="D326" t="str">
            <v xml:space="preserve"> </v>
          </cell>
        </row>
        <row r="327">
          <cell r="A327">
            <v>1823033</v>
          </cell>
          <cell r="B327" t="str">
            <v>BA Pilot Bank</v>
          </cell>
          <cell r="C327" t="str">
            <v xml:space="preserve"> </v>
          </cell>
          <cell r="D327" t="str">
            <v xml:space="preserve"> </v>
          </cell>
        </row>
        <row r="328">
          <cell r="A328">
            <v>1823034</v>
          </cell>
          <cell r="B328" t="str">
            <v>BA Trans Cost-Core</v>
          </cell>
          <cell r="C328" t="str">
            <v xml:space="preserve"> </v>
          </cell>
          <cell r="D328" t="str">
            <v xml:space="preserve"> </v>
          </cell>
        </row>
        <row r="329">
          <cell r="A329">
            <v>1823035</v>
          </cell>
          <cell r="B329" t="str">
            <v>BA CEE Resource Elec</v>
          </cell>
          <cell r="C329" t="str">
            <v xml:space="preserve"> </v>
          </cell>
          <cell r="D329" t="str">
            <v xml:space="preserve"> </v>
          </cell>
        </row>
        <row r="330">
          <cell r="A330">
            <v>1823036</v>
          </cell>
          <cell r="B330" t="str">
            <v>BA CEE Resource Gas</v>
          </cell>
          <cell r="C330" t="str">
            <v xml:space="preserve"> </v>
          </cell>
          <cell r="D330" t="str">
            <v xml:space="preserve"> </v>
          </cell>
        </row>
        <row r="331">
          <cell r="A331">
            <v>1823037</v>
          </cell>
          <cell r="B331" t="str">
            <v>BA CPDCA</v>
          </cell>
          <cell r="C331" t="str">
            <v xml:space="preserve"> </v>
          </cell>
          <cell r="D331" t="str">
            <v xml:space="preserve"> </v>
          </cell>
        </row>
        <row r="332">
          <cell r="A332">
            <v>1823038</v>
          </cell>
          <cell r="B332" t="str">
            <v>BA CSPDC</v>
          </cell>
          <cell r="C332" t="str">
            <v xml:space="preserve"> </v>
          </cell>
          <cell r="D332" t="str">
            <v xml:space="preserve"> </v>
          </cell>
        </row>
        <row r="333">
          <cell r="A333">
            <v>1823039</v>
          </cell>
          <cell r="B333" t="str">
            <v>BA ITCS</v>
          </cell>
          <cell r="C333" t="str">
            <v xml:space="preserve"> </v>
          </cell>
          <cell r="D333" t="str">
            <v xml:space="preserve"> </v>
          </cell>
        </row>
        <row r="334">
          <cell r="A334">
            <v>1823040</v>
          </cell>
          <cell r="B334" t="str">
            <v>Market Center BA-Gas</v>
          </cell>
          <cell r="C334" t="str">
            <v xml:space="preserve"> </v>
          </cell>
          <cell r="D334" t="str">
            <v xml:space="preserve"> </v>
          </cell>
        </row>
        <row r="335">
          <cell r="A335">
            <v>1823041</v>
          </cell>
          <cell r="B335" t="str">
            <v>BA CEE Incent - N/C</v>
          </cell>
          <cell r="C335" t="str">
            <v xml:space="preserve"> </v>
          </cell>
          <cell r="D335" t="str">
            <v xml:space="preserve"> </v>
          </cell>
        </row>
        <row r="336">
          <cell r="A336">
            <v>1823042</v>
          </cell>
          <cell r="B336" t="str">
            <v>BA CEE Incent - Elec</v>
          </cell>
          <cell r="C336" t="str">
            <v xml:space="preserve"> </v>
          </cell>
          <cell r="D336" t="str">
            <v xml:space="preserve"> </v>
          </cell>
        </row>
        <row r="337">
          <cell r="A337">
            <v>1823043</v>
          </cell>
          <cell r="B337" t="str">
            <v>BA CEE Incent - Gas</v>
          </cell>
          <cell r="C337" t="str">
            <v xml:space="preserve"> </v>
          </cell>
          <cell r="D337" t="str">
            <v xml:space="preserve"> </v>
          </cell>
        </row>
        <row r="338">
          <cell r="A338">
            <v>1823044</v>
          </cell>
          <cell r="B338" t="str">
            <v>BA Rate Reduct Bonds</v>
          </cell>
          <cell r="C338" t="str">
            <v xml:space="preserve"> </v>
          </cell>
          <cell r="D338" t="str">
            <v xml:space="preserve"> </v>
          </cell>
        </row>
        <row r="339">
          <cell r="A339">
            <v>1823045</v>
          </cell>
          <cell r="B339" t="str">
            <v>BA DC Property Tax</v>
          </cell>
          <cell r="C339" t="str">
            <v xml:space="preserve"> </v>
          </cell>
          <cell r="D339" t="str">
            <v xml:space="preserve"> </v>
          </cell>
        </row>
        <row r="340">
          <cell r="A340">
            <v>1823060</v>
          </cell>
          <cell r="B340" t="str">
            <v>RA Def'd Tax 1% Gas</v>
          </cell>
          <cell r="C340" t="str">
            <v xml:space="preserve"> </v>
          </cell>
          <cell r="D340" t="str">
            <v xml:space="preserve"> </v>
          </cell>
        </row>
        <row r="341">
          <cell r="A341">
            <v>1823069</v>
          </cell>
          <cell r="B341" t="str">
            <v>RA - Env Non-HSM</v>
          </cell>
          <cell r="C341" t="str">
            <v xml:space="preserve"> </v>
          </cell>
          <cell r="D341" t="str">
            <v xml:space="preserve"> </v>
          </cell>
        </row>
        <row r="342">
          <cell r="A342">
            <v>1823070</v>
          </cell>
          <cell r="B342" t="str">
            <v>RA DC Asset 2</v>
          </cell>
          <cell r="C342" t="str">
            <v xml:space="preserve"> </v>
          </cell>
          <cell r="D342" t="str">
            <v xml:space="preserve"> </v>
          </cell>
        </row>
        <row r="343">
          <cell r="A343">
            <v>1823071</v>
          </cell>
          <cell r="B343" t="str">
            <v>RA Other - Env Comp</v>
          </cell>
          <cell r="C343" t="str">
            <v xml:space="preserve"> </v>
          </cell>
          <cell r="D343" t="str">
            <v xml:space="preserve"> </v>
          </cell>
        </row>
        <row r="344">
          <cell r="A344">
            <v>1823072</v>
          </cell>
          <cell r="B344" t="str">
            <v>BA Noncore Storage</v>
          </cell>
          <cell r="C344" t="str">
            <v xml:space="preserve"> </v>
          </cell>
          <cell r="D344" t="str">
            <v xml:space="preserve"> </v>
          </cell>
        </row>
        <row r="345">
          <cell r="A345">
            <v>1823073</v>
          </cell>
          <cell r="B345" t="str">
            <v>BA Nat Gas Vehicle</v>
          </cell>
          <cell r="C345" t="str">
            <v xml:space="preserve"> </v>
          </cell>
          <cell r="D345" t="str">
            <v xml:space="preserve"> </v>
          </cell>
        </row>
        <row r="346">
          <cell r="A346">
            <v>1823074</v>
          </cell>
          <cell r="B346" t="str">
            <v>BA-Core Sub Phaseout</v>
          </cell>
          <cell r="C346" t="str">
            <v xml:space="preserve"> </v>
          </cell>
          <cell r="D346" t="str">
            <v xml:space="preserve"> </v>
          </cell>
        </row>
        <row r="347">
          <cell r="A347">
            <v>1823075</v>
          </cell>
          <cell r="B347" t="str">
            <v>BA Cogen Shortfall</v>
          </cell>
          <cell r="C347" t="str">
            <v xml:space="preserve"> </v>
          </cell>
          <cell r="D347" t="str">
            <v xml:space="preserve"> </v>
          </cell>
        </row>
        <row r="348">
          <cell r="A348">
            <v>1823080</v>
          </cell>
          <cell r="B348" t="str">
            <v>BA EMF</v>
          </cell>
          <cell r="C348" t="str">
            <v xml:space="preserve"> </v>
          </cell>
          <cell r="D348" t="str">
            <v xml:space="preserve"> </v>
          </cell>
        </row>
        <row r="349">
          <cell r="A349">
            <v>1823084</v>
          </cell>
          <cell r="B349" t="str">
            <v>DBROEMA</v>
          </cell>
          <cell r="C349" t="str">
            <v xml:space="preserve"> </v>
          </cell>
          <cell r="D349" t="str">
            <v xml:space="preserve"> </v>
          </cell>
        </row>
        <row r="350">
          <cell r="A350">
            <v>1823087</v>
          </cell>
          <cell r="B350" t="str">
            <v>BA IPIDMA</v>
          </cell>
          <cell r="C350" t="str">
            <v xml:space="preserve"> </v>
          </cell>
          <cell r="D350" t="str">
            <v xml:space="preserve"> </v>
          </cell>
        </row>
        <row r="351">
          <cell r="A351">
            <v>1823090</v>
          </cell>
          <cell r="B351" t="str">
            <v>BA Gas Resv Contra</v>
          </cell>
          <cell r="C351" t="str">
            <v xml:space="preserve"> </v>
          </cell>
          <cell r="D351" t="str">
            <v xml:space="preserve"> </v>
          </cell>
        </row>
        <row r="352">
          <cell r="A352">
            <v>1823091</v>
          </cell>
          <cell r="B352" t="str">
            <v>BA Elec Resv Contra</v>
          </cell>
          <cell r="C352" t="str">
            <v xml:space="preserve"> </v>
          </cell>
          <cell r="D352" t="str">
            <v xml:space="preserve"> </v>
          </cell>
        </row>
        <row r="353">
          <cell r="A353">
            <v>1823092</v>
          </cell>
          <cell r="B353" t="str">
            <v>BA Inter Trans Cost</v>
          </cell>
          <cell r="C353" t="str">
            <v xml:space="preserve"> </v>
          </cell>
          <cell r="D353" t="str">
            <v xml:space="preserve"> </v>
          </cell>
        </row>
        <row r="354">
          <cell r="A354">
            <v>1823093</v>
          </cell>
          <cell r="B354" t="str">
            <v>BA Industry Restruct</v>
          </cell>
          <cell r="C354" t="str">
            <v xml:space="preserve"> </v>
          </cell>
          <cell r="D354" t="str">
            <v xml:space="preserve"> </v>
          </cell>
        </row>
        <row r="355">
          <cell r="A355">
            <v>1823094</v>
          </cell>
          <cell r="B355" t="str">
            <v>BA Sys Sfty Rel Fund</v>
          </cell>
          <cell r="C355" t="str">
            <v xml:space="preserve"> </v>
          </cell>
          <cell r="D355" t="str">
            <v xml:space="preserve"> </v>
          </cell>
        </row>
        <row r="356">
          <cell r="A356">
            <v>1823095</v>
          </cell>
          <cell r="B356" t="str">
            <v>BA TCAMA</v>
          </cell>
          <cell r="C356" t="str">
            <v xml:space="preserve"> </v>
          </cell>
          <cell r="D356" t="str">
            <v xml:space="preserve"> </v>
          </cell>
        </row>
        <row r="357">
          <cell r="A357">
            <v>1823096</v>
          </cell>
          <cell r="B357" t="str">
            <v>BA DCACMA</v>
          </cell>
          <cell r="C357" t="str">
            <v xml:space="preserve"> </v>
          </cell>
          <cell r="D357" t="str">
            <v xml:space="preserve"> </v>
          </cell>
        </row>
        <row r="358">
          <cell r="A358">
            <v>1823097</v>
          </cell>
          <cell r="B358" t="str">
            <v>BA Transition Cost</v>
          </cell>
          <cell r="C358" t="str">
            <v xml:space="preserve"> </v>
          </cell>
          <cell r="D358" t="str">
            <v xml:space="preserve"> </v>
          </cell>
        </row>
        <row r="359">
          <cell r="A359">
            <v>1823098</v>
          </cell>
          <cell r="B359" t="str">
            <v>BA SRA</v>
          </cell>
          <cell r="C359" t="str">
            <v xml:space="preserve"> </v>
          </cell>
          <cell r="D359" t="str">
            <v xml:space="preserve"> </v>
          </cell>
        </row>
        <row r="360">
          <cell r="A360">
            <v>1823099</v>
          </cell>
          <cell r="B360" t="str">
            <v>TRBA</v>
          </cell>
          <cell r="C360" t="str">
            <v xml:space="preserve"> </v>
          </cell>
          <cell r="D360" t="str">
            <v xml:space="preserve"> </v>
          </cell>
        </row>
        <row r="361">
          <cell r="A361">
            <v>1823100</v>
          </cell>
          <cell r="B361" t="str">
            <v>Gen M A Reserve</v>
          </cell>
          <cell r="C361" t="str">
            <v xml:space="preserve"> </v>
          </cell>
          <cell r="D361" t="str">
            <v xml:space="preserve"> </v>
          </cell>
        </row>
        <row r="362">
          <cell r="A362">
            <v>1823101</v>
          </cell>
          <cell r="B362" t="str">
            <v>NGCAMA</v>
          </cell>
          <cell r="C362" t="str">
            <v xml:space="preserve"> </v>
          </cell>
          <cell r="D362" t="str">
            <v xml:space="preserve"> </v>
          </cell>
        </row>
        <row r="363">
          <cell r="A363">
            <v>1823102</v>
          </cell>
          <cell r="B363" t="str">
            <v>Def. Loss on Plant</v>
          </cell>
          <cell r="C363" t="str">
            <v xml:space="preserve"> </v>
          </cell>
          <cell r="D363" t="str">
            <v xml:space="preserve"> </v>
          </cell>
        </row>
        <row r="364">
          <cell r="A364">
            <v>1823103</v>
          </cell>
          <cell r="B364" t="str">
            <v>ERCA</v>
          </cell>
          <cell r="C364" t="str">
            <v xml:space="preserve"> </v>
          </cell>
          <cell r="D364" t="str">
            <v xml:space="preserve"> </v>
          </cell>
        </row>
        <row r="365">
          <cell r="A365">
            <v>1823112</v>
          </cell>
          <cell r="B365" t="str">
            <v>RA - LT Disability</v>
          </cell>
          <cell r="C365" t="str">
            <v xml:space="preserve"> </v>
          </cell>
          <cell r="D365" t="str">
            <v xml:space="preserve"> </v>
          </cell>
        </row>
        <row r="366">
          <cell r="A366">
            <v>1823113</v>
          </cell>
          <cell r="B366" t="str">
            <v>RA - LT Disab Contra</v>
          </cell>
          <cell r="C366" t="str">
            <v xml:space="preserve"> </v>
          </cell>
          <cell r="D366" t="str">
            <v xml:space="preserve"> </v>
          </cell>
        </row>
        <row r="367">
          <cell r="A367">
            <v>1823114</v>
          </cell>
          <cell r="B367" t="str">
            <v>RA - PBOP Med</v>
          </cell>
          <cell r="C367" t="str">
            <v xml:space="preserve"> </v>
          </cell>
          <cell r="D367" t="str">
            <v xml:space="preserve"> </v>
          </cell>
        </row>
        <row r="368">
          <cell r="A368">
            <v>1823115</v>
          </cell>
          <cell r="B368" t="str">
            <v>RA - PBOP Life</v>
          </cell>
          <cell r="C368" t="str">
            <v xml:space="preserve"> </v>
          </cell>
          <cell r="D368" t="str">
            <v xml:space="preserve"> </v>
          </cell>
        </row>
        <row r="369">
          <cell r="A369">
            <v>1823116</v>
          </cell>
          <cell r="B369" t="str">
            <v>RA - PBOP Med Contr</v>
          </cell>
          <cell r="C369" t="str">
            <v xml:space="preserve"> </v>
          </cell>
          <cell r="D369" t="str">
            <v xml:space="preserve"> </v>
          </cell>
        </row>
        <row r="370">
          <cell r="A370">
            <v>1823117</v>
          </cell>
          <cell r="B370" t="str">
            <v>RA - PBOP Life Cont</v>
          </cell>
          <cell r="C370" t="str">
            <v xml:space="preserve"> </v>
          </cell>
          <cell r="D370" t="str">
            <v xml:space="preserve"> </v>
          </cell>
        </row>
        <row r="371">
          <cell r="A371">
            <v>1823118</v>
          </cell>
          <cell r="B371" t="str">
            <v>RA Def'd PBOP Med</v>
          </cell>
          <cell r="C371" t="str">
            <v xml:space="preserve"> </v>
          </cell>
          <cell r="D371" t="str">
            <v xml:space="preserve"> </v>
          </cell>
        </row>
        <row r="372">
          <cell r="A372">
            <v>1823201</v>
          </cell>
          <cell r="B372" t="str">
            <v>RA DC FASB 109</v>
          </cell>
          <cell r="C372" t="str">
            <v xml:space="preserve"> </v>
          </cell>
          <cell r="D372" t="str">
            <v xml:space="preserve"> </v>
          </cell>
        </row>
        <row r="373">
          <cell r="A373">
            <v>1823203</v>
          </cell>
          <cell r="B373" t="str">
            <v>RA FASB 109</v>
          </cell>
          <cell r="C373" t="str">
            <v xml:space="preserve"> </v>
          </cell>
          <cell r="D373" t="str">
            <v xml:space="preserve"> </v>
          </cell>
        </row>
        <row r="374">
          <cell r="A374">
            <v>1823204</v>
          </cell>
          <cell r="B374" t="str">
            <v>RA FASB 109 Amort</v>
          </cell>
          <cell r="C374" t="str">
            <v xml:space="preserve"> </v>
          </cell>
          <cell r="D374" t="str">
            <v xml:space="preserve"> </v>
          </cell>
        </row>
        <row r="375">
          <cell r="A375">
            <v>1823208</v>
          </cell>
          <cell r="B375" t="str">
            <v>RA QF Buyout</v>
          </cell>
          <cell r="C375" t="str">
            <v xml:space="preserve"> </v>
          </cell>
          <cell r="D375" t="str">
            <v xml:space="preserve"> </v>
          </cell>
        </row>
        <row r="376">
          <cell r="A376">
            <v>1823209</v>
          </cell>
          <cell r="B376" t="str">
            <v>RA WAPA</v>
          </cell>
          <cell r="C376" t="str">
            <v xml:space="preserve"> </v>
          </cell>
          <cell r="D376" t="str">
            <v xml:space="preserve"> </v>
          </cell>
        </row>
        <row r="377">
          <cell r="A377">
            <v>1823400</v>
          </cell>
          <cell r="B377" t="str">
            <v>RA WC &amp; Disabil Clm</v>
          </cell>
          <cell r="C377" t="str">
            <v xml:space="preserve"> </v>
          </cell>
          <cell r="D377" t="str">
            <v xml:space="preserve"> </v>
          </cell>
        </row>
        <row r="378">
          <cell r="A378">
            <v>1823600</v>
          </cell>
          <cell r="B378" t="str">
            <v>RA El Paso Fees</v>
          </cell>
          <cell r="C378" t="str">
            <v xml:space="preserve"> </v>
          </cell>
          <cell r="D378" t="str">
            <v xml:space="preserve"> </v>
          </cell>
        </row>
        <row r="379">
          <cell r="A379">
            <v>1823601</v>
          </cell>
          <cell r="B379" t="str">
            <v>Gas Rsrv &amp; PGT DB</v>
          </cell>
          <cell r="C379" t="str">
            <v xml:space="preserve"> </v>
          </cell>
          <cell r="D379" t="str">
            <v xml:space="preserve"> </v>
          </cell>
        </row>
        <row r="380">
          <cell r="A380">
            <v>1823602</v>
          </cell>
          <cell r="B380" t="str">
            <v>RA Inv WMBE</v>
          </cell>
          <cell r="C380" t="str">
            <v xml:space="preserve"> </v>
          </cell>
          <cell r="D380" t="str">
            <v xml:space="preserve"> </v>
          </cell>
        </row>
        <row r="381">
          <cell r="A381">
            <v>1823603</v>
          </cell>
          <cell r="B381" t="str">
            <v>Divest Trans Costs</v>
          </cell>
          <cell r="C381" t="str">
            <v xml:space="preserve"> </v>
          </cell>
          <cell r="D381" t="str">
            <v xml:space="preserve"> </v>
          </cell>
        </row>
        <row r="382">
          <cell r="A382">
            <v>1823604</v>
          </cell>
          <cell r="B382" t="str">
            <v>Gas Accord Reserve</v>
          </cell>
          <cell r="C382" t="str">
            <v xml:space="preserve"> </v>
          </cell>
          <cell r="D382" t="str">
            <v xml:space="preserve"> </v>
          </cell>
        </row>
        <row r="383">
          <cell r="A383">
            <v>1823605</v>
          </cell>
          <cell r="B383" t="str">
            <v>RA - Divest Benefits</v>
          </cell>
          <cell r="C383" t="str">
            <v xml:space="preserve"> </v>
          </cell>
          <cell r="D383" t="str">
            <v xml:space="preserve"> </v>
          </cell>
        </row>
        <row r="384">
          <cell r="A384">
            <v>1823999</v>
          </cell>
          <cell r="B384" t="str">
            <v>BA Elect Field-Memo</v>
          </cell>
          <cell r="C384" t="str">
            <v xml:space="preserve"> </v>
          </cell>
          <cell r="D384" t="str">
            <v xml:space="preserve"> </v>
          </cell>
        </row>
        <row r="385">
          <cell r="A385">
            <v>1830000</v>
          </cell>
          <cell r="B385" t="str">
            <v>Prelim Surv Chg-Elec</v>
          </cell>
          <cell r="C385" t="str">
            <v xml:space="preserve"> </v>
          </cell>
          <cell r="D385" t="str">
            <v xml:space="preserve"> </v>
          </cell>
        </row>
        <row r="386">
          <cell r="A386">
            <v>1832000</v>
          </cell>
          <cell r="B386" t="str">
            <v>Prelim Surv Chg-Gas</v>
          </cell>
          <cell r="C386" t="str">
            <v xml:space="preserve"> </v>
          </cell>
          <cell r="D386" t="str">
            <v xml:space="preserve"> </v>
          </cell>
        </row>
        <row r="387">
          <cell r="A387">
            <v>1840000</v>
          </cell>
          <cell r="B387" t="str">
            <v>Equip &amp; Vehicle Exp</v>
          </cell>
          <cell r="C387" t="str">
            <v xml:space="preserve"> </v>
          </cell>
          <cell r="D387" t="str">
            <v xml:space="preserve"> </v>
          </cell>
        </row>
        <row r="388">
          <cell r="A388">
            <v>1840001</v>
          </cell>
          <cell r="B388" t="str">
            <v>Non-Productive Time</v>
          </cell>
          <cell r="C388" t="str">
            <v xml:space="preserve"> </v>
          </cell>
          <cell r="D388" t="str">
            <v xml:space="preserve"> </v>
          </cell>
        </row>
        <row r="389">
          <cell r="A389">
            <v>1850000</v>
          </cell>
          <cell r="B389" t="str">
            <v>Temporary Facilities</v>
          </cell>
          <cell r="C389" t="str">
            <v xml:space="preserve"> </v>
          </cell>
          <cell r="D389" t="str">
            <v xml:space="preserve"> </v>
          </cell>
        </row>
        <row r="390">
          <cell r="A390">
            <v>1860000</v>
          </cell>
          <cell r="B390" t="str">
            <v>Def'd Dr - Other</v>
          </cell>
          <cell r="C390" t="str">
            <v xml:space="preserve"> </v>
          </cell>
          <cell r="D390" t="str">
            <v xml:space="preserve"> </v>
          </cell>
        </row>
        <row r="391">
          <cell r="A391">
            <v>1860001</v>
          </cell>
          <cell r="B391" t="str">
            <v>Def Dr-PGE Ret N-VRI</v>
          </cell>
          <cell r="C391" t="str">
            <v xml:space="preserve"> </v>
          </cell>
          <cell r="D391" t="str">
            <v xml:space="preserve"> </v>
          </cell>
        </row>
        <row r="392">
          <cell r="A392">
            <v>1860002</v>
          </cell>
          <cell r="B392" t="str">
            <v>Def'd Dr - Land Sale</v>
          </cell>
          <cell r="C392" t="str">
            <v xml:space="preserve"> </v>
          </cell>
          <cell r="D392" t="str">
            <v xml:space="preserve"> </v>
          </cell>
        </row>
        <row r="393">
          <cell r="A393">
            <v>1860003</v>
          </cell>
          <cell r="B393" t="str">
            <v>Def'd Dr - Undist</v>
          </cell>
          <cell r="C393" t="str">
            <v xml:space="preserve"> </v>
          </cell>
          <cell r="D393" t="str">
            <v xml:space="preserve"> </v>
          </cell>
        </row>
        <row r="394">
          <cell r="A394">
            <v>1860004</v>
          </cell>
          <cell r="B394" t="str">
            <v>Def'd Dr - Humboldt</v>
          </cell>
          <cell r="C394" t="str">
            <v xml:space="preserve"> </v>
          </cell>
          <cell r="D394" t="str">
            <v xml:space="preserve"> </v>
          </cell>
        </row>
        <row r="395">
          <cell r="A395">
            <v>1860005</v>
          </cell>
          <cell r="B395" t="str">
            <v>Def'd Dr - Com Paper</v>
          </cell>
          <cell r="C395" t="str">
            <v xml:space="preserve"> </v>
          </cell>
          <cell r="D395" t="str">
            <v xml:space="preserve"> </v>
          </cell>
        </row>
        <row r="396">
          <cell r="A396">
            <v>1860006</v>
          </cell>
          <cell r="B396" t="str">
            <v>Def'd Dr-Undis Cash</v>
          </cell>
          <cell r="C396" t="str">
            <v xml:space="preserve"> </v>
          </cell>
          <cell r="D396" t="str">
            <v xml:space="preserve"> </v>
          </cell>
        </row>
        <row r="397">
          <cell r="A397">
            <v>1860007</v>
          </cell>
          <cell r="B397" t="str">
            <v>Def'd Dr-CAC refun</v>
          </cell>
          <cell r="C397" t="str">
            <v xml:space="preserve"> </v>
          </cell>
          <cell r="D397" t="str">
            <v xml:space="preserve"> </v>
          </cell>
        </row>
        <row r="398">
          <cell r="A398">
            <v>1860008</v>
          </cell>
          <cell r="B398" t="str">
            <v>Payroll Clearing</v>
          </cell>
          <cell r="C398" t="str">
            <v xml:space="preserve"> </v>
          </cell>
          <cell r="D398" t="str">
            <v xml:space="preserve"> </v>
          </cell>
        </row>
        <row r="399">
          <cell r="A399">
            <v>1860009</v>
          </cell>
          <cell r="B399" t="str">
            <v>Def'd Dr - PSEA</v>
          </cell>
          <cell r="C399" t="str">
            <v xml:space="preserve"> </v>
          </cell>
          <cell r="D399" t="str">
            <v xml:space="preserve"> </v>
          </cell>
        </row>
        <row r="400">
          <cell r="A400">
            <v>1860010</v>
          </cell>
          <cell r="B400" t="str">
            <v>Fixed Distribution</v>
          </cell>
          <cell r="C400" t="str">
            <v xml:space="preserve"> </v>
          </cell>
          <cell r="D400" t="str">
            <v xml:space="preserve"> </v>
          </cell>
        </row>
        <row r="401">
          <cell r="A401">
            <v>1860011</v>
          </cell>
          <cell r="B401" t="str">
            <v>Def'd Dr - Cr Union</v>
          </cell>
          <cell r="C401" t="str">
            <v xml:space="preserve"> </v>
          </cell>
          <cell r="D401" t="str">
            <v xml:space="preserve"> </v>
          </cell>
        </row>
        <row r="402">
          <cell r="A402">
            <v>1860012</v>
          </cell>
          <cell r="B402" t="str">
            <v>Def'd PGT Misc Chg</v>
          </cell>
          <cell r="C402" t="str">
            <v xml:space="preserve"> </v>
          </cell>
          <cell r="D402" t="str">
            <v xml:space="preserve"> </v>
          </cell>
        </row>
        <row r="403">
          <cell r="A403">
            <v>1860013</v>
          </cell>
          <cell r="B403" t="str">
            <v>Def'd Stk Opt Plan</v>
          </cell>
          <cell r="C403" t="str">
            <v xml:space="preserve"> </v>
          </cell>
          <cell r="D403" t="str">
            <v xml:space="preserve"> </v>
          </cell>
        </row>
        <row r="404">
          <cell r="A404">
            <v>1860014</v>
          </cell>
          <cell r="B404" t="str">
            <v>Computer Validity Ck</v>
          </cell>
          <cell r="C404" t="str">
            <v xml:space="preserve"> </v>
          </cell>
          <cell r="D404" t="str">
            <v xml:space="preserve"> </v>
          </cell>
        </row>
        <row r="405">
          <cell r="A405">
            <v>1860015</v>
          </cell>
          <cell r="B405" t="str">
            <v>Mis Def'd-Vendor Rec</v>
          </cell>
          <cell r="C405" t="str">
            <v xml:space="preserve"> </v>
          </cell>
          <cell r="D405" t="str">
            <v xml:space="preserve"> </v>
          </cell>
        </row>
        <row r="406">
          <cell r="A406">
            <v>1860016</v>
          </cell>
          <cell r="B406" t="str">
            <v>Over and Shorts</v>
          </cell>
          <cell r="C406" t="str">
            <v xml:space="preserve"> </v>
          </cell>
          <cell r="D406" t="str">
            <v xml:space="preserve"> </v>
          </cell>
        </row>
        <row r="407">
          <cell r="A407">
            <v>1860017</v>
          </cell>
          <cell r="B407" t="str">
            <v>SAP Payroll Clearing</v>
          </cell>
          <cell r="C407" t="str">
            <v xml:space="preserve"> </v>
          </cell>
          <cell r="D407" t="str">
            <v xml:space="preserve"> </v>
          </cell>
        </row>
        <row r="408">
          <cell r="A408">
            <v>1860025</v>
          </cell>
          <cell r="B408" t="str">
            <v>MLX/NEB</v>
          </cell>
          <cell r="C408" t="str">
            <v xml:space="preserve"> </v>
          </cell>
          <cell r="D408" t="str">
            <v xml:space="preserve"> </v>
          </cell>
        </row>
        <row r="409">
          <cell r="A409">
            <v>1860107</v>
          </cell>
          <cell r="B409" t="str">
            <v>DEF'D DR-CAP IRD VAR</v>
          </cell>
          <cell r="C409" t="str">
            <v xml:space="preserve"> </v>
          </cell>
          <cell r="D409" t="str">
            <v xml:space="preserve"> </v>
          </cell>
        </row>
        <row r="410">
          <cell r="A410">
            <v>1890000</v>
          </cell>
          <cell r="B410" t="str">
            <v>Unamt Loss-Reacq Dbt</v>
          </cell>
          <cell r="C410" t="str">
            <v xml:space="preserve"> </v>
          </cell>
          <cell r="D410" t="str">
            <v xml:space="preserve"> </v>
          </cell>
        </row>
        <row r="411">
          <cell r="A411">
            <v>1900000</v>
          </cell>
          <cell r="B411" t="str">
            <v>Def'd Inc Taxes L/T</v>
          </cell>
          <cell r="C411" t="str">
            <v xml:space="preserve"> </v>
          </cell>
          <cell r="D411" t="str">
            <v xml:space="preserve"> </v>
          </cell>
        </row>
        <row r="412">
          <cell r="A412">
            <v>1900001</v>
          </cell>
          <cell r="B412" t="str">
            <v>Acum DEF IT S/T Fed</v>
          </cell>
          <cell r="C412" t="str">
            <v xml:space="preserve"> </v>
          </cell>
          <cell r="D412" t="str">
            <v xml:space="preserve"> </v>
          </cell>
        </row>
        <row r="413">
          <cell r="A413">
            <v>1900002</v>
          </cell>
          <cell r="B413" t="str">
            <v>Acum DEF IT S/T Ste</v>
          </cell>
          <cell r="C413" t="str">
            <v xml:space="preserve"> </v>
          </cell>
          <cell r="D413" t="str">
            <v xml:space="preserve"> </v>
          </cell>
        </row>
        <row r="414">
          <cell r="A414">
            <v>1900011</v>
          </cell>
          <cell r="B414" t="str">
            <v>Acum DEF IT L/T Fed</v>
          </cell>
          <cell r="C414" t="str">
            <v xml:space="preserve"> </v>
          </cell>
          <cell r="D414" t="str">
            <v xml:space="preserve"> </v>
          </cell>
        </row>
        <row r="415">
          <cell r="A415">
            <v>1900012</v>
          </cell>
          <cell r="B415" t="str">
            <v>Acum DEF IT L/T Ste</v>
          </cell>
          <cell r="C415" t="str">
            <v xml:space="preserve"> </v>
          </cell>
          <cell r="D415" t="str">
            <v xml:space="preserve"> </v>
          </cell>
        </row>
        <row r="416">
          <cell r="A416">
            <v>2010000</v>
          </cell>
          <cell r="B416" t="str">
            <v>Common Stock Issued</v>
          </cell>
          <cell r="C416" t="str">
            <v xml:space="preserve"> </v>
          </cell>
          <cell r="D416" t="str">
            <v xml:space="preserve"> </v>
          </cell>
        </row>
        <row r="417">
          <cell r="A417">
            <v>2040000</v>
          </cell>
          <cell r="B417" t="str">
            <v>Pref Stk W/O Redempt</v>
          </cell>
          <cell r="C417" t="str">
            <v xml:space="preserve"> </v>
          </cell>
          <cell r="D417" t="str">
            <v xml:space="preserve"> </v>
          </cell>
        </row>
        <row r="418">
          <cell r="A418">
            <v>2040001</v>
          </cell>
          <cell r="B418" t="str">
            <v>Preferred Stock</v>
          </cell>
          <cell r="C418" t="str">
            <v xml:space="preserve"> </v>
          </cell>
          <cell r="D418" t="str">
            <v xml:space="preserve"> </v>
          </cell>
        </row>
        <row r="419">
          <cell r="A419">
            <v>2040500</v>
          </cell>
          <cell r="B419" t="str">
            <v>Pref Stk W/ Redempti</v>
          </cell>
          <cell r="C419" t="str">
            <v xml:space="preserve"> </v>
          </cell>
          <cell r="D419" t="str">
            <v xml:space="preserve"> </v>
          </cell>
        </row>
        <row r="420">
          <cell r="A420">
            <v>2070000</v>
          </cell>
          <cell r="B420" t="str">
            <v>Prem Common Cap Stk</v>
          </cell>
          <cell r="C420" t="str">
            <v xml:space="preserve"> </v>
          </cell>
          <cell r="D420" t="str">
            <v xml:space="preserve"> </v>
          </cell>
        </row>
        <row r="421">
          <cell r="A421">
            <v>2070010</v>
          </cell>
          <cell r="B421" t="str">
            <v>Prem Preferred Stock</v>
          </cell>
          <cell r="C421" t="str">
            <v xml:space="preserve"> </v>
          </cell>
          <cell r="D421" t="str">
            <v xml:space="preserve"> </v>
          </cell>
        </row>
        <row r="422">
          <cell r="A422">
            <v>2070020</v>
          </cell>
          <cell r="B422" t="str">
            <v>Prem Preferred Stock</v>
          </cell>
          <cell r="C422" t="str">
            <v xml:space="preserve"> </v>
          </cell>
          <cell r="D422" t="str">
            <v xml:space="preserve"> </v>
          </cell>
        </row>
        <row r="423">
          <cell r="A423">
            <v>2130010</v>
          </cell>
          <cell r="B423" t="str">
            <v>Discount-Prefd Stock</v>
          </cell>
          <cell r="C423" t="str">
            <v xml:space="preserve"> </v>
          </cell>
          <cell r="D423" t="str">
            <v xml:space="preserve"> </v>
          </cell>
        </row>
        <row r="424">
          <cell r="A424">
            <v>2130020</v>
          </cell>
          <cell r="B424" t="str">
            <v>Disc-Preferred Stock</v>
          </cell>
          <cell r="C424" t="str">
            <v xml:space="preserve"> </v>
          </cell>
          <cell r="D424" t="str">
            <v xml:space="preserve"> </v>
          </cell>
        </row>
        <row r="425">
          <cell r="A425">
            <v>2140000</v>
          </cell>
          <cell r="B425" t="str">
            <v>Common Stock Exp</v>
          </cell>
          <cell r="C425" t="str">
            <v xml:space="preserve"> </v>
          </cell>
          <cell r="D425" t="str">
            <v xml:space="preserve"> </v>
          </cell>
        </row>
        <row r="426">
          <cell r="A426">
            <v>2140001</v>
          </cell>
          <cell r="B426" t="str">
            <v>Common Stk Exp-Util</v>
          </cell>
          <cell r="C426" t="str">
            <v xml:space="preserve"> </v>
          </cell>
          <cell r="D426" t="str">
            <v xml:space="preserve"> </v>
          </cell>
        </row>
        <row r="427">
          <cell r="A427">
            <v>2140010</v>
          </cell>
          <cell r="B427" t="str">
            <v>Preferred Stock Exp</v>
          </cell>
          <cell r="C427" t="str">
            <v xml:space="preserve"> </v>
          </cell>
          <cell r="D427" t="str">
            <v xml:space="preserve"> </v>
          </cell>
        </row>
        <row r="428">
          <cell r="A428">
            <v>2140020</v>
          </cell>
          <cell r="B428" t="str">
            <v>Pref Stock Exp - W/O</v>
          </cell>
          <cell r="C428" t="str">
            <v xml:space="preserve"> </v>
          </cell>
          <cell r="D428" t="str">
            <v xml:space="preserve"> </v>
          </cell>
        </row>
        <row r="429">
          <cell r="A429">
            <v>2140030</v>
          </cell>
          <cell r="B429" t="str">
            <v>Pref Stck Exp - Mand</v>
          </cell>
          <cell r="C429" t="str">
            <v xml:space="preserve"> </v>
          </cell>
          <cell r="D429" t="str">
            <v xml:space="preserve"> </v>
          </cell>
        </row>
        <row r="430">
          <cell r="A430">
            <v>2150010</v>
          </cell>
          <cell r="B430" t="str">
            <v>Apr RE-Decom Urea/Ga</v>
          </cell>
          <cell r="C430" t="str">
            <v xml:space="preserve"> </v>
          </cell>
          <cell r="D430" t="str">
            <v xml:space="preserve"> </v>
          </cell>
        </row>
        <row r="431">
          <cell r="A431">
            <v>2151000</v>
          </cell>
          <cell r="B431" t="str">
            <v>Appr RE Amrt Reserve</v>
          </cell>
          <cell r="C431" t="str">
            <v xml:space="preserve"> </v>
          </cell>
          <cell r="D431" t="str">
            <v xml:space="preserve"> </v>
          </cell>
        </row>
        <row r="432">
          <cell r="A432">
            <v>2160000</v>
          </cell>
          <cell r="B432" t="str">
            <v>Unappropriated RE</v>
          </cell>
          <cell r="C432" t="str">
            <v xml:space="preserve"> </v>
          </cell>
          <cell r="D432" t="str">
            <v xml:space="preserve"> </v>
          </cell>
        </row>
        <row r="433">
          <cell r="A433">
            <v>2160010</v>
          </cell>
          <cell r="B433" t="str">
            <v>Pref Div Req - Debit</v>
          </cell>
          <cell r="C433" t="str">
            <v xml:space="preserve"> </v>
          </cell>
          <cell r="D433" t="str">
            <v xml:space="preserve"> </v>
          </cell>
        </row>
        <row r="434">
          <cell r="A434">
            <v>2160020</v>
          </cell>
          <cell r="B434" t="str">
            <v>Pref Div Req-Credit</v>
          </cell>
          <cell r="C434" t="str">
            <v xml:space="preserve"> </v>
          </cell>
          <cell r="D434" t="str">
            <v xml:space="preserve"> </v>
          </cell>
        </row>
        <row r="435">
          <cell r="A435">
            <v>2160030</v>
          </cell>
          <cell r="B435" t="str">
            <v>Pref Dividend-Memo</v>
          </cell>
          <cell r="C435" t="str">
            <v xml:space="preserve"> </v>
          </cell>
          <cell r="D435" t="str">
            <v xml:space="preserve"> </v>
          </cell>
        </row>
        <row r="436">
          <cell r="A436">
            <v>2160040</v>
          </cell>
          <cell r="B436" t="str">
            <v>Div Declared - P/S</v>
          </cell>
          <cell r="C436" t="str">
            <v xml:space="preserve"> </v>
          </cell>
          <cell r="D436" t="str">
            <v xml:space="preserve"> </v>
          </cell>
        </row>
        <row r="437">
          <cell r="A437">
            <v>2160050</v>
          </cell>
          <cell r="B437" t="str">
            <v>Div Declared - C/S</v>
          </cell>
          <cell r="C437" t="str">
            <v xml:space="preserve"> </v>
          </cell>
          <cell r="D437" t="str">
            <v xml:space="preserve"> </v>
          </cell>
        </row>
        <row r="438">
          <cell r="A438">
            <v>2160060</v>
          </cell>
          <cell r="B438" t="str">
            <v>Adj to RE - C/S</v>
          </cell>
          <cell r="C438" t="str">
            <v xml:space="preserve"> </v>
          </cell>
          <cell r="D438" t="str">
            <v xml:space="preserve"> </v>
          </cell>
        </row>
        <row r="439">
          <cell r="A439">
            <v>2160070</v>
          </cell>
          <cell r="B439" t="str">
            <v>Adj to RE - P/S</v>
          </cell>
          <cell r="C439" t="str">
            <v xml:space="preserve"> </v>
          </cell>
          <cell r="D439" t="str">
            <v xml:space="preserve"> </v>
          </cell>
        </row>
        <row r="440">
          <cell r="A440">
            <v>2161000</v>
          </cell>
          <cell r="B440" t="str">
            <v>Accum Transl Adj</v>
          </cell>
          <cell r="C440" t="str">
            <v xml:space="preserve"> </v>
          </cell>
          <cell r="D440" t="str">
            <v xml:space="preserve"> </v>
          </cell>
        </row>
        <row r="441">
          <cell r="A441">
            <v>2161001</v>
          </cell>
          <cell r="B441" t="str">
            <v>Unapp Undis Sub Earn</v>
          </cell>
          <cell r="C441" t="str">
            <v xml:space="preserve"> </v>
          </cell>
          <cell r="D441" t="str">
            <v xml:space="preserve"> </v>
          </cell>
        </row>
        <row r="442">
          <cell r="A442">
            <v>2161002</v>
          </cell>
          <cell r="B442" t="str">
            <v>Unrealizd Curr Trans</v>
          </cell>
          <cell r="C442" t="str">
            <v xml:space="preserve"> </v>
          </cell>
          <cell r="D442" t="str">
            <v xml:space="preserve"> </v>
          </cell>
        </row>
        <row r="443">
          <cell r="A443">
            <v>2210000</v>
          </cell>
          <cell r="B443" t="str">
            <v>Bonds</v>
          </cell>
          <cell r="C443" t="str">
            <v xml:space="preserve"> </v>
          </cell>
          <cell r="D443" t="str">
            <v xml:space="preserve"> </v>
          </cell>
        </row>
        <row r="444">
          <cell r="A444">
            <v>2220000</v>
          </cell>
          <cell r="B444" t="str">
            <v>Reacquired Bonds</v>
          </cell>
          <cell r="C444" t="str">
            <v xml:space="preserve"> </v>
          </cell>
          <cell r="D444" t="str">
            <v xml:space="preserve"> </v>
          </cell>
        </row>
        <row r="445">
          <cell r="A445">
            <v>2220001</v>
          </cell>
          <cell r="B445" t="str">
            <v>Reacquired Bonds-LT</v>
          </cell>
          <cell r="C445" t="str">
            <v xml:space="preserve"> </v>
          </cell>
          <cell r="D445" t="str">
            <v xml:space="preserve"> </v>
          </cell>
        </row>
        <row r="446">
          <cell r="A446">
            <v>2230003</v>
          </cell>
          <cell r="B446" t="str">
            <v>Advs from SPE</v>
          </cell>
          <cell r="C446" t="str">
            <v xml:space="preserve"> </v>
          </cell>
          <cell r="D446" t="str">
            <v xml:space="preserve"> </v>
          </cell>
        </row>
        <row r="447">
          <cell r="A447">
            <v>2230970</v>
          </cell>
          <cell r="B447" t="str">
            <v>Advs - QUIPS</v>
          </cell>
          <cell r="C447" t="str">
            <v xml:space="preserve"> </v>
          </cell>
          <cell r="D447" t="str">
            <v xml:space="preserve"> </v>
          </cell>
        </row>
        <row r="448">
          <cell r="A448">
            <v>2240050</v>
          </cell>
          <cell r="B448" t="str">
            <v>Long Term Debt</v>
          </cell>
          <cell r="C448" t="str">
            <v xml:space="preserve"> </v>
          </cell>
          <cell r="D448" t="str">
            <v xml:space="preserve"> </v>
          </cell>
        </row>
        <row r="449">
          <cell r="A449">
            <v>2240060</v>
          </cell>
          <cell r="B449" t="str">
            <v>PGE Ret Plan-87 VRIP</v>
          </cell>
          <cell r="C449" t="str">
            <v xml:space="preserve"> </v>
          </cell>
          <cell r="D449" t="str">
            <v xml:space="preserve"> </v>
          </cell>
        </row>
        <row r="450">
          <cell r="A450">
            <v>2240061</v>
          </cell>
          <cell r="B450" t="str">
            <v>PGE Ret Plan-VRI Pen</v>
          </cell>
          <cell r="C450" t="str">
            <v xml:space="preserve"> </v>
          </cell>
          <cell r="D450" t="str">
            <v xml:space="preserve"> </v>
          </cell>
        </row>
        <row r="451">
          <cell r="A451">
            <v>2240062</v>
          </cell>
          <cell r="B451" t="str">
            <v>PGE Ret Plan-VRI Med</v>
          </cell>
          <cell r="C451" t="str">
            <v xml:space="preserve"> </v>
          </cell>
          <cell r="D451" t="str">
            <v xml:space="preserve"> </v>
          </cell>
        </row>
        <row r="452">
          <cell r="A452">
            <v>2240063</v>
          </cell>
          <cell r="B452" t="str">
            <v>PGE Ret Plan-VRI Lif</v>
          </cell>
          <cell r="C452" t="str">
            <v xml:space="preserve"> </v>
          </cell>
          <cell r="D452" t="str">
            <v xml:space="preserve"> </v>
          </cell>
        </row>
        <row r="453">
          <cell r="A453">
            <v>2240064</v>
          </cell>
          <cell r="B453" t="str">
            <v>PGE Ret Plan-Unf Pen</v>
          </cell>
          <cell r="C453" t="str">
            <v xml:space="preserve"> </v>
          </cell>
          <cell r="D453" t="str">
            <v xml:space="preserve"> </v>
          </cell>
        </row>
        <row r="454">
          <cell r="A454">
            <v>2240065</v>
          </cell>
          <cell r="B454" t="str">
            <v>PGE Ret Plan-Non VRI</v>
          </cell>
          <cell r="C454" t="str">
            <v xml:space="preserve"> </v>
          </cell>
          <cell r="D454" t="str">
            <v xml:space="preserve"> </v>
          </cell>
        </row>
        <row r="455">
          <cell r="A455">
            <v>2240066</v>
          </cell>
          <cell r="B455" t="str">
            <v>LT Supp Unf Pension</v>
          </cell>
          <cell r="C455" t="str">
            <v xml:space="preserve"> </v>
          </cell>
          <cell r="D455" t="str">
            <v xml:space="preserve"> </v>
          </cell>
        </row>
        <row r="456">
          <cell r="A456">
            <v>2250000</v>
          </cell>
          <cell r="B456" t="str">
            <v>Unamort Bond Prem</v>
          </cell>
          <cell r="C456" t="str">
            <v xml:space="preserve"> </v>
          </cell>
          <cell r="D456" t="str">
            <v xml:space="preserve"> </v>
          </cell>
        </row>
        <row r="457">
          <cell r="A457">
            <v>2260000</v>
          </cell>
          <cell r="B457" t="str">
            <v>Unamort Bond Disc</v>
          </cell>
          <cell r="C457" t="str">
            <v xml:space="preserve"> </v>
          </cell>
          <cell r="D457" t="str">
            <v xml:space="preserve"> </v>
          </cell>
        </row>
        <row r="458">
          <cell r="A458">
            <v>2260010</v>
          </cell>
          <cell r="B458" t="str">
            <v>Unamort Discount</v>
          </cell>
          <cell r="C458" t="str">
            <v xml:space="preserve"> </v>
          </cell>
          <cell r="D458" t="str">
            <v xml:space="preserve"> </v>
          </cell>
        </row>
        <row r="459">
          <cell r="A459">
            <v>2270000</v>
          </cell>
          <cell r="B459" t="str">
            <v>Nuclr Fuel Cap Lease</v>
          </cell>
          <cell r="C459" t="str">
            <v xml:space="preserve"> </v>
          </cell>
          <cell r="D459" t="str">
            <v xml:space="preserve"> </v>
          </cell>
        </row>
        <row r="460">
          <cell r="A460">
            <v>2270010</v>
          </cell>
          <cell r="B460" t="str">
            <v>Oblg Undr Cp Lse N/C</v>
          </cell>
          <cell r="C460" t="str">
            <v xml:space="preserve"> </v>
          </cell>
          <cell r="D460" t="str">
            <v xml:space="preserve"> </v>
          </cell>
        </row>
        <row r="461">
          <cell r="A461">
            <v>2282000</v>
          </cell>
          <cell r="B461" t="str">
            <v>Rsv for Inj &amp; Casual</v>
          </cell>
          <cell r="C461" t="str">
            <v xml:space="preserve"> </v>
          </cell>
          <cell r="D461" t="str">
            <v xml:space="preserve"> </v>
          </cell>
        </row>
        <row r="462">
          <cell r="A462">
            <v>2282001</v>
          </cell>
          <cell r="B462" t="str">
            <v>LT Disability Trust</v>
          </cell>
          <cell r="C462" t="str">
            <v xml:space="preserve"> </v>
          </cell>
          <cell r="D462" t="str">
            <v xml:space="preserve"> </v>
          </cell>
        </row>
        <row r="463">
          <cell r="A463">
            <v>2282002</v>
          </cell>
          <cell r="B463" t="str">
            <v>Rsv 1998 SF Outage</v>
          </cell>
          <cell r="C463" t="str">
            <v xml:space="preserve"> </v>
          </cell>
          <cell r="D463" t="str">
            <v xml:space="preserve"> </v>
          </cell>
        </row>
        <row r="464">
          <cell r="A464">
            <v>2282010</v>
          </cell>
          <cell r="B464" t="str">
            <v>Rsv Fontenelle</v>
          </cell>
          <cell r="C464" t="str">
            <v xml:space="preserve"> </v>
          </cell>
          <cell r="D464" t="str">
            <v xml:space="preserve"> </v>
          </cell>
        </row>
        <row r="465">
          <cell r="A465">
            <v>2282020</v>
          </cell>
          <cell r="B465" t="str">
            <v>Rsv Inj &amp; Cas 3rd P</v>
          </cell>
          <cell r="C465" t="str">
            <v xml:space="preserve"> </v>
          </cell>
          <cell r="D465" t="str">
            <v xml:space="preserve"> </v>
          </cell>
        </row>
        <row r="466">
          <cell r="A466">
            <v>2282030</v>
          </cell>
          <cell r="B466" t="str">
            <v>Rsv Inj &amp; Cas WC</v>
          </cell>
          <cell r="C466" t="str">
            <v xml:space="preserve"> </v>
          </cell>
          <cell r="D466" t="str">
            <v xml:space="preserve"> </v>
          </cell>
        </row>
        <row r="467">
          <cell r="A467">
            <v>2282420</v>
          </cell>
          <cell r="B467" t="str">
            <v>Litig Comm Sttlmt/Ju</v>
          </cell>
          <cell r="C467" t="str">
            <v xml:space="preserve"> </v>
          </cell>
          <cell r="D467" t="str">
            <v xml:space="preserve"> </v>
          </cell>
        </row>
        <row r="468">
          <cell r="A468">
            <v>2282500</v>
          </cell>
          <cell r="B468" t="str">
            <v>WCPD - Misc</v>
          </cell>
          <cell r="C468" t="str">
            <v xml:space="preserve"> </v>
          </cell>
          <cell r="D468" t="str">
            <v xml:space="preserve"> </v>
          </cell>
        </row>
        <row r="469">
          <cell r="A469">
            <v>2282630</v>
          </cell>
          <cell r="B469" t="str">
            <v>WC Pd - Suppl Ben</v>
          </cell>
          <cell r="C469" t="str">
            <v xml:space="preserve"> </v>
          </cell>
          <cell r="D469" t="str">
            <v xml:space="preserve"> </v>
          </cell>
        </row>
        <row r="470">
          <cell r="A470">
            <v>2283010</v>
          </cell>
          <cell r="B470" t="str">
            <v>Ret Med Liab-VEBA</v>
          </cell>
          <cell r="C470" t="str">
            <v xml:space="preserve"> </v>
          </cell>
          <cell r="D470" t="str">
            <v xml:space="preserve"> </v>
          </cell>
        </row>
        <row r="471">
          <cell r="A471">
            <v>2283011</v>
          </cell>
          <cell r="B471" t="str">
            <v>Ret Med Liab-A/P A/R</v>
          </cell>
          <cell r="C471" t="str">
            <v>i0</v>
          </cell>
          <cell r="D471" t="str">
            <v>CA0000000000</v>
          </cell>
        </row>
        <row r="472">
          <cell r="A472">
            <v>2283012</v>
          </cell>
          <cell r="B472" t="str">
            <v>Ret Med Liab-W/H</v>
          </cell>
          <cell r="C472" t="str">
            <v xml:space="preserve"> </v>
          </cell>
          <cell r="D472" t="str">
            <v xml:space="preserve"> </v>
          </cell>
        </row>
        <row r="473">
          <cell r="A473">
            <v>2284000</v>
          </cell>
          <cell r="B473" t="str">
            <v>W/C-Attrny Fees W/H</v>
          </cell>
          <cell r="C473" t="str">
            <v xml:space="preserve"> </v>
          </cell>
          <cell r="D473" t="str">
            <v xml:space="preserve"> </v>
          </cell>
        </row>
        <row r="474">
          <cell r="A474">
            <v>2284001</v>
          </cell>
          <cell r="B474" t="str">
            <v>Misc Op Prov QF/WAPA</v>
          </cell>
          <cell r="C474" t="str">
            <v xml:space="preserve"> </v>
          </cell>
          <cell r="D474" t="str">
            <v xml:space="preserve"> </v>
          </cell>
        </row>
        <row r="475">
          <cell r="A475">
            <v>2284010</v>
          </cell>
          <cell r="B475" t="str">
            <v>DOE D&amp;D</v>
          </cell>
          <cell r="C475" t="str">
            <v xml:space="preserve"> </v>
          </cell>
          <cell r="D475" t="str">
            <v xml:space="preserve"> </v>
          </cell>
        </row>
        <row r="476">
          <cell r="A476">
            <v>2284020</v>
          </cell>
          <cell r="B476" t="str">
            <v>Environmental Compli</v>
          </cell>
          <cell r="C476" t="str">
            <v xml:space="preserve"> </v>
          </cell>
          <cell r="D476" t="str">
            <v xml:space="preserve"> </v>
          </cell>
        </row>
        <row r="477">
          <cell r="A477">
            <v>2284025</v>
          </cell>
          <cell r="B477" t="str">
            <v>Retained Decomm Liab</v>
          </cell>
          <cell r="C477" t="str">
            <v xml:space="preserve"> </v>
          </cell>
          <cell r="D477" t="str">
            <v xml:space="preserve"> </v>
          </cell>
        </row>
        <row r="478">
          <cell r="A478">
            <v>2284030</v>
          </cell>
          <cell r="B478" t="str">
            <v>Gas Reserve</v>
          </cell>
          <cell r="C478" t="str">
            <v xml:space="preserve"> </v>
          </cell>
          <cell r="D478" t="str">
            <v xml:space="preserve"> </v>
          </cell>
        </row>
        <row r="479">
          <cell r="A479">
            <v>2284040</v>
          </cell>
          <cell r="B479" t="str">
            <v>DC Low  Rad Waste</v>
          </cell>
          <cell r="C479" t="str">
            <v xml:space="preserve"> </v>
          </cell>
          <cell r="D479" t="str">
            <v xml:space="preserve"> </v>
          </cell>
        </row>
        <row r="480">
          <cell r="A480">
            <v>2290000</v>
          </cell>
          <cell r="B480" t="str">
            <v>Prov for Rate Ref</v>
          </cell>
          <cell r="C480" t="str">
            <v xml:space="preserve"> </v>
          </cell>
          <cell r="D480" t="str">
            <v xml:space="preserve"> </v>
          </cell>
        </row>
        <row r="481">
          <cell r="A481">
            <v>2310000</v>
          </cell>
          <cell r="B481" t="str">
            <v>Coml Paper&amp;Bnkrs Acp</v>
          </cell>
          <cell r="C481" t="str">
            <v xml:space="preserve"> </v>
          </cell>
          <cell r="D481" t="str">
            <v xml:space="preserve"> </v>
          </cell>
        </row>
        <row r="482">
          <cell r="A482">
            <v>2320000</v>
          </cell>
          <cell r="B482" t="str">
            <v>Accts Payable Reg</v>
          </cell>
          <cell r="C482" t="str">
            <v>i0</v>
          </cell>
          <cell r="D482" t="str">
            <v>CA0000000000</v>
          </cell>
        </row>
        <row r="483">
          <cell r="A483">
            <v>2320001</v>
          </cell>
          <cell r="B483" t="str">
            <v>A/P -Fuel not billed</v>
          </cell>
          <cell r="C483" t="str">
            <v xml:space="preserve"> </v>
          </cell>
          <cell r="D483" t="str">
            <v xml:space="preserve"> </v>
          </cell>
        </row>
        <row r="484">
          <cell r="A484">
            <v>2320002</v>
          </cell>
          <cell r="B484" t="str">
            <v>A/P - Employee Ded.</v>
          </cell>
          <cell r="C484" t="str">
            <v xml:space="preserve"> </v>
          </cell>
          <cell r="D484" t="str">
            <v xml:space="preserve"> </v>
          </cell>
        </row>
        <row r="485">
          <cell r="A485">
            <v>2320003</v>
          </cell>
          <cell r="B485" t="str">
            <v>A/P - Geysers</v>
          </cell>
          <cell r="C485" t="str">
            <v xml:space="preserve"> </v>
          </cell>
          <cell r="D485" t="str">
            <v xml:space="preserve"> </v>
          </cell>
        </row>
        <row r="486">
          <cell r="A486">
            <v>2320004</v>
          </cell>
          <cell r="B486" t="str">
            <v>A/P - Dow Gas Agmt</v>
          </cell>
          <cell r="C486" t="str">
            <v xml:space="preserve"> </v>
          </cell>
          <cell r="D486" t="str">
            <v xml:space="preserve"> </v>
          </cell>
        </row>
        <row r="487">
          <cell r="A487">
            <v>2320005</v>
          </cell>
          <cell r="B487" t="str">
            <v>A/P - cash CR bal</v>
          </cell>
          <cell r="C487" t="str">
            <v xml:space="preserve"> </v>
          </cell>
          <cell r="D487" t="str">
            <v xml:space="preserve"> </v>
          </cell>
        </row>
        <row r="488">
          <cell r="A488">
            <v>2320006</v>
          </cell>
          <cell r="B488" t="str">
            <v>A/P- Dir Fees WH</v>
          </cell>
          <cell r="C488" t="str">
            <v xml:space="preserve"> </v>
          </cell>
          <cell r="D488" t="str">
            <v xml:space="preserve"> </v>
          </cell>
        </row>
        <row r="489">
          <cell r="A489">
            <v>2320007</v>
          </cell>
          <cell r="B489" t="str">
            <v>A/P - SH&amp;C</v>
          </cell>
          <cell r="C489" t="str">
            <v xml:space="preserve"> </v>
          </cell>
          <cell r="D489" t="str">
            <v xml:space="preserve"> </v>
          </cell>
        </row>
        <row r="490">
          <cell r="A490">
            <v>2320008</v>
          </cell>
          <cell r="B490" t="str">
            <v>A/P - Pension Liab</v>
          </cell>
          <cell r="C490" t="str">
            <v xml:space="preserve"> </v>
          </cell>
          <cell r="D490" t="str">
            <v xml:space="preserve"> </v>
          </cell>
        </row>
        <row r="491">
          <cell r="A491">
            <v>2320009</v>
          </cell>
          <cell r="B491" t="str">
            <v>Conver-A/P Reg Vendo</v>
          </cell>
          <cell r="C491" t="str">
            <v xml:space="preserve"> </v>
          </cell>
          <cell r="D491" t="str">
            <v xml:space="preserve"> </v>
          </cell>
        </row>
        <row r="492">
          <cell r="A492">
            <v>2320010</v>
          </cell>
          <cell r="B492" t="str">
            <v>A/P - Supp Unf Pens</v>
          </cell>
          <cell r="C492" t="str">
            <v xml:space="preserve"> </v>
          </cell>
          <cell r="D492" t="str">
            <v xml:space="preserve"> </v>
          </cell>
        </row>
        <row r="493">
          <cell r="A493">
            <v>2320011</v>
          </cell>
          <cell r="B493" t="str">
            <v>A/P - Boiler Gas</v>
          </cell>
          <cell r="C493" t="str">
            <v xml:space="preserve"> </v>
          </cell>
          <cell r="D493" t="str">
            <v xml:space="preserve"> </v>
          </cell>
        </row>
        <row r="494">
          <cell r="A494">
            <v>2320012</v>
          </cell>
          <cell r="B494" t="str">
            <v>A/P - Excess Flex FD</v>
          </cell>
          <cell r="C494" t="str">
            <v xml:space="preserve"> </v>
          </cell>
          <cell r="D494" t="str">
            <v xml:space="preserve"> </v>
          </cell>
        </row>
        <row r="495">
          <cell r="A495">
            <v>2320013</v>
          </cell>
          <cell r="B495" t="str">
            <v>A/P - Excess Flex HC</v>
          </cell>
          <cell r="C495" t="str">
            <v xml:space="preserve"> </v>
          </cell>
          <cell r="D495" t="str">
            <v xml:space="preserve"> </v>
          </cell>
        </row>
        <row r="496">
          <cell r="A496">
            <v>2320014</v>
          </cell>
          <cell r="B496" t="str">
            <v>A/P - Acc P/R &amp;  P/D</v>
          </cell>
          <cell r="C496" t="str">
            <v xml:space="preserve"> </v>
          </cell>
          <cell r="D496" t="str">
            <v xml:space="preserve"> </v>
          </cell>
        </row>
        <row r="497">
          <cell r="A497">
            <v>2320015</v>
          </cell>
          <cell r="B497" t="str">
            <v>A/P - Savings FP</v>
          </cell>
          <cell r="C497" t="str">
            <v xml:space="preserve"> </v>
          </cell>
          <cell r="D497" t="str">
            <v xml:space="preserve"> </v>
          </cell>
        </row>
        <row r="498">
          <cell r="A498">
            <v>2320016</v>
          </cell>
          <cell r="B498" t="str">
            <v>A/P - DOE Spnt Fu</v>
          </cell>
          <cell r="C498" t="str">
            <v xml:space="preserve"> </v>
          </cell>
          <cell r="D498" t="str">
            <v xml:space="preserve"> </v>
          </cell>
        </row>
        <row r="499">
          <cell r="A499">
            <v>2320017</v>
          </cell>
          <cell r="B499" t="str">
            <v>A/P - Excess Flex DC</v>
          </cell>
          <cell r="C499" t="str">
            <v xml:space="preserve"> </v>
          </cell>
          <cell r="D499" t="str">
            <v xml:space="preserve"> </v>
          </cell>
        </row>
        <row r="500">
          <cell r="A500">
            <v>2320018</v>
          </cell>
          <cell r="B500" t="str">
            <v>A/P - Vision Plan</v>
          </cell>
          <cell r="C500" t="str">
            <v>i0</v>
          </cell>
          <cell r="D500" t="str">
            <v>CA0000000000</v>
          </cell>
        </row>
        <row r="501">
          <cell r="A501">
            <v>2320019</v>
          </cell>
          <cell r="B501" t="str">
            <v>A/P - Drug Plan</v>
          </cell>
          <cell r="C501" t="str">
            <v xml:space="preserve"> </v>
          </cell>
          <cell r="D501" t="str">
            <v xml:space="preserve"> </v>
          </cell>
        </row>
        <row r="502">
          <cell r="A502">
            <v>2320020</v>
          </cell>
          <cell r="B502" t="str">
            <v>A/P - Managed Care</v>
          </cell>
          <cell r="C502" t="str">
            <v>i0</v>
          </cell>
          <cell r="D502" t="str">
            <v>CA0000000000</v>
          </cell>
        </row>
        <row r="503">
          <cell r="A503">
            <v>2320021</v>
          </cell>
          <cell r="B503" t="str">
            <v>A/P - Delta Dental</v>
          </cell>
          <cell r="C503" t="str">
            <v>i0</v>
          </cell>
          <cell r="D503" t="str">
            <v>CA0000000000</v>
          </cell>
        </row>
        <row r="504">
          <cell r="A504">
            <v>2320022</v>
          </cell>
          <cell r="B504" t="str">
            <v>A/P - HMO</v>
          </cell>
          <cell r="C504" t="str">
            <v>i0</v>
          </cell>
          <cell r="D504" t="str">
            <v>CA0000000000</v>
          </cell>
        </row>
        <row r="505">
          <cell r="A505">
            <v>2320023</v>
          </cell>
          <cell r="B505" t="str">
            <v>A/P - Pref Health Pl</v>
          </cell>
          <cell r="C505" t="str">
            <v xml:space="preserve"> </v>
          </cell>
          <cell r="D505" t="str">
            <v xml:space="preserve"> </v>
          </cell>
        </row>
        <row r="506">
          <cell r="A506">
            <v>2320024</v>
          </cell>
          <cell r="B506" t="str">
            <v>A/P - Vac Accrual</v>
          </cell>
          <cell r="C506" t="str">
            <v xml:space="preserve"> </v>
          </cell>
          <cell r="D506" t="str">
            <v xml:space="preserve"> </v>
          </cell>
        </row>
        <row r="507">
          <cell r="A507">
            <v>2320025</v>
          </cell>
          <cell r="B507" t="str">
            <v>A/P - Land Rent FPC</v>
          </cell>
          <cell r="C507" t="str">
            <v xml:space="preserve"> </v>
          </cell>
          <cell r="D507" t="str">
            <v xml:space="preserve"> </v>
          </cell>
        </row>
        <row r="508">
          <cell r="A508">
            <v>2320026</v>
          </cell>
          <cell r="B508" t="str">
            <v>A/P - Est. Liab CIG</v>
          </cell>
          <cell r="C508" t="str">
            <v xml:space="preserve"> </v>
          </cell>
          <cell r="D508" t="str">
            <v xml:space="preserve"> </v>
          </cell>
        </row>
        <row r="509">
          <cell r="A509">
            <v>2320027</v>
          </cell>
          <cell r="B509" t="str">
            <v>A/P - 401(K) Ded. FB</v>
          </cell>
          <cell r="C509" t="str">
            <v xml:space="preserve"> </v>
          </cell>
          <cell r="D509" t="str">
            <v xml:space="preserve"> </v>
          </cell>
        </row>
        <row r="510">
          <cell r="A510">
            <v>2320030</v>
          </cell>
          <cell r="B510" t="str">
            <v>A/P - Grp AD&amp;D Insur</v>
          </cell>
          <cell r="C510" t="str">
            <v xml:space="preserve"> </v>
          </cell>
          <cell r="D510" t="str">
            <v xml:space="preserve"> </v>
          </cell>
        </row>
        <row r="511">
          <cell r="A511">
            <v>2320031</v>
          </cell>
          <cell r="B511" t="str">
            <v>A/P - Grp Lf Ins B/U</v>
          </cell>
          <cell r="C511" t="str">
            <v xml:space="preserve"> </v>
          </cell>
          <cell r="D511" t="str">
            <v xml:space="preserve"> </v>
          </cell>
        </row>
        <row r="512">
          <cell r="A512">
            <v>2320032</v>
          </cell>
          <cell r="B512" t="str">
            <v>A/P - Ret Life Insur</v>
          </cell>
          <cell r="C512" t="str">
            <v xml:space="preserve"> </v>
          </cell>
          <cell r="D512" t="str">
            <v xml:space="preserve"> </v>
          </cell>
        </row>
        <row r="513">
          <cell r="A513">
            <v>2320033</v>
          </cell>
          <cell r="B513" t="str">
            <v>A/P - East Bay MUD</v>
          </cell>
          <cell r="C513" t="str">
            <v xml:space="preserve"> </v>
          </cell>
          <cell r="D513" t="str">
            <v xml:space="preserve"> </v>
          </cell>
        </row>
        <row r="514">
          <cell r="A514">
            <v>2320034</v>
          </cell>
          <cell r="B514" t="str">
            <v>A/P-Lab.-Dist. Ctrl</v>
          </cell>
          <cell r="C514" t="str">
            <v xml:space="preserve"> </v>
          </cell>
          <cell r="D514" t="str">
            <v xml:space="preserve"> </v>
          </cell>
        </row>
        <row r="515">
          <cell r="A515">
            <v>2320035</v>
          </cell>
          <cell r="B515" t="str">
            <v>A/P - VRI - Pension</v>
          </cell>
          <cell r="C515" t="str">
            <v xml:space="preserve"> </v>
          </cell>
          <cell r="D515" t="str">
            <v xml:space="preserve"> </v>
          </cell>
        </row>
        <row r="516">
          <cell r="A516">
            <v>2320040</v>
          </cell>
          <cell r="B516" t="str">
            <v>Accts Pay -Employees</v>
          </cell>
          <cell r="C516" t="str">
            <v xml:space="preserve"> </v>
          </cell>
          <cell r="D516" t="str">
            <v xml:space="preserve"> </v>
          </cell>
        </row>
        <row r="517">
          <cell r="A517">
            <v>2320041</v>
          </cell>
          <cell r="B517" t="str">
            <v>A/P Exec Flex Perk</v>
          </cell>
          <cell r="C517" t="str">
            <v xml:space="preserve"> </v>
          </cell>
          <cell r="D517" t="str">
            <v xml:space="preserve"> </v>
          </cell>
        </row>
        <row r="518">
          <cell r="A518">
            <v>2320042</v>
          </cell>
          <cell r="B518" t="str">
            <v>A/P-Exec Flex Perk</v>
          </cell>
          <cell r="C518" t="str">
            <v xml:space="preserve"> </v>
          </cell>
          <cell r="D518" t="str">
            <v xml:space="preserve"> </v>
          </cell>
        </row>
        <row r="519">
          <cell r="A519">
            <v>2320043</v>
          </cell>
          <cell r="B519" t="str">
            <v>A/P-Credit Crd Retrn</v>
          </cell>
          <cell r="C519" t="str">
            <v xml:space="preserve"> </v>
          </cell>
          <cell r="D519" t="str">
            <v xml:space="preserve"> </v>
          </cell>
        </row>
        <row r="520">
          <cell r="A520">
            <v>2320050</v>
          </cell>
          <cell r="B520" t="str">
            <v>A/P- Petty Cash</v>
          </cell>
          <cell r="C520" t="str">
            <v xml:space="preserve"> </v>
          </cell>
          <cell r="D520" t="str">
            <v xml:space="preserve"> </v>
          </cell>
        </row>
        <row r="521">
          <cell r="A521">
            <v>2320060</v>
          </cell>
          <cell r="B521" t="str">
            <v>One Time Vendor A/P</v>
          </cell>
          <cell r="C521" t="str">
            <v xml:space="preserve"> </v>
          </cell>
          <cell r="D521" t="str">
            <v xml:space="preserve"> </v>
          </cell>
        </row>
        <row r="522">
          <cell r="A522">
            <v>2320090</v>
          </cell>
          <cell r="B522" t="str">
            <v>A/P - Corporate Othr</v>
          </cell>
          <cell r="C522" t="str">
            <v xml:space="preserve"> </v>
          </cell>
          <cell r="D522" t="str">
            <v xml:space="preserve"> </v>
          </cell>
        </row>
        <row r="523">
          <cell r="A523">
            <v>2320091</v>
          </cell>
          <cell r="B523" t="str">
            <v>A/P - Corp Other</v>
          </cell>
          <cell r="C523" t="str">
            <v xml:space="preserve"> </v>
          </cell>
          <cell r="D523" t="str">
            <v xml:space="preserve"> </v>
          </cell>
        </row>
        <row r="524">
          <cell r="A524">
            <v>2320099</v>
          </cell>
          <cell r="B524" t="str">
            <v>A/P - Law Accruals</v>
          </cell>
          <cell r="C524" t="str">
            <v xml:space="preserve"> </v>
          </cell>
          <cell r="D524" t="str">
            <v xml:space="preserve"> </v>
          </cell>
        </row>
        <row r="525">
          <cell r="A525">
            <v>2320100</v>
          </cell>
          <cell r="B525" t="str">
            <v>A/P - Corporate Adj</v>
          </cell>
          <cell r="C525" t="str">
            <v xml:space="preserve"> </v>
          </cell>
          <cell r="D525" t="str">
            <v xml:space="preserve"> </v>
          </cell>
        </row>
        <row r="526">
          <cell r="A526">
            <v>2320130</v>
          </cell>
          <cell r="B526" t="str">
            <v>A/P-WAPA Exchange</v>
          </cell>
          <cell r="C526" t="str">
            <v xml:space="preserve"> </v>
          </cell>
          <cell r="D526" t="str">
            <v xml:space="preserve"> </v>
          </cell>
        </row>
        <row r="527">
          <cell r="A527">
            <v>2320210</v>
          </cell>
          <cell r="B527" t="str">
            <v>A/P Nevada/Rollins</v>
          </cell>
          <cell r="C527" t="str">
            <v xml:space="preserve"> </v>
          </cell>
          <cell r="D527" t="str">
            <v xml:space="preserve"> </v>
          </cell>
        </row>
        <row r="528">
          <cell r="A528">
            <v>2320211</v>
          </cell>
          <cell r="B528" t="str">
            <v>A/P Oakdale/San Joaq</v>
          </cell>
          <cell r="C528" t="str">
            <v xml:space="preserve"> </v>
          </cell>
          <cell r="D528" t="str">
            <v xml:space="preserve"> </v>
          </cell>
        </row>
        <row r="529">
          <cell r="A529">
            <v>2320212</v>
          </cell>
          <cell r="B529" t="str">
            <v>A/P Oroville/Wynodte</v>
          </cell>
          <cell r="C529" t="str">
            <v xml:space="preserve"> </v>
          </cell>
          <cell r="D529" t="str">
            <v xml:space="preserve"> </v>
          </cell>
        </row>
        <row r="530">
          <cell r="A530">
            <v>2320213</v>
          </cell>
          <cell r="B530" t="str">
            <v>A/P Nevada/Yuba Bear</v>
          </cell>
          <cell r="C530" t="str">
            <v xml:space="preserve"> </v>
          </cell>
          <cell r="D530" t="str">
            <v xml:space="preserve"> </v>
          </cell>
        </row>
        <row r="531">
          <cell r="A531">
            <v>2320214</v>
          </cell>
          <cell r="B531" t="str">
            <v>A/P Placer County</v>
          </cell>
          <cell r="C531" t="str">
            <v xml:space="preserve"> </v>
          </cell>
          <cell r="D531" t="str">
            <v xml:space="preserve"> </v>
          </cell>
        </row>
        <row r="532">
          <cell r="A532">
            <v>2320215</v>
          </cell>
          <cell r="B532" t="str">
            <v>A/P Merced Irrig Dis</v>
          </cell>
          <cell r="C532" t="str">
            <v xml:space="preserve"> </v>
          </cell>
          <cell r="D532" t="str">
            <v xml:space="preserve"> </v>
          </cell>
        </row>
        <row r="533">
          <cell r="A533">
            <v>2320216</v>
          </cell>
          <cell r="B533" t="str">
            <v>A/P Yuba Cnty Water</v>
          </cell>
          <cell r="C533" t="str">
            <v xml:space="preserve"> </v>
          </cell>
          <cell r="D533" t="str">
            <v xml:space="preserve"> </v>
          </cell>
        </row>
        <row r="534">
          <cell r="A534">
            <v>2320217</v>
          </cell>
          <cell r="B534" t="str">
            <v>A/P Solano Irrig Dis</v>
          </cell>
          <cell r="C534" t="str">
            <v xml:space="preserve"> </v>
          </cell>
          <cell r="D534" t="str">
            <v xml:space="preserve"> </v>
          </cell>
        </row>
        <row r="535">
          <cell r="A535">
            <v>2320218</v>
          </cell>
          <cell r="B535" t="str">
            <v>A/P El Dorado Hydro</v>
          </cell>
          <cell r="C535" t="str">
            <v xml:space="preserve"> </v>
          </cell>
          <cell r="D535" t="str">
            <v xml:space="preserve"> </v>
          </cell>
        </row>
        <row r="536">
          <cell r="A536">
            <v>2320220</v>
          </cell>
          <cell r="B536" t="str">
            <v>A/P Hetch Hetchy</v>
          </cell>
          <cell r="C536" t="str">
            <v xml:space="preserve"> </v>
          </cell>
          <cell r="D536" t="str">
            <v xml:space="preserve"> </v>
          </cell>
        </row>
        <row r="537">
          <cell r="A537">
            <v>2320300</v>
          </cell>
          <cell r="B537" t="str">
            <v>A/P-PX</v>
          </cell>
          <cell r="C537" t="str">
            <v xml:space="preserve"> </v>
          </cell>
          <cell r="D537" t="str">
            <v xml:space="preserve"> </v>
          </cell>
        </row>
        <row r="538">
          <cell r="A538">
            <v>2320400</v>
          </cell>
          <cell r="B538" t="str">
            <v>A/P-Grid Charges</v>
          </cell>
          <cell r="C538" t="str">
            <v xml:space="preserve"> </v>
          </cell>
          <cell r="D538" t="str">
            <v xml:space="preserve"> </v>
          </cell>
        </row>
        <row r="539">
          <cell r="A539">
            <v>2320450</v>
          </cell>
          <cell r="B539" t="str">
            <v>A/P-ISO/PX Fees</v>
          </cell>
          <cell r="C539" t="str">
            <v xml:space="preserve"> </v>
          </cell>
          <cell r="D539" t="str">
            <v xml:space="preserve"> </v>
          </cell>
        </row>
        <row r="540">
          <cell r="A540">
            <v>2320500</v>
          </cell>
          <cell r="B540" t="str">
            <v>A/P-Smll Pwr Producr</v>
          </cell>
          <cell r="C540" t="str">
            <v xml:space="preserve"> </v>
          </cell>
          <cell r="D540" t="str">
            <v xml:space="preserve"> </v>
          </cell>
        </row>
        <row r="541">
          <cell r="A541">
            <v>2320600</v>
          </cell>
          <cell r="B541" t="str">
            <v>A/P-Liab Gas Purch</v>
          </cell>
          <cell r="C541" t="str">
            <v xml:space="preserve"> </v>
          </cell>
          <cell r="D541" t="str">
            <v xml:space="preserve"> </v>
          </cell>
        </row>
        <row r="542">
          <cell r="A542">
            <v>2320700</v>
          </cell>
          <cell r="B542" t="str">
            <v>A/P-Purc &amp; Intrchnge</v>
          </cell>
          <cell r="C542" t="str">
            <v xml:space="preserve"> </v>
          </cell>
          <cell r="D542" t="str">
            <v xml:space="preserve"> </v>
          </cell>
        </row>
        <row r="543">
          <cell r="A543">
            <v>2320800</v>
          </cell>
          <cell r="B543" t="str">
            <v>A/P-Pac Int So CA Ed</v>
          </cell>
          <cell r="C543" t="str">
            <v xml:space="preserve"> </v>
          </cell>
          <cell r="D543" t="str">
            <v xml:space="preserve"> </v>
          </cell>
        </row>
        <row r="544">
          <cell r="A544">
            <v>2320810</v>
          </cell>
          <cell r="B544" t="str">
            <v>Pac Int Sn Diego G&amp;E</v>
          </cell>
          <cell r="C544" t="str">
            <v xml:space="preserve"> </v>
          </cell>
          <cell r="D544" t="str">
            <v xml:space="preserve"> </v>
          </cell>
        </row>
        <row r="545">
          <cell r="A545">
            <v>2320820</v>
          </cell>
          <cell r="B545" t="str">
            <v>A/P-Pac Int WAPA</v>
          </cell>
          <cell r="C545" t="str">
            <v xml:space="preserve"> </v>
          </cell>
          <cell r="D545" t="str">
            <v xml:space="preserve"> </v>
          </cell>
        </row>
        <row r="546">
          <cell r="A546">
            <v>2320850</v>
          </cell>
          <cell r="B546" t="str">
            <v>A/P-Int on QF Dep</v>
          </cell>
          <cell r="C546" t="str">
            <v xml:space="preserve"> </v>
          </cell>
          <cell r="D546" t="str">
            <v xml:space="preserve"> </v>
          </cell>
        </row>
        <row r="547">
          <cell r="A547">
            <v>2320900</v>
          </cell>
          <cell r="B547" t="str">
            <v>A/P-Cogeneration</v>
          </cell>
          <cell r="C547" t="str">
            <v xml:space="preserve"> </v>
          </cell>
          <cell r="D547" t="str">
            <v xml:space="preserve"> </v>
          </cell>
        </row>
        <row r="548">
          <cell r="A548">
            <v>2320950</v>
          </cell>
          <cell r="B548" t="str">
            <v>A/P - Escheatment</v>
          </cell>
          <cell r="C548" t="str">
            <v xml:space="preserve"> </v>
          </cell>
          <cell r="D548" t="str">
            <v xml:space="preserve"> </v>
          </cell>
        </row>
        <row r="549">
          <cell r="A549">
            <v>2320951</v>
          </cell>
          <cell r="B549" t="str">
            <v>A/P-Escheat Cust Ref</v>
          </cell>
          <cell r="C549" t="str">
            <v xml:space="preserve"> </v>
          </cell>
          <cell r="D549" t="str">
            <v xml:space="preserve"> </v>
          </cell>
        </row>
        <row r="550">
          <cell r="A550">
            <v>2320952</v>
          </cell>
          <cell r="B550" t="str">
            <v>A/P-Escheatment A/P</v>
          </cell>
          <cell r="C550" t="str">
            <v xml:space="preserve"> </v>
          </cell>
          <cell r="D550" t="str">
            <v xml:space="preserve"> </v>
          </cell>
        </row>
        <row r="551">
          <cell r="A551">
            <v>2320953</v>
          </cell>
          <cell r="B551" t="str">
            <v>A/P-Escheat Payroll</v>
          </cell>
          <cell r="C551" t="str">
            <v xml:space="preserve"> </v>
          </cell>
          <cell r="D551" t="str">
            <v xml:space="preserve"> </v>
          </cell>
        </row>
        <row r="552">
          <cell r="A552">
            <v>2320954</v>
          </cell>
          <cell r="B552" t="str">
            <v>A/P-Escheatment MLX</v>
          </cell>
          <cell r="C552" t="str">
            <v xml:space="preserve"> </v>
          </cell>
          <cell r="D552" t="str">
            <v xml:space="preserve"> </v>
          </cell>
        </row>
        <row r="553">
          <cell r="A553">
            <v>2320955</v>
          </cell>
          <cell r="B553" t="str">
            <v>A/P-Escheatment SHC</v>
          </cell>
          <cell r="C553" t="str">
            <v xml:space="preserve"> </v>
          </cell>
          <cell r="D553" t="str">
            <v xml:space="preserve"> </v>
          </cell>
        </row>
        <row r="554">
          <cell r="A554">
            <v>2320956</v>
          </cell>
          <cell r="B554" t="str">
            <v>A/P-Escheat Energy</v>
          </cell>
          <cell r="C554" t="str">
            <v xml:space="preserve"> </v>
          </cell>
          <cell r="D554" t="str">
            <v xml:space="preserve"> </v>
          </cell>
        </row>
        <row r="555">
          <cell r="A555">
            <v>2320997</v>
          </cell>
          <cell r="B555" t="str">
            <v>A/P-Oth Cash Rec Clr</v>
          </cell>
          <cell r="C555" t="str">
            <v xml:space="preserve"> </v>
          </cell>
          <cell r="D555" t="str">
            <v xml:space="preserve"> </v>
          </cell>
        </row>
        <row r="556">
          <cell r="A556">
            <v>2320998</v>
          </cell>
          <cell r="B556" t="str">
            <v>A/P - Cash Rec Clr</v>
          </cell>
          <cell r="C556" t="str">
            <v xml:space="preserve"> </v>
          </cell>
          <cell r="D556" t="str">
            <v xml:space="preserve"> </v>
          </cell>
        </row>
        <row r="557">
          <cell r="A557">
            <v>2320999</v>
          </cell>
          <cell r="B557" t="str">
            <v>A/P - GR/IR Clearing</v>
          </cell>
          <cell r="C557" t="str">
            <v xml:space="preserve"> </v>
          </cell>
          <cell r="D557" t="str">
            <v xml:space="preserve"> </v>
          </cell>
        </row>
        <row r="558">
          <cell r="A558">
            <v>2321000</v>
          </cell>
          <cell r="B558" t="str">
            <v>A/P-Misc. Adjustment</v>
          </cell>
          <cell r="C558" t="str">
            <v xml:space="preserve"> </v>
          </cell>
          <cell r="D558" t="str">
            <v xml:space="preserve"> </v>
          </cell>
        </row>
        <row r="559">
          <cell r="A559">
            <v>2321010</v>
          </cell>
          <cell r="B559" t="str">
            <v>A/P - ESP</v>
          </cell>
          <cell r="C559" t="str">
            <v xml:space="preserve"> </v>
          </cell>
          <cell r="D559" t="str">
            <v xml:space="preserve"> </v>
          </cell>
        </row>
        <row r="560">
          <cell r="A560">
            <v>2322000</v>
          </cell>
          <cell r="B560" t="str">
            <v>Accts Pay OI FX Adj</v>
          </cell>
          <cell r="C560" t="str">
            <v xml:space="preserve"> </v>
          </cell>
          <cell r="D560" t="str">
            <v xml:space="preserve"> </v>
          </cell>
        </row>
        <row r="561">
          <cell r="A561">
            <v>2329999</v>
          </cell>
          <cell r="B561" t="str">
            <v>Conver - GR/IR</v>
          </cell>
          <cell r="C561" t="str">
            <v xml:space="preserve"> </v>
          </cell>
          <cell r="D561" t="str">
            <v xml:space="preserve"> </v>
          </cell>
        </row>
        <row r="562">
          <cell r="A562">
            <v>2340000</v>
          </cell>
          <cell r="B562" t="str">
            <v>A/P - PG&amp;E Corp</v>
          </cell>
          <cell r="C562" t="str">
            <v xml:space="preserve"> </v>
          </cell>
          <cell r="D562" t="str">
            <v xml:space="preserve"> </v>
          </cell>
        </row>
        <row r="563">
          <cell r="A563">
            <v>2340001</v>
          </cell>
          <cell r="B563" t="str">
            <v>A/P - Taxes Corp</v>
          </cell>
          <cell r="C563" t="str">
            <v xml:space="preserve"> </v>
          </cell>
          <cell r="D563" t="str">
            <v xml:space="preserve"> </v>
          </cell>
        </row>
        <row r="564">
          <cell r="A564">
            <v>2340003</v>
          </cell>
          <cell r="B564" t="str">
            <v>A/P - PG&amp;E LLC</v>
          </cell>
          <cell r="C564" t="str">
            <v xml:space="preserve"> </v>
          </cell>
          <cell r="D564" t="str">
            <v xml:space="preserve"> </v>
          </cell>
        </row>
        <row r="565">
          <cell r="A565">
            <v>2340007</v>
          </cell>
          <cell r="B565" t="str">
            <v>A/P - PG&amp;E SUPRT SVC</v>
          </cell>
          <cell r="C565" t="str">
            <v xml:space="preserve"> </v>
          </cell>
          <cell r="D565" t="str">
            <v xml:space="preserve"> </v>
          </cell>
        </row>
        <row r="566">
          <cell r="A566">
            <v>2340010</v>
          </cell>
          <cell r="B566" t="str">
            <v>A/P - PG&amp;E (Utility)</v>
          </cell>
          <cell r="C566" t="str">
            <v xml:space="preserve"> </v>
          </cell>
          <cell r="D566" t="str">
            <v xml:space="preserve"> </v>
          </cell>
        </row>
        <row r="567">
          <cell r="A567">
            <v>2340020</v>
          </cell>
          <cell r="B567" t="str">
            <v>A/P - PG&amp;E GT NW</v>
          </cell>
          <cell r="C567" t="str">
            <v xml:space="preserve"> </v>
          </cell>
          <cell r="D567" t="str">
            <v xml:space="preserve"> </v>
          </cell>
        </row>
        <row r="568">
          <cell r="A568">
            <v>2340060</v>
          </cell>
          <cell r="B568" t="str">
            <v>A/P - PG&amp;E Engy Trad</v>
          </cell>
          <cell r="C568" t="str">
            <v xml:space="preserve"> </v>
          </cell>
          <cell r="D568" t="str">
            <v xml:space="preserve"> </v>
          </cell>
        </row>
        <row r="569">
          <cell r="A569">
            <v>2340065</v>
          </cell>
          <cell r="B569" t="str">
            <v>A/P - PG&amp;E Engy Svcs</v>
          </cell>
          <cell r="C569" t="str">
            <v xml:space="preserve"> </v>
          </cell>
          <cell r="D569" t="str">
            <v xml:space="preserve"> </v>
          </cell>
        </row>
        <row r="570">
          <cell r="A570">
            <v>2340070</v>
          </cell>
          <cell r="B570" t="str">
            <v>A/P - PG&amp;E Gen</v>
          </cell>
          <cell r="C570" t="str">
            <v xml:space="preserve"> </v>
          </cell>
          <cell r="D570" t="str">
            <v xml:space="preserve"> </v>
          </cell>
        </row>
        <row r="571">
          <cell r="A571">
            <v>2340100</v>
          </cell>
          <cell r="B571" t="str">
            <v>A/P - PGT</v>
          </cell>
          <cell r="C571" t="str">
            <v xml:space="preserve"> </v>
          </cell>
          <cell r="D571" t="str">
            <v xml:space="preserve"> </v>
          </cell>
        </row>
        <row r="572">
          <cell r="A572">
            <v>2340110</v>
          </cell>
          <cell r="B572" t="str">
            <v>A/P Asoc Co-Gas Purc</v>
          </cell>
          <cell r="C572" t="str">
            <v xml:space="preserve"> </v>
          </cell>
          <cell r="D572" t="str">
            <v xml:space="preserve"> </v>
          </cell>
        </row>
        <row r="573">
          <cell r="A573">
            <v>2340200</v>
          </cell>
          <cell r="B573" t="str">
            <v>A/P - NGC</v>
          </cell>
          <cell r="C573" t="str">
            <v xml:space="preserve"> </v>
          </cell>
          <cell r="D573" t="str">
            <v xml:space="preserve"> </v>
          </cell>
        </row>
        <row r="574">
          <cell r="A574">
            <v>2340210</v>
          </cell>
          <cell r="B574" t="str">
            <v>A/P - NGC Production</v>
          </cell>
          <cell r="C574" t="str">
            <v xml:space="preserve"> </v>
          </cell>
          <cell r="D574" t="str">
            <v xml:space="preserve"> </v>
          </cell>
        </row>
        <row r="575">
          <cell r="A575">
            <v>2340300</v>
          </cell>
          <cell r="B575" t="str">
            <v>A/P - Stanpac</v>
          </cell>
          <cell r="C575" t="str">
            <v xml:space="preserve"> </v>
          </cell>
          <cell r="D575" t="str">
            <v xml:space="preserve"> </v>
          </cell>
        </row>
        <row r="576">
          <cell r="A576">
            <v>2340400</v>
          </cell>
          <cell r="B576" t="str">
            <v>A/P - PEFC0</v>
          </cell>
          <cell r="C576" t="str">
            <v xml:space="preserve"> </v>
          </cell>
          <cell r="D576" t="str">
            <v xml:space="preserve"> </v>
          </cell>
        </row>
        <row r="577">
          <cell r="A577">
            <v>2340500</v>
          </cell>
          <cell r="B577" t="str">
            <v>A/P - PGP</v>
          </cell>
          <cell r="C577" t="str">
            <v xml:space="preserve"> </v>
          </cell>
          <cell r="D577" t="str">
            <v xml:space="preserve"> </v>
          </cell>
        </row>
        <row r="578">
          <cell r="A578">
            <v>2340600</v>
          </cell>
          <cell r="B578" t="str">
            <v>A/P - Calaska</v>
          </cell>
          <cell r="C578" t="str">
            <v xml:space="preserve"> </v>
          </cell>
          <cell r="D578" t="str">
            <v xml:space="preserve"> </v>
          </cell>
        </row>
        <row r="579">
          <cell r="A579">
            <v>2340700</v>
          </cell>
          <cell r="B579" t="str">
            <v>A/P - MTI</v>
          </cell>
          <cell r="C579" t="str">
            <v xml:space="preserve"> </v>
          </cell>
          <cell r="D579" t="str">
            <v xml:space="preserve"> </v>
          </cell>
        </row>
        <row r="580">
          <cell r="A580">
            <v>2340800</v>
          </cell>
          <cell r="B580" t="str">
            <v>A/P - PCSC</v>
          </cell>
          <cell r="C580" t="str">
            <v xml:space="preserve"> </v>
          </cell>
          <cell r="D580" t="str">
            <v xml:space="preserve"> </v>
          </cell>
        </row>
        <row r="581">
          <cell r="A581">
            <v>2340900</v>
          </cell>
          <cell r="B581" t="str">
            <v>A/P - PGEE</v>
          </cell>
          <cell r="C581" t="str">
            <v xml:space="preserve"> </v>
          </cell>
          <cell r="D581" t="str">
            <v xml:space="preserve"> </v>
          </cell>
        </row>
        <row r="582">
          <cell r="A582">
            <v>2340950</v>
          </cell>
          <cell r="B582" t="str">
            <v>A/P - EEC</v>
          </cell>
          <cell r="C582" t="str">
            <v xml:space="preserve"> </v>
          </cell>
          <cell r="D582" t="str">
            <v xml:space="preserve"> </v>
          </cell>
        </row>
        <row r="583">
          <cell r="A583">
            <v>2340960</v>
          </cell>
          <cell r="B583" t="str">
            <v>A/P - A&amp;S</v>
          </cell>
          <cell r="C583" t="str">
            <v xml:space="preserve"> </v>
          </cell>
          <cell r="D583" t="str">
            <v xml:space="preserve"> </v>
          </cell>
        </row>
        <row r="584">
          <cell r="A584">
            <v>2340970</v>
          </cell>
          <cell r="B584" t="str">
            <v>A/P - QUIPS</v>
          </cell>
          <cell r="C584" t="str">
            <v xml:space="preserve"> </v>
          </cell>
          <cell r="D584" t="str">
            <v xml:space="preserve"> </v>
          </cell>
        </row>
        <row r="585">
          <cell r="A585">
            <v>2341100</v>
          </cell>
          <cell r="B585" t="str">
            <v>A/P - Affiliates</v>
          </cell>
          <cell r="C585" t="str">
            <v>i0</v>
          </cell>
          <cell r="D585" t="str">
            <v>CA0000000000</v>
          </cell>
        </row>
        <row r="586">
          <cell r="A586">
            <v>2350000</v>
          </cell>
          <cell r="B586" t="str">
            <v>Customer Deposits</v>
          </cell>
          <cell r="C586" t="str">
            <v xml:space="preserve"> </v>
          </cell>
          <cell r="D586" t="str">
            <v xml:space="preserve"> </v>
          </cell>
        </row>
        <row r="587">
          <cell r="A587">
            <v>2350010</v>
          </cell>
          <cell r="B587" t="str">
            <v>OAT Deposits</v>
          </cell>
          <cell r="C587" t="str">
            <v xml:space="preserve"> </v>
          </cell>
          <cell r="D587" t="str">
            <v xml:space="preserve"> </v>
          </cell>
        </row>
        <row r="588">
          <cell r="A588">
            <v>2350020</v>
          </cell>
          <cell r="B588" t="str">
            <v>Dep - Timber Sales</v>
          </cell>
          <cell r="C588" t="str">
            <v xml:space="preserve"> </v>
          </cell>
          <cell r="D588" t="str">
            <v xml:space="preserve"> </v>
          </cell>
        </row>
        <row r="589">
          <cell r="A589">
            <v>2360000</v>
          </cell>
          <cell r="B589" t="str">
            <v>Accr'd FUTA/ SUI</v>
          </cell>
          <cell r="C589" t="str">
            <v xml:space="preserve"> </v>
          </cell>
          <cell r="D589" t="str">
            <v xml:space="preserve"> </v>
          </cell>
        </row>
        <row r="590">
          <cell r="A590">
            <v>2360001</v>
          </cell>
          <cell r="B590" t="str">
            <v>Accr'd Fed IT</v>
          </cell>
          <cell r="C590" t="str">
            <v xml:space="preserve"> </v>
          </cell>
          <cell r="D590" t="str">
            <v xml:space="preserve"> </v>
          </cell>
        </row>
        <row r="591">
          <cell r="A591">
            <v>2360002</v>
          </cell>
          <cell r="B591" t="str">
            <v>Accr'd State IT</v>
          </cell>
          <cell r="C591" t="str">
            <v xml:space="preserve"> </v>
          </cell>
          <cell r="D591" t="str">
            <v xml:space="preserve"> </v>
          </cell>
        </row>
        <row r="592">
          <cell r="A592">
            <v>2360005</v>
          </cell>
          <cell r="B592" t="str">
            <v>Accr'd FIT</v>
          </cell>
          <cell r="C592" t="str">
            <v xml:space="preserve"> </v>
          </cell>
          <cell r="D592" t="str">
            <v xml:space="preserve"> </v>
          </cell>
        </row>
        <row r="593">
          <cell r="A593">
            <v>2360007</v>
          </cell>
          <cell r="B593" t="str">
            <v>Accr'd Taxes Land Ad</v>
          </cell>
          <cell r="C593" t="str">
            <v xml:space="preserve"> </v>
          </cell>
          <cell r="D593" t="str">
            <v xml:space="preserve"> </v>
          </cell>
        </row>
        <row r="594">
          <cell r="A594">
            <v>2360010</v>
          </cell>
          <cell r="B594" t="str">
            <v>Tax Acc-Cty&amp;Cnty</v>
          </cell>
          <cell r="C594" t="str">
            <v xml:space="preserve"> </v>
          </cell>
          <cell r="D594" t="str">
            <v xml:space="preserve"> </v>
          </cell>
        </row>
        <row r="595">
          <cell r="A595">
            <v>2360011</v>
          </cell>
          <cell r="B595" t="str">
            <v>Tax Acc-SF PR Tax</v>
          </cell>
          <cell r="C595" t="str">
            <v xml:space="preserve"> </v>
          </cell>
          <cell r="D595" t="str">
            <v xml:space="preserve"> </v>
          </cell>
        </row>
        <row r="596">
          <cell r="A596">
            <v>2360012</v>
          </cell>
          <cell r="B596" t="str">
            <v>Tax Acc-Emplr FICA</v>
          </cell>
          <cell r="C596" t="str">
            <v xml:space="preserve"> </v>
          </cell>
          <cell r="D596" t="str">
            <v xml:space="preserve"> </v>
          </cell>
        </row>
        <row r="597">
          <cell r="A597">
            <v>2360013</v>
          </cell>
          <cell r="B597" t="str">
            <v>Tax Acc-St Unemp/Tr</v>
          </cell>
          <cell r="C597" t="str">
            <v xml:space="preserve"> </v>
          </cell>
          <cell r="D597" t="str">
            <v xml:space="preserve"> </v>
          </cell>
        </row>
        <row r="598">
          <cell r="A598">
            <v>2370001</v>
          </cell>
          <cell r="B598" t="str">
            <v>Accr'd Int - LT Debt</v>
          </cell>
          <cell r="C598" t="str">
            <v xml:space="preserve"> </v>
          </cell>
          <cell r="D598" t="str">
            <v xml:space="preserve"> </v>
          </cell>
        </row>
        <row r="599">
          <cell r="A599">
            <v>2370002</v>
          </cell>
          <cell r="B599" t="str">
            <v>Accr Int Meter Dep</v>
          </cell>
          <cell r="C599" t="str">
            <v xml:space="preserve"> </v>
          </cell>
          <cell r="D599" t="str">
            <v xml:space="preserve"> </v>
          </cell>
        </row>
        <row r="600">
          <cell r="A600">
            <v>2370010</v>
          </cell>
          <cell r="B600" t="str">
            <v>Bond Int. Lost Nom</v>
          </cell>
          <cell r="C600" t="str">
            <v xml:space="preserve"> </v>
          </cell>
          <cell r="D600" t="str">
            <v xml:space="preserve"> </v>
          </cell>
        </row>
        <row r="601">
          <cell r="A601">
            <v>2380000</v>
          </cell>
          <cell r="B601" t="str">
            <v>Dividend Declared-CS</v>
          </cell>
          <cell r="C601" t="str">
            <v xml:space="preserve"> </v>
          </cell>
          <cell r="D601" t="str">
            <v xml:space="preserve"> </v>
          </cell>
        </row>
        <row r="602">
          <cell r="A602">
            <v>2380010</v>
          </cell>
          <cell r="B602" t="str">
            <v>Dividend Declared-PS</v>
          </cell>
          <cell r="C602" t="str">
            <v xml:space="preserve"> </v>
          </cell>
          <cell r="D602" t="str">
            <v xml:space="preserve"> </v>
          </cell>
        </row>
        <row r="603">
          <cell r="A603">
            <v>2380020</v>
          </cell>
          <cell r="B603" t="str">
            <v>C/S Lost Nominee</v>
          </cell>
          <cell r="C603" t="str">
            <v xml:space="preserve"> </v>
          </cell>
          <cell r="D603" t="str">
            <v xml:space="preserve"> </v>
          </cell>
        </row>
        <row r="604">
          <cell r="A604">
            <v>2380030</v>
          </cell>
          <cell r="B604" t="str">
            <v>P/S Lost Nominee</v>
          </cell>
          <cell r="C604" t="str">
            <v xml:space="preserve"> </v>
          </cell>
          <cell r="D604" t="str">
            <v xml:space="preserve"> </v>
          </cell>
        </row>
        <row r="605">
          <cell r="A605">
            <v>2390000</v>
          </cell>
          <cell r="B605" t="str">
            <v>Mat 1st&amp;Ref Bnd-Coup</v>
          </cell>
          <cell r="C605" t="str">
            <v xml:space="preserve"> </v>
          </cell>
          <cell r="D605" t="str">
            <v xml:space="preserve"> </v>
          </cell>
        </row>
        <row r="606">
          <cell r="A606">
            <v>2400000</v>
          </cell>
          <cell r="B606" t="str">
            <v>Matured Interest</v>
          </cell>
          <cell r="C606" t="str">
            <v xml:space="preserve"> </v>
          </cell>
          <cell r="D606" t="str">
            <v xml:space="preserve"> </v>
          </cell>
        </row>
        <row r="607">
          <cell r="A607">
            <v>2410000</v>
          </cell>
          <cell r="B607" t="str">
            <v>Sales/Use Tax - A/P</v>
          </cell>
          <cell r="C607" t="str">
            <v xml:space="preserve"> </v>
          </cell>
          <cell r="D607" t="str">
            <v xml:space="preserve"> </v>
          </cell>
        </row>
        <row r="608">
          <cell r="A608">
            <v>2410001</v>
          </cell>
          <cell r="B608" t="str">
            <v>Sales/Use Tax - Ener</v>
          </cell>
          <cell r="C608" t="str">
            <v xml:space="preserve"> </v>
          </cell>
          <cell r="D608" t="str">
            <v xml:space="preserve"> </v>
          </cell>
        </row>
        <row r="609">
          <cell r="A609">
            <v>2410002</v>
          </cell>
          <cell r="B609" t="str">
            <v>Sales/Use Tax - NEBS</v>
          </cell>
          <cell r="C609" t="str">
            <v xml:space="preserve"> </v>
          </cell>
          <cell r="D609" t="str">
            <v xml:space="preserve"> </v>
          </cell>
        </row>
        <row r="610">
          <cell r="A610">
            <v>2410030</v>
          </cell>
          <cell r="B610" t="str">
            <v>G&amp;E Users Tax Paybl</v>
          </cell>
          <cell r="C610" t="str">
            <v xml:space="preserve"> </v>
          </cell>
          <cell r="D610" t="str">
            <v xml:space="preserve"> </v>
          </cell>
        </row>
        <row r="611">
          <cell r="A611">
            <v>2410040</v>
          </cell>
          <cell r="B611" t="str">
            <v>Utl User Tx Pay-ESPs</v>
          </cell>
          <cell r="C611" t="str">
            <v xml:space="preserve"> </v>
          </cell>
          <cell r="D611" t="str">
            <v xml:space="preserve"> </v>
          </cell>
        </row>
        <row r="612">
          <cell r="A612">
            <v>2410041</v>
          </cell>
          <cell r="B612" t="str">
            <v>Enrg Comm Tx Pay-ESP</v>
          </cell>
          <cell r="C612" t="str">
            <v xml:space="preserve"> </v>
          </cell>
          <cell r="D612" t="str">
            <v xml:space="preserve"> </v>
          </cell>
        </row>
        <row r="613">
          <cell r="A613">
            <v>2410100</v>
          </cell>
          <cell r="B613" t="str">
            <v>CA State Inc Tx W/H</v>
          </cell>
          <cell r="C613" t="str">
            <v xml:space="preserve"> </v>
          </cell>
          <cell r="D613" t="str">
            <v xml:space="preserve"> </v>
          </cell>
        </row>
        <row r="614">
          <cell r="A614">
            <v>2410110</v>
          </cell>
          <cell r="B614" t="str">
            <v>Wage Benefit Plan</v>
          </cell>
          <cell r="C614" t="str">
            <v xml:space="preserve"> </v>
          </cell>
          <cell r="D614" t="str">
            <v xml:space="preserve"> </v>
          </cell>
        </row>
        <row r="615">
          <cell r="A615">
            <v>2410120</v>
          </cell>
          <cell r="B615" t="str">
            <v>State Disability Ins</v>
          </cell>
          <cell r="C615" t="str">
            <v xml:space="preserve"> </v>
          </cell>
          <cell r="D615" t="str">
            <v xml:space="preserve"> </v>
          </cell>
        </row>
        <row r="616">
          <cell r="A616">
            <v>2410130</v>
          </cell>
          <cell r="B616" t="str">
            <v>Fed Insur Contrb Act</v>
          </cell>
          <cell r="C616" t="str">
            <v xml:space="preserve"> </v>
          </cell>
          <cell r="D616" t="str">
            <v xml:space="preserve"> </v>
          </cell>
        </row>
        <row r="617">
          <cell r="A617">
            <v>2410140</v>
          </cell>
          <cell r="B617" t="str">
            <v>Fed Inc Tax W/H</v>
          </cell>
          <cell r="C617" t="str">
            <v xml:space="preserve"> </v>
          </cell>
          <cell r="D617" t="str">
            <v xml:space="preserve"> </v>
          </cell>
        </row>
        <row r="618">
          <cell r="A618">
            <v>2410210</v>
          </cell>
          <cell r="B618" t="str">
            <v>St Tx WH-Non CA Res</v>
          </cell>
          <cell r="C618" t="str">
            <v xml:space="preserve"> </v>
          </cell>
          <cell r="D618" t="str">
            <v xml:space="preserve"> </v>
          </cell>
        </row>
        <row r="619">
          <cell r="A619">
            <v>2410300</v>
          </cell>
          <cell r="B619" t="str">
            <v>Othr St Inc Tax W/H</v>
          </cell>
          <cell r="C619" t="str">
            <v xml:space="preserve"> </v>
          </cell>
          <cell r="D619" t="str">
            <v xml:space="preserve"> </v>
          </cell>
        </row>
        <row r="620">
          <cell r="A620">
            <v>2410910</v>
          </cell>
          <cell r="B620" t="str">
            <v>Energy Rsource SurTx</v>
          </cell>
          <cell r="C620" t="str">
            <v xml:space="preserve"> </v>
          </cell>
          <cell r="D620" t="str">
            <v xml:space="preserve"> </v>
          </cell>
        </row>
        <row r="621">
          <cell r="A621">
            <v>2420001</v>
          </cell>
          <cell r="B621" t="str">
            <v>Accr'd LIFO base</v>
          </cell>
          <cell r="C621" t="str">
            <v xml:space="preserve"> </v>
          </cell>
          <cell r="D621" t="str">
            <v xml:space="preserve"> </v>
          </cell>
        </row>
        <row r="622">
          <cell r="A622">
            <v>2420002</v>
          </cell>
          <cell r="B622" t="str">
            <v>Accrd Lia Gas Stored</v>
          </cell>
          <cell r="C622" t="str">
            <v xml:space="preserve"> </v>
          </cell>
          <cell r="D622" t="str">
            <v xml:space="preserve"> </v>
          </cell>
        </row>
        <row r="623">
          <cell r="A623">
            <v>2420003</v>
          </cell>
          <cell r="B623" t="str">
            <v>Accr'd Lia - LTD</v>
          </cell>
          <cell r="C623" t="str">
            <v xml:space="preserve"> </v>
          </cell>
          <cell r="D623" t="str">
            <v xml:space="preserve"> </v>
          </cell>
        </row>
        <row r="624">
          <cell r="A624">
            <v>2420004</v>
          </cell>
          <cell r="B624" t="str">
            <v>Accr'd Liab Mtg</v>
          </cell>
          <cell r="C624" t="str">
            <v xml:space="preserve"> </v>
          </cell>
          <cell r="D624" t="str">
            <v xml:space="preserve"> </v>
          </cell>
        </row>
        <row r="625">
          <cell r="A625">
            <v>2420005</v>
          </cell>
          <cell r="B625" t="str">
            <v>Refunds Due Cust</v>
          </cell>
          <cell r="C625" t="str">
            <v xml:space="preserve"> </v>
          </cell>
          <cell r="D625" t="str">
            <v xml:space="preserve"> </v>
          </cell>
        </row>
        <row r="626">
          <cell r="A626">
            <v>2420006</v>
          </cell>
          <cell r="B626" t="str">
            <v>Misc Cur&amp;Acc Lia-Hum</v>
          </cell>
          <cell r="C626" t="str">
            <v xml:space="preserve"> </v>
          </cell>
          <cell r="D626" t="str">
            <v xml:space="preserve"> </v>
          </cell>
        </row>
        <row r="627">
          <cell r="A627">
            <v>2420008</v>
          </cell>
          <cell r="B627" t="str">
            <v>Msc Cur&amp;Acrd Lia-DOE</v>
          </cell>
          <cell r="C627" t="str">
            <v xml:space="preserve"> </v>
          </cell>
          <cell r="D627" t="str">
            <v xml:space="preserve"> </v>
          </cell>
        </row>
        <row r="628">
          <cell r="A628">
            <v>2420010</v>
          </cell>
          <cell r="B628" t="str">
            <v>DCPP Outage Incentiv</v>
          </cell>
          <cell r="C628" t="str">
            <v xml:space="preserve"> </v>
          </cell>
          <cell r="D628" t="str">
            <v xml:space="preserve"> </v>
          </cell>
        </row>
        <row r="629">
          <cell r="A629">
            <v>2420011</v>
          </cell>
          <cell r="B629" t="str">
            <v>Misc Cur&amp;Acc Lia-DC</v>
          </cell>
          <cell r="C629" t="str">
            <v xml:space="preserve"> </v>
          </cell>
          <cell r="D629" t="str">
            <v xml:space="preserve"> </v>
          </cell>
        </row>
        <row r="630">
          <cell r="A630">
            <v>2420020</v>
          </cell>
          <cell r="B630" t="str">
            <v>CPUC Reimbursement</v>
          </cell>
          <cell r="C630" t="str">
            <v xml:space="preserve"> </v>
          </cell>
          <cell r="D630" t="str">
            <v xml:space="preserve"> </v>
          </cell>
        </row>
        <row r="631">
          <cell r="A631">
            <v>2420030</v>
          </cell>
          <cell r="B631" t="str">
            <v>Stock Opt PUP</v>
          </cell>
          <cell r="C631" t="str">
            <v xml:space="preserve"> </v>
          </cell>
          <cell r="D631" t="str">
            <v xml:space="preserve"> </v>
          </cell>
        </row>
        <row r="632">
          <cell r="A632">
            <v>2420050</v>
          </cell>
          <cell r="B632" t="str">
            <v>Stock Opt Comp Liab</v>
          </cell>
          <cell r="C632" t="str">
            <v xml:space="preserve"> </v>
          </cell>
          <cell r="D632" t="str">
            <v xml:space="preserve"> </v>
          </cell>
        </row>
        <row r="633">
          <cell r="A633">
            <v>2420071</v>
          </cell>
          <cell r="B633" t="str">
            <v>Misc Cur&amp;Acc Lia-DRP</v>
          </cell>
          <cell r="C633" t="str">
            <v xml:space="preserve"> </v>
          </cell>
          <cell r="D633" t="str">
            <v xml:space="preserve"> </v>
          </cell>
        </row>
        <row r="634">
          <cell r="A634">
            <v>2420080</v>
          </cell>
          <cell r="B634" t="str">
            <v>Mnterey Pollut Cntrl</v>
          </cell>
          <cell r="C634" t="str">
            <v xml:space="preserve"> </v>
          </cell>
          <cell r="D634" t="str">
            <v xml:space="preserve"> </v>
          </cell>
        </row>
        <row r="635">
          <cell r="A635">
            <v>2420081</v>
          </cell>
          <cell r="B635" t="str">
            <v>Misc Cur&amp;Acc Lia-Ala</v>
          </cell>
          <cell r="C635" t="str">
            <v xml:space="preserve"> </v>
          </cell>
          <cell r="D635" t="str">
            <v xml:space="preserve"> </v>
          </cell>
        </row>
        <row r="636">
          <cell r="A636">
            <v>2420082</v>
          </cell>
          <cell r="B636" t="str">
            <v>Campbell Claim-Red +</v>
          </cell>
          <cell r="C636" t="str">
            <v xml:space="preserve"> </v>
          </cell>
          <cell r="D636" t="str">
            <v xml:space="preserve"> </v>
          </cell>
        </row>
        <row r="637">
          <cell r="A637">
            <v>2420090</v>
          </cell>
          <cell r="B637" t="str">
            <v>Perfrmance Incentive</v>
          </cell>
          <cell r="C637" t="str">
            <v xml:space="preserve"> </v>
          </cell>
          <cell r="D637" t="str">
            <v xml:space="preserve"> </v>
          </cell>
        </row>
        <row r="638">
          <cell r="A638">
            <v>2420095</v>
          </cell>
          <cell r="B638" t="str">
            <v>1996 Storm Reserve</v>
          </cell>
          <cell r="C638" t="str">
            <v xml:space="preserve"> </v>
          </cell>
          <cell r="D638" t="str">
            <v xml:space="preserve"> </v>
          </cell>
        </row>
        <row r="639">
          <cell r="A639">
            <v>2420100</v>
          </cell>
          <cell r="B639" t="str">
            <v>Lindaro Deposit</v>
          </cell>
          <cell r="C639" t="str">
            <v xml:space="preserve"> </v>
          </cell>
          <cell r="D639" t="str">
            <v xml:space="preserve"> </v>
          </cell>
        </row>
        <row r="640">
          <cell r="A640">
            <v>2420110</v>
          </cell>
          <cell r="B640" t="str">
            <v>Reorg Costs 1993</v>
          </cell>
          <cell r="C640" t="str">
            <v xml:space="preserve"> </v>
          </cell>
          <cell r="D640" t="str">
            <v xml:space="preserve"> </v>
          </cell>
        </row>
        <row r="641">
          <cell r="A641">
            <v>2420120</v>
          </cell>
          <cell r="B641" t="str">
            <v>Reorg Costs 1994 VRI</v>
          </cell>
          <cell r="C641" t="str">
            <v xml:space="preserve"> </v>
          </cell>
          <cell r="D641" t="str">
            <v xml:space="preserve"> </v>
          </cell>
        </row>
        <row r="642">
          <cell r="A642">
            <v>2420121</v>
          </cell>
          <cell r="B642" t="str">
            <v>Accr'd 94 VRI Pens</v>
          </cell>
          <cell r="C642" t="str">
            <v xml:space="preserve"> </v>
          </cell>
          <cell r="D642" t="str">
            <v xml:space="preserve"> </v>
          </cell>
        </row>
        <row r="643">
          <cell r="A643">
            <v>2420122</v>
          </cell>
          <cell r="B643" t="str">
            <v>Acc 94 PostRet Med</v>
          </cell>
          <cell r="C643" t="str">
            <v xml:space="preserve"> </v>
          </cell>
          <cell r="D643" t="str">
            <v xml:space="preserve"> </v>
          </cell>
        </row>
        <row r="644">
          <cell r="A644">
            <v>2420123</v>
          </cell>
          <cell r="B644" t="str">
            <v>Acc 94 PostRet Life</v>
          </cell>
          <cell r="C644" t="str">
            <v xml:space="preserve"> </v>
          </cell>
          <cell r="D644" t="str">
            <v xml:space="preserve"> </v>
          </cell>
        </row>
        <row r="645">
          <cell r="A645">
            <v>2420140</v>
          </cell>
          <cell r="B645" t="str">
            <v>Accrd Lia Sys Gas</v>
          </cell>
          <cell r="C645" t="str">
            <v xml:space="preserve"> </v>
          </cell>
          <cell r="D645" t="str">
            <v xml:space="preserve"> </v>
          </cell>
        </row>
        <row r="646">
          <cell r="A646">
            <v>2420160</v>
          </cell>
          <cell r="B646" t="str">
            <v>Franchse Requ Accrua</v>
          </cell>
          <cell r="C646" t="str">
            <v xml:space="preserve"> </v>
          </cell>
          <cell r="D646" t="str">
            <v xml:space="preserve"> </v>
          </cell>
        </row>
        <row r="647">
          <cell r="A647">
            <v>2430000</v>
          </cell>
          <cell r="B647" t="str">
            <v>Curr Nucl Fuel Lease</v>
          </cell>
          <cell r="C647" t="str">
            <v xml:space="preserve"> </v>
          </cell>
          <cell r="D647" t="str">
            <v xml:space="preserve"> </v>
          </cell>
        </row>
        <row r="648">
          <cell r="A648">
            <v>2430010</v>
          </cell>
          <cell r="B648" t="str">
            <v>Curr NF Lease-Fees</v>
          </cell>
          <cell r="C648" t="str">
            <v xml:space="preserve"> </v>
          </cell>
          <cell r="D648" t="str">
            <v xml:space="preserve"> </v>
          </cell>
        </row>
        <row r="649">
          <cell r="A649">
            <v>2430020</v>
          </cell>
          <cell r="B649" t="str">
            <v>Curr Property Lease</v>
          </cell>
          <cell r="C649" t="str">
            <v xml:space="preserve"> </v>
          </cell>
          <cell r="D649" t="str">
            <v xml:space="preserve"> </v>
          </cell>
        </row>
        <row r="650">
          <cell r="A650">
            <v>2520000</v>
          </cell>
          <cell r="B650" t="str">
            <v>Customer Payments</v>
          </cell>
          <cell r="C650" t="str">
            <v xml:space="preserve"> </v>
          </cell>
          <cell r="D650" t="str">
            <v xml:space="preserve"> </v>
          </cell>
        </row>
        <row r="651">
          <cell r="A651">
            <v>2520001</v>
          </cell>
          <cell r="B651" t="str">
            <v>Cust Adv Cnstr-Deps</v>
          </cell>
          <cell r="C651" t="str">
            <v xml:space="preserve"> </v>
          </cell>
          <cell r="D651" t="str">
            <v xml:space="preserve"> </v>
          </cell>
        </row>
        <row r="652">
          <cell r="A652">
            <v>2520010</v>
          </cell>
          <cell r="B652" t="str">
            <v>Cust Adv Cnstr R15</v>
          </cell>
          <cell r="C652" t="str">
            <v xml:space="preserve"> </v>
          </cell>
          <cell r="D652" t="str">
            <v xml:space="preserve"> </v>
          </cell>
        </row>
        <row r="653">
          <cell r="A653">
            <v>2520020</v>
          </cell>
          <cell r="B653" t="str">
            <v>NEBs Unidtified PMTS</v>
          </cell>
          <cell r="C653" t="str">
            <v xml:space="preserve"> </v>
          </cell>
          <cell r="D653" t="str">
            <v xml:space="preserve"> </v>
          </cell>
        </row>
        <row r="654">
          <cell r="A654">
            <v>2520030</v>
          </cell>
          <cell r="B654" t="str">
            <v>Down Payment C/O</v>
          </cell>
          <cell r="C654" t="str">
            <v xml:space="preserve"> </v>
          </cell>
          <cell r="D654" t="str">
            <v xml:space="preserve"> </v>
          </cell>
        </row>
        <row r="655">
          <cell r="A655">
            <v>2520040</v>
          </cell>
          <cell r="B655" t="str">
            <v>Deposits-Timber</v>
          </cell>
          <cell r="C655" t="str">
            <v xml:space="preserve"> </v>
          </cell>
          <cell r="D655" t="str">
            <v xml:space="preserve"> </v>
          </cell>
        </row>
        <row r="656">
          <cell r="A656">
            <v>2520050</v>
          </cell>
          <cell r="B656" t="str">
            <v>Down Payment PD</v>
          </cell>
          <cell r="C656" t="str">
            <v xml:space="preserve"> </v>
          </cell>
          <cell r="D656" t="str">
            <v xml:space="preserve"> </v>
          </cell>
        </row>
        <row r="657">
          <cell r="A657">
            <v>2529997</v>
          </cell>
          <cell r="B657" t="str">
            <v>Con MLX for 2520030</v>
          </cell>
          <cell r="C657" t="str">
            <v xml:space="preserve"> </v>
          </cell>
          <cell r="D657" t="str">
            <v xml:space="preserve"> </v>
          </cell>
        </row>
        <row r="658">
          <cell r="A658">
            <v>2529998</v>
          </cell>
          <cell r="B658" t="str">
            <v>Con MLX for 2520020</v>
          </cell>
          <cell r="C658" t="str">
            <v xml:space="preserve"> </v>
          </cell>
          <cell r="D658" t="str">
            <v xml:space="preserve"> </v>
          </cell>
        </row>
        <row r="659">
          <cell r="A659">
            <v>2529999</v>
          </cell>
          <cell r="B659" t="str">
            <v>Con MLX for 2520010</v>
          </cell>
          <cell r="C659" t="str">
            <v xml:space="preserve"> </v>
          </cell>
          <cell r="D659" t="str">
            <v xml:space="preserve"> </v>
          </cell>
        </row>
        <row r="660">
          <cell r="A660">
            <v>2530000</v>
          </cell>
          <cell r="B660" t="str">
            <v>Def Cr-CIAC non-ref</v>
          </cell>
          <cell r="C660" t="str">
            <v>i0</v>
          </cell>
          <cell r="D660" t="str">
            <v>CA0000000000</v>
          </cell>
        </row>
        <row r="661">
          <cell r="A661">
            <v>2530001</v>
          </cell>
          <cell r="B661" t="str">
            <v>Def'd Cr Reach Prog</v>
          </cell>
          <cell r="C661" t="str">
            <v xml:space="preserve"> </v>
          </cell>
          <cell r="D661" t="str">
            <v xml:space="preserve"> </v>
          </cell>
        </row>
        <row r="662">
          <cell r="A662">
            <v>2530002</v>
          </cell>
          <cell r="B662" t="str">
            <v>Def'd Cr - SERP</v>
          </cell>
          <cell r="C662" t="str">
            <v xml:space="preserve"> </v>
          </cell>
          <cell r="D662" t="str">
            <v xml:space="preserve"> </v>
          </cell>
        </row>
        <row r="663">
          <cell r="A663">
            <v>2530003</v>
          </cell>
          <cell r="B663" t="str">
            <v>Def'd Cr - Helms</v>
          </cell>
          <cell r="C663" t="str">
            <v xml:space="preserve"> </v>
          </cell>
          <cell r="D663" t="str">
            <v xml:space="preserve"> </v>
          </cell>
        </row>
        <row r="664">
          <cell r="A664">
            <v>2530004</v>
          </cell>
          <cell r="B664" t="str">
            <v>Misc. Cust. Deposits</v>
          </cell>
          <cell r="C664" t="str">
            <v xml:space="preserve"> </v>
          </cell>
          <cell r="D664" t="str">
            <v xml:space="preserve"> </v>
          </cell>
        </row>
        <row r="665">
          <cell r="A665">
            <v>2530005</v>
          </cell>
          <cell r="B665" t="str">
            <v>Def'd Cr- PBOP Life</v>
          </cell>
          <cell r="C665" t="str">
            <v xml:space="preserve"> </v>
          </cell>
          <cell r="D665" t="str">
            <v xml:space="preserve"> </v>
          </cell>
        </row>
        <row r="666">
          <cell r="A666">
            <v>2530006</v>
          </cell>
          <cell r="B666" t="str">
            <v>Def'd Comp Bd of Dir</v>
          </cell>
          <cell r="C666" t="str">
            <v xml:space="preserve"> </v>
          </cell>
          <cell r="D666" t="str">
            <v xml:space="preserve"> </v>
          </cell>
        </row>
        <row r="667">
          <cell r="A667">
            <v>2530007</v>
          </cell>
          <cell r="B667" t="str">
            <v>Def'd Cr - 1994 WFR</v>
          </cell>
          <cell r="C667" t="str">
            <v xml:space="preserve"> </v>
          </cell>
          <cell r="D667" t="str">
            <v xml:space="preserve"> </v>
          </cell>
        </row>
        <row r="668">
          <cell r="A668">
            <v>2530008</v>
          </cell>
          <cell r="B668" t="str">
            <v>Def'd Cr-Sp Exec Pay</v>
          </cell>
          <cell r="C668" t="str">
            <v xml:space="preserve"> </v>
          </cell>
          <cell r="D668" t="str">
            <v xml:space="preserve"> </v>
          </cell>
        </row>
        <row r="669">
          <cell r="A669">
            <v>2530009</v>
          </cell>
          <cell r="B669" t="str">
            <v>Def'd Cr - Hab Enhan</v>
          </cell>
          <cell r="C669" t="str">
            <v xml:space="preserve"> </v>
          </cell>
          <cell r="D669" t="str">
            <v xml:space="preserve"> </v>
          </cell>
        </row>
        <row r="670">
          <cell r="A670">
            <v>2530010</v>
          </cell>
          <cell r="B670" t="str">
            <v>Def Cr-CIAC non-ref</v>
          </cell>
          <cell r="C670" t="str">
            <v>i0</v>
          </cell>
          <cell r="D670" t="str">
            <v>CA0000000000</v>
          </cell>
        </row>
        <row r="671">
          <cell r="A671">
            <v>2530011</v>
          </cell>
          <cell r="B671" t="str">
            <v>M &amp; S Landscaping</v>
          </cell>
          <cell r="C671" t="str">
            <v xml:space="preserve"> </v>
          </cell>
          <cell r="D671" t="str">
            <v xml:space="preserve"> </v>
          </cell>
        </row>
        <row r="672">
          <cell r="A672">
            <v>2530020</v>
          </cell>
          <cell r="B672" t="str">
            <v>Def Cr-Reserves Elec</v>
          </cell>
          <cell r="C672" t="str">
            <v xml:space="preserve"> </v>
          </cell>
          <cell r="D672" t="str">
            <v xml:space="preserve"> </v>
          </cell>
        </row>
        <row r="673">
          <cell r="A673">
            <v>2530021</v>
          </cell>
          <cell r="B673" t="str">
            <v>Def Cr - DC Rev Def</v>
          </cell>
          <cell r="C673" t="str">
            <v xml:space="preserve"> </v>
          </cell>
          <cell r="D673" t="str">
            <v xml:space="preserve"> </v>
          </cell>
        </row>
        <row r="674">
          <cell r="A674">
            <v>2530022</v>
          </cell>
          <cell r="B674" t="str">
            <v>Disputed Pwr Gen</v>
          </cell>
          <cell r="C674" t="str">
            <v xml:space="preserve"> </v>
          </cell>
          <cell r="D674" t="str">
            <v xml:space="preserve"> </v>
          </cell>
        </row>
        <row r="675">
          <cell r="A675">
            <v>2530030</v>
          </cell>
          <cell r="B675" t="str">
            <v>BA Def Cr HSM Recovy</v>
          </cell>
          <cell r="C675" t="str">
            <v xml:space="preserve"> </v>
          </cell>
          <cell r="D675" t="str">
            <v xml:space="preserve"> </v>
          </cell>
        </row>
        <row r="676">
          <cell r="A676">
            <v>2530050</v>
          </cell>
          <cell r="B676" t="str">
            <v>Def Rev - Gas RM</v>
          </cell>
          <cell r="C676" t="str">
            <v xml:space="preserve"> </v>
          </cell>
          <cell r="D676" t="str">
            <v xml:space="preserve"> </v>
          </cell>
        </row>
        <row r="677">
          <cell r="A677">
            <v>2530060</v>
          </cell>
          <cell r="B677" t="str">
            <v>NEBs-Unident. Pymt.</v>
          </cell>
          <cell r="C677" t="str">
            <v xml:space="preserve"> </v>
          </cell>
          <cell r="D677" t="str">
            <v xml:space="preserve"> </v>
          </cell>
        </row>
        <row r="678">
          <cell r="A678">
            <v>2530080</v>
          </cell>
          <cell r="B678" t="str">
            <v>Misc Def Cr-DSM Bal.</v>
          </cell>
          <cell r="C678" t="str">
            <v xml:space="preserve"> </v>
          </cell>
          <cell r="D678" t="str">
            <v xml:space="preserve"> </v>
          </cell>
        </row>
        <row r="679">
          <cell r="A679">
            <v>2530090</v>
          </cell>
          <cell r="B679" t="str">
            <v>Misc Def Cr-PVUSA</v>
          </cell>
          <cell r="C679" t="str">
            <v xml:space="preserve"> </v>
          </cell>
          <cell r="D679" t="str">
            <v xml:space="preserve"> </v>
          </cell>
        </row>
        <row r="680">
          <cell r="A680">
            <v>2530100</v>
          </cell>
          <cell r="B680" t="str">
            <v>Msc Def Cr-SO2 Allow</v>
          </cell>
          <cell r="C680" t="str">
            <v xml:space="preserve"> </v>
          </cell>
          <cell r="D680" t="str">
            <v xml:space="preserve"> </v>
          </cell>
        </row>
        <row r="681">
          <cell r="A681">
            <v>2530130</v>
          </cell>
          <cell r="B681" t="str">
            <v>RL  Def Cr-Gas Ref.</v>
          </cell>
          <cell r="C681" t="str">
            <v xml:space="preserve"> </v>
          </cell>
          <cell r="D681" t="str">
            <v xml:space="preserve"> </v>
          </cell>
        </row>
        <row r="682">
          <cell r="A682">
            <v>2530260</v>
          </cell>
          <cell r="B682" t="str">
            <v>Disbursmnt Collectbl</v>
          </cell>
          <cell r="C682" t="str">
            <v xml:space="preserve"> </v>
          </cell>
          <cell r="D682" t="str">
            <v xml:space="preserve"> </v>
          </cell>
        </row>
        <row r="683">
          <cell r="A683">
            <v>2530280</v>
          </cell>
          <cell r="B683" t="str">
            <v>DefGain I/C Lnd Sale</v>
          </cell>
          <cell r="C683" t="str">
            <v xml:space="preserve"> </v>
          </cell>
          <cell r="D683" t="str">
            <v xml:space="preserve"> </v>
          </cell>
        </row>
        <row r="684">
          <cell r="A684">
            <v>2530290</v>
          </cell>
          <cell r="B684" t="str">
            <v>Substation Maint NBO</v>
          </cell>
          <cell r="C684" t="str">
            <v xml:space="preserve"> </v>
          </cell>
          <cell r="D684" t="str">
            <v xml:space="preserve"> </v>
          </cell>
        </row>
        <row r="685">
          <cell r="A685">
            <v>2530291</v>
          </cell>
          <cell r="B685" t="str">
            <v>Def'd Credit - Other</v>
          </cell>
          <cell r="C685" t="str">
            <v xml:space="preserve"> </v>
          </cell>
          <cell r="D685" t="str">
            <v xml:space="preserve"> </v>
          </cell>
        </row>
        <row r="686">
          <cell r="A686">
            <v>2530390</v>
          </cell>
          <cell r="B686" t="str">
            <v>Def'd Cr - Exec Comp</v>
          </cell>
          <cell r="C686" t="str">
            <v xml:space="preserve"> </v>
          </cell>
          <cell r="D686" t="str">
            <v xml:space="preserve"> </v>
          </cell>
        </row>
        <row r="687">
          <cell r="A687">
            <v>2530400</v>
          </cell>
          <cell r="B687" t="str">
            <v>Def'd Cr-Cust Refund</v>
          </cell>
          <cell r="C687" t="str">
            <v xml:space="preserve"> </v>
          </cell>
          <cell r="D687" t="str">
            <v xml:space="preserve"> </v>
          </cell>
        </row>
        <row r="688">
          <cell r="A688">
            <v>2530900</v>
          </cell>
          <cell r="B688" t="str">
            <v>Def'd Cr - Misc</v>
          </cell>
          <cell r="C688" t="str">
            <v xml:space="preserve"> </v>
          </cell>
          <cell r="D688" t="str">
            <v xml:space="preserve"> </v>
          </cell>
        </row>
        <row r="689">
          <cell r="A689">
            <v>2531000</v>
          </cell>
          <cell r="B689" t="str">
            <v>Potential Disallownc</v>
          </cell>
          <cell r="C689" t="str">
            <v xml:space="preserve"> </v>
          </cell>
          <cell r="D689" t="str">
            <v xml:space="preserve"> </v>
          </cell>
        </row>
        <row r="690">
          <cell r="A690">
            <v>2540000</v>
          </cell>
          <cell r="B690" t="str">
            <v>RL Def Rev PBOP</v>
          </cell>
          <cell r="C690" t="str">
            <v xml:space="preserve"> </v>
          </cell>
          <cell r="D690" t="str">
            <v xml:space="preserve"> </v>
          </cell>
        </row>
        <row r="691">
          <cell r="A691">
            <v>2540030</v>
          </cell>
          <cell r="B691" t="str">
            <v>BA Load Mgmt AA-Elec</v>
          </cell>
          <cell r="C691" t="str">
            <v xml:space="preserve"> </v>
          </cell>
          <cell r="D691" t="str">
            <v xml:space="preserve"> </v>
          </cell>
        </row>
        <row r="692">
          <cell r="A692">
            <v>2540040</v>
          </cell>
          <cell r="B692" t="str">
            <v>BA Conserv AA-Gas</v>
          </cell>
          <cell r="C692" t="str">
            <v xml:space="preserve"> </v>
          </cell>
          <cell r="D692" t="str">
            <v xml:space="preserve"> </v>
          </cell>
        </row>
        <row r="693">
          <cell r="A693">
            <v>2540044</v>
          </cell>
          <cell r="B693" t="str">
            <v>RRB MA</v>
          </cell>
          <cell r="C693" t="str">
            <v xml:space="preserve"> </v>
          </cell>
          <cell r="D693" t="str">
            <v xml:space="preserve"> </v>
          </cell>
        </row>
        <row r="694">
          <cell r="A694">
            <v>2540050</v>
          </cell>
          <cell r="B694" t="str">
            <v>BA Conserv AA-Elec</v>
          </cell>
          <cell r="C694" t="str">
            <v xml:space="preserve"> </v>
          </cell>
          <cell r="D694" t="str">
            <v xml:space="preserve"> </v>
          </cell>
        </row>
        <row r="695">
          <cell r="A695">
            <v>2540055</v>
          </cell>
          <cell r="B695" t="str">
            <v>BA System Sfty Rel</v>
          </cell>
          <cell r="C695" t="str">
            <v xml:space="preserve"> </v>
          </cell>
          <cell r="D695" t="str">
            <v xml:space="preserve"> </v>
          </cell>
        </row>
        <row r="696">
          <cell r="A696">
            <v>2540060</v>
          </cell>
          <cell r="B696" t="str">
            <v>BA RD&amp;D Adj -Gas</v>
          </cell>
          <cell r="C696" t="str">
            <v xml:space="preserve"> </v>
          </cell>
          <cell r="D696" t="str">
            <v xml:space="preserve"> </v>
          </cell>
        </row>
        <row r="697">
          <cell r="A697">
            <v>2540070</v>
          </cell>
          <cell r="B697" t="str">
            <v>BA RD&amp;D Adj-Elec</v>
          </cell>
          <cell r="C697" t="str">
            <v xml:space="preserve"> </v>
          </cell>
          <cell r="D697" t="str">
            <v xml:space="preserve"> </v>
          </cell>
        </row>
        <row r="698">
          <cell r="A698">
            <v>2540080</v>
          </cell>
          <cell r="B698" t="str">
            <v>Grizzley Def Rev</v>
          </cell>
          <cell r="C698" t="str">
            <v xml:space="preserve"> </v>
          </cell>
          <cell r="D698" t="str">
            <v xml:space="preserve"> </v>
          </cell>
        </row>
        <row r="699">
          <cell r="A699">
            <v>2540081</v>
          </cell>
          <cell r="B699" t="str">
            <v>BA RPSMA</v>
          </cell>
          <cell r="C699" t="str">
            <v xml:space="preserve"> </v>
          </cell>
          <cell r="D699" t="str">
            <v xml:space="preserve"> </v>
          </cell>
        </row>
        <row r="700">
          <cell r="A700">
            <v>2540082</v>
          </cell>
          <cell r="B700" t="str">
            <v>BA CTC Def Rev</v>
          </cell>
          <cell r="C700" t="str">
            <v xml:space="preserve"> </v>
          </cell>
          <cell r="D700" t="str">
            <v xml:space="preserve"> </v>
          </cell>
        </row>
        <row r="701">
          <cell r="A701">
            <v>2540083</v>
          </cell>
          <cell r="B701" t="str">
            <v>A/P-Rate Reduct Bond</v>
          </cell>
          <cell r="C701" t="str">
            <v xml:space="preserve"> </v>
          </cell>
          <cell r="D701" t="str">
            <v xml:space="preserve"> </v>
          </cell>
        </row>
        <row r="702">
          <cell r="A702">
            <v>2540084</v>
          </cell>
          <cell r="B702" t="str">
            <v>BA RROEMA</v>
          </cell>
          <cell r="C702" t="str">
            <v xml:space="preserve"> </v>
          </cell>
          <cell r="D702" t="str">
            <v xml:space="preserve"> </v>
          </cell>
        </row>
        <row r="703">
          <cell r="A703">
            <v>2540085</v>
          </cell>
          <cell r="B703" t="str">
            <v>Direct Access DC/R</v>
          </cell>
          <cell r="C703" t="str">
            <v xml:space="preserve"> </v>
          </cell>
          <cell r="D703" t="str">
            <v xml:space="preserve"> </v>
          </cell>
        </row>
        <row r="704">
          <cell r="A704">
            <v>2540086</v>
          </cell>
          <cell r="B704" t="str">
            <v>A/P-Rate Reduct Bond</v>
          </cell>
          <cell r="C704" t="str">
            <v xml:space="preserve"> </v>
          </cell>
          <cell r="D704" t="str">
            <v xml:space="preserve"> </v>
          </cell>
        </row>
        <row r="705">
          <cell r="A705">
            <v>2540087</v>
          </cell>
          <cell r="B705" t="str">
            <v>BA RROEMA</v>
          </cell>
          <cell r="C705" t="str">
            <v xml:space="preserve"> </v>
          </cell>
          <cell r="D705" t="str">
            <v xml:space="preserve"> </v>
          </cell>
        </row>
        <row r="706">
          <cell r="A706">
            <v>2540088</v>
          </cell>
          <cell r="B706" t="str">
            <v>ATFMA</v>
          </cell>
          <cell r="C706" t="str">
            <v xml:space="preserve"> </v>
          </cell>
          <cell r="D706" t="str">
            <v xml:space="preserve"> </v>
          </cell>
        </row>
        <row r="707">
          <cell r="A707">
            <v>2540089</v>
          </cell>
          <cell r="B707" t="str">
            <v>VMQABA</v>
          </cell>
          <cell r="C707" t="str">
            <v xml:space="preserve"> </v>
          </cell>
          <cell r="D707" t="str">
            <v xml:space="preserve"> </v>
          </cell>
        </row>
        <row r="708">
          <cell r="A708">
            <v>2540090</v>
          </cell>
          <cell r="B708" t="str">
            <v>FAS 109 Reg. Liab.</v>
          </cell>
          <cell r="C708" t="str">
            <v xml:space="preserve"> </v>
          </cell>
          <cell r="D708" t="str">
            <v xml:space="preserve"> </v>
          </cell>
        </row>
        <row r="709">
          <cell r="A709">
            <v>2540100</v>
          </cell>
          <cell r="B709" t="str">
            <v>BA Energy Efficiency</v>
          </cell>
          <cell r="C709" t="str">
            <v xml:space="preserve"> </v>
          </cell>
          <cell r="D709" t="str">
            <v xml:space="preserve"> </v>
          </cell>
        </row>
        <row r="710">
          <cell r="A710">
            <v>2540105</v>
          </cell>
          <cell r="B710" t="str">
            <v>BA Energy Efficiency</v>
          </cell>
          <cell r="C710" t="str">
            <v xml:space="preserve"> </v>
          </cell>
          <cell r="D710" t="str">
            <v xml:space="preserve"> </v>
          </cell>
        </row>
        <row r="711">
          <cell r="A711">
            <v>2540110</v>
          </cell>
          <cell r="B711" t="str">
            <v>BA Public Purps Prg</v>
          </cell>
          <cell r="C711" t="str">
            <v xml:space="preserve"> </v>
          </cell>
          <cell r="D711" t="str">
            <v xml:space="preserve"> </v>
          </cell>
        </row>
        <row r="712">
          <cell r="A712">
            <v>2540115</v>
          </cell>
          <cell r="B712" t="str">
            <v>BA Public Purps Prg</v>
          </cell>
          <cell r="C712" t="str">
            <v xml:space="preserve"> </v>
          </cell>
          <cell r="D712" t="str">
            <v xml:space="preserve"> </v>
          </cell>
        </row>
        <row r="713">
          <cell r="A713">
            <v>2540120</v>
          </cell>
          <cell r="B713" t="str">
            <v>BA PPP Low Income</v>
          </cell>
          <cell r="C713" t="str">
            <v xml:space="preserve"> </v>
          </cell>
          <cell r="D713" t="str">
            <v xml:space="preserve"> </v>
          </cell>
        </row>
        <row r="714">
          <cell r="A714">
            <v>2540125</v>
          </cell>
          <cell r="B714" t="str">
            <v>BA PPP Low Income</v>
          </cell>
          <cell r="C714" t="str">
            <v xml:space="preserve"> </v>
          </cell>
          <cell r="D714" t="str">
            <v xml:space="preserve"> </v>
          </cell>
        </row>
        <row r="715">
          <cell r="A715">
            <v>2550000</v>
          </cell>
          <cell r="B715" t="str">
            <v>Accum Def Invs Tx Cr</v>
          </cell>
          <cell r="C715" t="str">
            <v xml:space="preserve"> </v>
          </cell>
          <cell r="D715" t="str">
            <v xml:space="preserve"> </v>
          </cell>
        </row>
        <row r="716">
          <cell r="A716">
            <v>2570010</v>
          </cell>
          <cell r="B716" t="str">
            <v>Unamrt Prm/Dis Reacq</v>
          </cell>
          <cell r="C716" t="str">
            <v xml:space="preserve"> </v>
          </cell>
          <cell r="D716" t="str">
            <v xml:space="preserve"> </v>
          </cell>
        </row>
        <row r="717">
          <cell r="A717">
            <v>2810000</v>
          </cell>
          <cell r="B717" t="str">
            <v>Acum Def Inc Tx-Acer</v>
          </cell>
          <cell r="C717" t="str">
            <v xml:space="preserve"> </v>
          </cell>
          <cell r="D717" t="str">
            <v xml:space="preserve"> </v>
          </cell>
        </row>
        <row r="718">
          <cell r="A718">
            <v>2810001</v>
          </cell>
          <cell r="B718" t="str">
            <v>Acc Def Tax Fed-AMR</v>
          </cell>
          <cell r="C718" t="str">
            <v xml:space="preserve"> </v>
          </cell>
          <cell r="D718" t="str">
            <v xml:space="preserve"> </v>
          </cell>
        </row>
        <row r="719">
          <cell r="A719">
            <v>2810002</v>
          </cell>
          <cell r="B719" t="str">
            <v>Acc Def Tax Ste-AMR</v>
          </cell>
          <cell r="C719" t="str">
            <v xml:space="preserve"> </v>
          </cell>
          <cell r="D719" t="str">
            <v xml:space="preserve"> </v>
          </cell>
        </row>
        <row r="720">
          <cell r="A720">
            <v>2820000</v>
          </cell>
          <cell r="B720" t="str">
            <v>Acum Def Inc Tx-ACRS</v>
          </cell>
          <cell r="C720" t="str">
            <v xml:space="preserve"> </v>
          </cell>
          <cell r="D720" t="str">
            <v xml:space="preserve"> </v>
          </cell>
        </row>
        <row r="721">
          <cell r="A721">
            <v>2820001</v>
          </cell>
          <cell r="B721" t="str">
            <v>Acc Def Tax Fed-ACRS</v>
          </cell>
          <cell r="C721" t="str">
            <v xml:space="preserve"> </v>
          </cell>
          <cell r="D721" t="str">
            <v xml:space="preserve"> </v>
          </cell>
        </row>
        <row r="722">
          <cell r="A722">
            <v>2820002</v>
          </cell>
          <cell r="B722" t="str">
            <v>Acc Def Tax Ste-ACRS</v>
          </cell>
          <cell r="C722" t="str">
            <v xml:space="preserve"> </v>
          </cell>
          <cell r="D722" t="str">
            <v xml:space="preserve"> </v>
          </cell>
        </row>
        <row r="723">
          <cell r="A723">
            <v>2830000</v>
          </cell>
          <cell r="B723" t="str">
            <v>Acum Def Inc Tx-S/T</v>
          </cell>
          <cell r="C723" t="str">
            <v xml:space="preserve"> </v>
          </cell>
          <cell r="D723" t="str">
            <v xml:space="preserve"> </v>
          </cell>
        </row>
        <row r="724">
          <cell r="A724">
            <v>2830001</v>
          </cell>
          <cell r="B724" t="str">
            <v>Acum Def IT S/T Fed</v>
          </cell>
          <cell r="C724" t="str">
            <v xml:space="preserve"> </v>
          </cell>
          <cell r="D724" t="str">
            <v xml:space="preserve"> </v>
          </cell>
        </row>
        <row r="725">
          <cell r="A725">
            <v>2830002</v>
          </cell>
          <cell r="B725" t="str">
            <v>Acum Def IT S/T Ste</v>
          </cell>
          <cell r="C725" t="str">
            <v xml:space="preserve"> </v>
          </cell>
          <cell r="D725" t="str">
            <v xml:space="preserve"> </v>
          </cell>
        </row>
        <row r="726">
          <cell r="A726">
            <v>2830010</v>
          </cell>
          <cell r="B726" t="str">
            <v>Acum Def Tx-L/T-Old</v>
          </cell>
          <cell r="C726" t="str">
            <v xml:space="preserve"> </v>
          </cell>
          <cell r="D726" t="str">
            <v xml:space="preserve"> </v>
          </cell>
        </row>
        <row r="727">
          <cell r="A727">
            <v>2830011</v>
          </cell>
          <cell r="B727" t="str">
            <v>Acum Def L/T-Fed-Old</v>
          </cell>
          <cell r="C727" t="str">
            <v xml:space="preserve"> </v>
          </cell>
          <cell r="D727" t="str">
            <v xml:space="preserve"> </v>
          </cell>
        </row>
        <row r="728">
          <cell r="A728">
            <v>2830012</v>
          </cell>
          <cell r="B728" t="str">
            <v>Acum Def L/T-Ste-Old</v>
          </cell>
          <cell r="C728" t="str">
            <v xml:space="preserve"> </v>
          </cell>
          <cell r="D728" t="str">
            <v xml:space="preserve"> </v>
          </cell>
        </row>
        <row r="729">
          <cell r="A729">
            <v>2830013</v>
          </cell>
          <cell r="B729" t="str">
            <v>Acum Def Tx-L/T-Fed</v>
          </cell>
          <cell r="C729" t="str">
            <v xml:space="preserve"> </v>
          </cell>
          <cell r="D729" t="str">
            <v xml:space="preserve"> </v>
          </cell>
        </row>
        <row r="730">
          <cell r="A730">
            <v>2830014</v>
          </cell>
          <cell r="B730" t="str">
            <v>Acum Def Tx-L/T-Ste</v>
          </cell>
          <cell r="C730" t="str">
            <v xml:space="preserve"> </v>
          </cell>
          <cell r="D730" t="str">
            <v xml:space="preserve"> </v>
          </cell>
        </row>
        <row r="731">
          <cell r="A731">
            <v>4000000</v>
          </cell>
          <cell r="B731" t="str">
            <v>Energy Cost Adj</v>
          </cell>
          <cell r="C731" t="str">
            <v xml:space="preserve"> </v>
          </cell>
          <cell r="D731" t="str">
            <v xml:space="preserve"> </v>
          </cell>
        </row>
        <row r="732">
          <cell r="A732">
            <v>4000040</v>
          </cell>
          <cell r="B732" t="str">
            <v>Fuel Cost Adj - FERC</v>
          </cell>
          <cell r="C732" t="str">
            <v xml:space="preserve"> </v>
          </cell>
          <cell r="D732" t="str">
            <v xml:space="preserve"> </v>
          </cell>
        </row>
        <row r="733">
          <cell r="A733">
            <v>4000050</v>
          </cell>
          <cell r="B733" t="str">
            <v>IRMA B/A Rev</v>
          </cell>
          <cell r="C733" t="str">
            <v xml:space="preserve"> </v>
          </cell>
          <cell r="D733" t="str">
            <v xml:space="preserve"> </v>
          </cell>
        </row>
        <row r="734">
          <cell r="A734">
            <v>4000051</v>
          </cell>
          <cell r="B734" t="str">
            <v>DC Property Tax Rev</v>
          </cell>
          <cell r="C734" t="str">
            <v xml:space="preserve"> </v>
          </cell>
          <cell r="D734" t="str">
            <v xml:space="preserve"> </v>
          </cell>
        </row>
        <row r="735">
          <cell r="A735">
            <v>4000060</v>
          </cell>
          <cell r="B735" t="str">
            <v>Sys Sfy REF B/A Rev</v>
          </cell>
          <cell r="C735" t="str">
            <v xml:space="preserve"> </v>
          </cell>
          <cell r="D735" t="str">
            <v xml:space="preserve"> </v>
          </cell>
        </row>
        <row r="736">
          <cell r="A736">
            <v>4000070</v>
          </cell>
          <cell r="B736" t="str">
            <v>Transition Cost Rev</v>
          </cell>
          <cell r="C736" t="str">
            <v xml:space="preserve"> </v>
          </cell>
          <cell r="D736" t="str">
            <v xml:space="preserve"> </v>
          </cell>
        </row>
        <row r="737">
          <cell r="A737">
            <v>4000071</v>
          </cell>
          <cell r="B737" t="str">
            <v>TRBA Rev</v>
          </cell>
          <cell r="C737" t="str">
            <v xml:space="preserve"> </v>
          </cell>
          <cell r="D737" t="str">
            <v xml:space="preserve"> </v>
          </cell>
        </row>
        <row r="738">
          <cell r="A738">
            <v>4000120</v>
          </cell>
          <cell r="B738" t="str">
            <v>ERAM Rev</v>
          </cell>
          <cell r="C738" t="str">
            <v xml:space="preserve"> </v>
          </cell>
          <cell r="D738" t="str">
            <v xml:space="preserve"> </v>
          </cell>
        </row>
        <row r="739">
          <cell r="A739">
            <v>4000130</v>
          </cell>
          <cell r="B739" t="str">
            <v>Recpt Point Cap Aloc</v>
          </cell>
          <cell r="C739" t="str">
            <v xml:space="preserve"> </v>
          </cell>
          <cell r="D739" t="str">
            <v xml:space="preserve"> </v>
          </cell>
        </row>
        <row r="740">
          <cell r="A740">
            <v>4000140</v>
          </cell>
          <cell r="B740" t="str">
            <v>PGA - Core</v>
          </cell>
          <cell r="C740" t="str">
            <v xml:space="preserve"> </v>
          </cell>
          <cell r="D740" t="str">
            <v xml:space="preserve"> </v>
          </cell>
        </row>
        <row r="741">
          <cell r="A741">
            <v>4000150</v>
          </cell>
          <cell r="B741" t="str">
            <v>GFCA - Core</v>
          </cell>
          <cell r="C741" t="str">
            <v xml:space="preserve"> </v>
          </cell>
          <cell r="D741" t="str">
            <v xml:space="preserve"> </v>
          </cell>
        </row>
        <row r="742">
          <cell r="A742">
            <v>4000160</v>
          </cell>
          <cell r="B742" t="str">
            <v>GFCA - Noncore</v>
          </cell>
          <cell r="C742" t="str">
            <v xml:space="preserve"> </v>
          </cell>
          <cell r="D742" t="str">
            <v xml:space="preserve"> </v>
          </cell>
        </row>
        <row r="743">
          <cell r="A743">
            <v>4000180</v>
          </cell>
          <cell r="B743" t="str">
            <v>Implementatn - Core</v>
          </cell>
          <cell r="C743" t="str">
            <v xml:space="preserve"> </v>
          </cell>
          <cell r="D743" t="str">
            <v xml:space="preserve"> </v>
          </cell>
        </row>
        <row r="744">
          <cell r="A744">
            <v>4000190</v>
          </cell>
          <cell r="B744" t="str">
            <v>Storage - Non Core</v>
          </cell>
          <cell r="C744" t="str">
            <v xml:space="preserve"> </v>
          </cell>
          <cell r="D744" t="str">
            <v xml:space="preserve"> </v>
          </cell>
        </row>
        <row r="745">
          <cell r="A745">
            <v>4000200</v>
          </cell>
          <cell r="B745" t="str">
            <v>Enhanced Oil Recover</v>
          </cell>
          <cell r="C745" t="str">
            <v xml:space="preserve"> </v>
          </cell>
          <cell r="D745" t="str">
            <v xml:space="preserve"> </v>
          </cell>
        </row>
        <row r="746">
          <cell r="A746">
            <v>4000210</v>
          </cell>
          <cell r="B746" t="str">
            <v>InterUtility</v>
          </cell>
          <cell r="C746" t="str">
            <v xml:space="preserve"> </v>
          </cell>
          <cell r="D746" t="str">
            <v xml:space="preserve"> </v>
          </cell>
        </row>
        <row r="747">
          <cell r="A747">
            <v>4000230</v>
          </cell>
          <cell r="B747" t="str">
            <v>Pilot Bank-Res Fee</v>
          </cell>
          <cell r="C747" t="str">
            <v xml:space="preserve"> </v>
          </cell>
          <cell r="D747" t="str">
            <v xml:space="preserve"> </v>
          </cell>
        </row>
        <row r="748">
          <cell r="A748">
            <v>4000240</v>
          </cell>
          <cell r="B748" t="str">
            <v>CARE B/A Rev - Elec</v>
          </cell>
          <cell r="C748" t="str">
            <v xml:space="preserve"> </v>
          </cell>
          <cell r="D748" t="str">
            <v xml:space="preserve"> </v>
          </cell>
        </row>
        <row r="749">
          <cell r="A749">
            <v>4000250</v>
          </cell>
          <cell r="B749" t="str">
            <v>CARE B/A Rev - Gas</v>
          </cell>
          <cell r="C749" t="str">
            <v xml:space="preserve"> </v>
          </cell>
          <cell r="D749" t="str">
            <v xml:space="preserve"> </v>
          </cell>
        </row>
        <row r="750">
          <cell r="A750">
            <v>4000260</v>
          </cell>
          <cell r="B750" t="str">
            <v>Core Broker BA Rev</v>
          </cell>
          <cell r="C750" t="str">
            <v xml:space="preserve"> </v>
          </cell>
          <cell r="D750" t="str">
            <v xml:space="preserve"> </v>
          </cell>
        </row>
        <row r="751">
          <cell r="A751">
            <v>4000270</v>
          </cell>
          <cell r="B751" t="str">
            <v>Elec Veh BA Rev</v>
          </cell>
          <cell r="C751" t="str">
            <v xml:space="preserve"> </v>
          </cell>
          <cell r="D751" t="str">
            <v xml:space="preserve"> </v>
          </cell>
        </row>
        <row r="752">
          <cell r="A752">
            <v>4000280</v>
          </cell>
          <cell r="B752" t="str">
            <v>Market Cntr BA G Rev</v>
          </cell>
          <cell r="C752" t="str">
            <v xml:space="preserve"> </v>
          </cell>
          <cell r="D752" t="str">
            <v xml:space="preserve"> </v>
          </cell>
        </row>
        <row r="753">
          <cell r="A753">
            <v>4000290</v>
          </cell>
          <cell r="B753" t="str">
            <v>BCA - Revenue</v>
          </cell>
          <cell r="C753" t="str">
            <v xml:space="preserve"> </v>
          </cell>
          <cell r="D753" t="str">
            <v xml:space="preserve"> </v>
          </cell>
        </row>
        <row r="754">
          <cell r="A754">
            <v>4000300</v>
          </cell>
          <cell r="B754" t="str">
            <v>Transition Core T/P</v>
          </cell>
          <cell r="C754" t="str">
            <v xml:space="preserve"> </v>
          </cell>
          <cell r="D754" t="str">
            <v xml:space="preserve"> </v>
          </cell>
        </row>
        <row r="755">
          <cell r="A755">
            <v>4000310</v>
          </cell>
          <cell r="B755" t="str">
            <v>Trans Cost - N/Core</v>
          </cell>
          <cell r="C755" t="str">
            <v xml:space="preserve"> </v>
          </cell>
          <cell r="D755" t="str">
            <v xml:space="preserve"> </v>
          </cell>
        </row>
        <row r="756">
          <cell r="A756">
            <v>4000350</v>
          </cell>
          <cell r="B756" t="str">
            <v>NCore Broker Fee B/A</v>
          </cell>
          <cell r="C756" t="str">
            <v xml:space="preserve"> </v>
          </cell>
          <cell r="D756" t="str">
            <v xml:space="preserve"> </v>
          </cell>
        </row>
        <row r="757">
          <cell r="A757">
            <v>4000360</v>
          </cell>
          <cell r="B757" t="str">
            <v>Natl Gas Vehicle</v>
          </cell>
          <cell r="C757" t="str">
            <v xml:space="preserve"> </v>
          </cell>
          <cell r="D757" t="str">
            <v xml:space="preserve"> </v>
          </cell>
        </row>
        <row r="758">
          <cell r="A758">
            <v>4000365</v>
          </cell>
          <cell r="B758" t="str">
            <v>Core Sub. Phase-out</v>
          </cell>
          <cell r="C758" t="str">
            <v xml:space="preserve"> </v>
          </cell>
          <cell r="D758" t="str">
            <v xml:space="preserve"> </v>
          </cell>
        </row>
        <row r="759">
          <cell r="A759">
            <v>4000370</v>
          </cell>
          <cell r="B759" t="str">
            <v>Cogen Shortfall</v>
          </cell>
          <cell r="C759" t="str">
            <v xml:space="preserve"> </v>
          </cell>
          <cell r="D759" t="str">
            <v xml:space="preserve"> </v>
          </cell>
        </row>
        <row r="760">
          <cell r="A760">
            <v>4000390</v>
          </cell>
          <cell r="B760" t="str">
            <v>Firm Surchg/IntrptRv</v>
          </cell>
          <cell r="C760" t="str">
            <v xml:space="preserve"> </v>
          </cell>
          <cell r="D760" t="str">
            <v xml:space="preserve"> </v>
          </cell>
        </row>
        <row r="761">
          <cell r="A761">
            <v>4000430</v>
          </cell>
          <cell r="B761" t="str">
            <v>Environ Compl - Elec</v>
          </cell>
          <cell r="C761" t="str">
            <v xml:space="preserve"> </v>
          </cell>
          <cell r="D761" t="str">
            <v xml:space="preserve"> </v>
          </cell>
        </row>
        <row r="762">
          <cell r="A762">
            <v>4000440</v>
          </cell>
          <cell r="B762" t="str">
            <v>Environ Compl - Gas</v>
          </cell>
          <cell r="C762" t="str">
            <v xml:space="preserve"> </v>
          </cell>
          <cell r="D762" t="str">
            <v xml:space="preserve"> </v>
          </cell>
        </row>
        <row r="763">
          <cell r="A763">
            <v>4000450</v>
          </cell>
          <cell r="B763" t="str">
            <v>CA Prop Tx B/A Rev E</v>
          </cell>
          <cell r="C763" t="str">
            <v xml:space="preserve"> </v>
          </cell>
          <cell r="D763" t="str">
            <v xml:space="preserve"> </v>
          </cell>
        </row>
        <row r="764">
          <cell r="A764">
            <v>4000460</v>
          </cell>
          <cell r="B764" t="str">
            <v>CA Prop Tx B/A Rev G</v>
          </cell>
          <cell r="C764" t="str">
            <v xml:space="preserve"> </v>
          </cell>
          <cell r="D764" t="str">
            <v xml:space="preserve"> </v>
          </cell>
        </row>
        <row r="765">
          <cell r="A765">
            <v>4000470</v>
          </cell>
          <cell r="B765" t="str">
            <v>Core Pipeline Charge</v>
          </cell>
          <cell r="C765" t="str">
            <v xml:space="preserve"> </v>
          </cell>
          <cell r="D765" t="str">
            <v xml:space="preserve"> </v>
          </cell>
        </row>
        <row r="766">
          <cell r="A766">
            <v>4000480</v>
          </cell>
          <cell r="B766" t="str">
            <v>Cap Brk Core B/A Gas</v>
          </cell>
          <cell r="C766" t="str">
            <v xml:space="preserve"> </v>
          </cell>
          <cell r="D766" t="str">
            <v xml:space="preserve"> </v>
          </cell>
        </row>
        <row r="767">
          <cell r="A767">
            <v>4000490</v>
          </cell>
          <cell r="B767" t="str">
            <v>Cap Brk ITCS B/A Gas</v>
          </cell>
          <cell r="C767" t="str">
            <v xml:space="preserve"> </v>
          </cell>
          <cell r="D767" t="str">
            <v xml:space="preserve"> </v>
          </cell>
        </row>
        <row r="768">
          <cell r="A768">
            <v>4000510</v>
          </cell>
          <cell r="B768" t="str">
            <v>PEP-BCBA Rev</v>
          </cell>
          <cell r="C768" t="str">
            <v xml:space="preserve"> </v>
          </cell>
          <cell r="D768" t="str">
            <v xml:space="preserve"> </v>
          </cell>
        </row>
        <row r="769">
          <cell r="A769">
            <v>4000530</v>
          </cell>
          <cell r="B769" t="str">
            <v>Hazardous Subs - Gas</v>
          </cell>
          <cell r="C769" t="str">
            <v xml:space="preserve"> </v>
          </cell>
          <cell r="D769" t="str">
            <v xml:space="preserve"> </v>
          </cell>
        </row>
        <row r="770">
          <cell r="A770">
            <v>4000540</v>
          </cell>
          <cell r="B770" t="str">
            <v>Hazardous Subs-Elect</v>
          </cell>
          <cell r="C770" t="str">
            <v xml:space="preserve"> </v>
          </cell>
          <cell r="D770" t="str">
            <v xml:space="preserve"> </v>
          </cell>
        </row>
        <row r="771">
          <cell r="A771">
            <v>4000550</v>
          </cell>
          <cell r="B771" t="str">
            <v>EMF Memo Rev</v>
          </cell>
          <cell r="C771" t="str">
            <v xml:space="preserve"> </v>
          </cell>
          <cell r="D771" t="str">
            <v xml:space="preserve"> </v>
          </cell>
        </row>
        <row r="772">
          <cell r="A772">
            <v>4000560</v>
          </cell>
          <cell r="B772" t="str">
            <v>EMF B/A Rev</v>
          </cell>
          <cell r="C772" t="str">
            <v xml:space="preserve"> </v>
          </cell>
          <cell r="D772" t="str">
            <v xml:space="preserve"> </v>
          </cell>
        </row>
        <row r="773">
          <cell r="A773">
            <v>4000670</v>
          </cell>
          <cell r="B773" t="str">
            <v>RD&amp;D Adj - Gas</v>
          </cell>
          <cell r="C773" t="str">
            <v xml:space="preserve"> </v>
          </cell>
          <cell r="D773" t="str">
            <v xml:space="preserve"> </v>
          </cell>
        </row>
        <row r="774">
          <cell r="A774">
            <v>4000680</v>
          </cell>
          <cell r="B774" t="str">
            <v>RD&amp;D Adj - Elect</v>
          </cell>
          <cell r="C774" t="str">
            <v xml:space="preserve"> </v>
          </cell>
          <cell r="D774" t="str">
            <v xml:space="preserve"> </v>
          </cell>
        </row>
        <row r="775">
          <cell r="A775">
            <v>4000690</v>
          </cell>
          <cell r="B775" t="str">
            <v>Gas Exp&amp;Dev Adj-Afil</v>
          </cell>
          <cell r="C775" t="str">
            <v xml:space="preserve"> </v>
          </cell>
          <cell r="D775" t="str">
            <v xml:space="preserve"> </v>
          </cell>
        </row>
        <row r="776">
          <cell r="A776">
            <v>4000750</v>
          </cell>
          <cell r="B776" t="str">
            <v>Load Mgmt - Elect</v>
          </cell>
          <cell r="C776" t="str">
            <v xml:space="preserve"> </v>
          </cell>
          <cell r="D776" t="str">
            <v xml:space="preserve"> </v>
          </cell>
        </row>
        <row r="777">
          <cell r="A777">
            <v>4000800</v>
          </cell>
          <cell r="B777" t="str">
            <v>CEE Res B/A Rev - El</v>
          </cell>
          <cell r="C777" t="str">
            <v xml:space="preserve"> </v>
          </cell>
          <cell r="D777" t="str">
            <v xml:space="preserve"> </v>
          </cell>
        </row>
        <row r="778">
          <cell r="A778">
            <v>4000801</v>
          </cell>
          <cell r="B778" t="str">
            <v>EEBA Revenue - Elec</v>
          </cell>
          <cell r="C778" t="str">
            <v xml:space="preserve"> </v>
          </cell>
          <cell r="D778" t="str">
            <v xml:space="preserve"> </v>
          </cell>
        </row>
        <row r="779">
          <cell r="A779">
            <v>4000802</v>
          </cell>
          <cell r="B779" t="str">
            <v>PPPEEBA Revenue-Elec</v>
          </cell>
          <cell r="C779" t="str">
            <v xml:space="preserve"> </v>
          </cell>
          <cell r="D779" t="str">
            <v xml:space="preserve"> </v>
          </cell>
        </row>
        <row r="780">
          <cell r="A780">
            <v>4000803</v>
          </cell>
          <cell r="B780" t="str">
            <v>PPPLIBA Revenue-Elec</v>
          </cell>
          <cell r="C780" t="str">
            <v xml:space="preserve"> </v>
          </cell>
          <cell r="D780" t="str">
            <v xml:space="preserve"> </v>
          </cell>
        </row>
        <row r="781">
          <cell r="A781">
            <v>4000810</v>
          </cell>
          <cell r="B781" t="str">
            <v>CEE Res B/A Rev -Gas</v>
          </cell>
          <cell r="C781" t="str">
            <v xml:space="preserve"> </v>
          </cell>
          <cell r="D781" t="str">
            <v xml:space="preserve"> </v>
          </cell>
        </row>
        <row r="782">
          <cell r="A782">
            <v>4000811</v>
          </cell>
          <cell r="B782" t="str">
            <v>EEBA Revenue - Gas</v>
          </cell>
          <cell r="C782" t="str">
            <v xml:space="preserve"> </v>
          </cell>
          <cell r="D782" t="str">
            <v xml:space="preserve"> </v>
          </cell>
        </row>
        <row r="783">
          <cell r="A783">
            <v>4000812</v>
          </cell>
          <cell r="B783" t="str">
            <v>PPPEEBA Revenue -Gas</v>
          </cell>
          <cell r="C783" t="str">
            <v xml:space="preserve"> </v>
          </cell>
          <cell r="D783" t="str">
            <v xml:space="preserve"> </v>
          </cell>
        </row>
        <row r="784">
          <cell r="A784">
            <v>4000813</v>
          </cell>
          <cell r="B784" t="str">
            <v>PPPLIBA Revenue -Gas</v>
          </cell>
          <cell r="C784" t="str">
            <v xml:space="preserve"> </v>
          </cell>
          <cell r="D784" t="str">
            <v xml:space="preserve"> </v>
          </cell>
        </row>
        <row r="785">
          <cell r="A785">
            <v>4000820</v>
          </cell>
          <cell r="B785" t="str">
            <v>CEE Incent B/A Rev E</v>
          </cell>
          <cell r="C785" t="str">
            <v xml:space="preserve"> </v>
          </cell>
          <cell r="D785" t="str">
            <v xml:space="preserve"> </v>
          </cell>
        </row>
        <row r="786">
          <cell r="A786">
            <v>4000830</v>
          </cell>
          <cell r="B786" t="str">
            <v>Energy Effic - Gas</v>
          </cell>
          <cell r="C786" t="str">
            <v xml:space="preserve"> </v>
          </cell>
          <cell r="D786" t="str">
            <v xml:space="preserve"> </v>
          </cell>
        </row>
        <row r="787">
          <cell r="A787">
            <v>4000840</v>
          </cell>
          <cell r="B787" t="str">
            <v>Energy Effic - Elect</v>
          </cell>
          <cell r="C787" t="str">
            <v xml:space="preserve"> </v>
          </cell>
          <cell r="D787" t="str">
            <v xml:space="preserve"> </v>
          </cell>
        </row>
        <row r="788">
          <cell r="A788">
            <v>4000850</v>
          </cell>
          <cell r="B788" t="str">
            <v>CEE Incent B/A Rev G</v>
          </cell>
          <cell r="C788" t="str">
            <v xml:space="preserve"> </v>
          </cell>
          <cell r="D788" t="str">
            <v xml:space="preserve"> </v>
          </cell>
        </row>
        <row r="789">
          <cell r="A789">
            <v>4000870</v>
          </cell>
          <cell r="B789" t="str">
            <v>Consv Fin Adj Rev-El</v>
          </cell>
          <cell r="C789" t="str">
            <v xml:space="preserve"> </v>
          </cell>
          <cell r="D789" t="str">
            <v xml:space="preserve"> </v>
          </cell>
        </row>
        <row r="790">
          <cell r="A790">
            <v>4000880</v>
          </cell>
          <cell r="B790" t="str">
            <v>Consv Fin Adj Rv-Gas</v>
          </cell>
          <cell r="C790" t="str">
            <v xml:space="preserve"> </v>
          </cell>
          <cell r="D790" t="str">
            <v xml:space="preserve"> </v>
          </cell>
        </row>
        <row r="791">
          <cell r="A791">
            <v>4001000</v>
          </cell>
          <cell r="B791" t="str">
            <v>Electric Rev Elim</v>
          </cell>
          <cell r="C791" t="str">
            <v xml:space="preserve"> </v>
          </cell>
          <cell r="D791" t="str">
            <v xml:space="preserve"> </v>
          </cell>
        </row>
        <row r="792">
          <cell r="A792">
            <v>4001001</v>
          </cell>
          <cell r="B792" t="str">
            <v>Gas Rev Elim</v>
          </cell>
          <cell r="C792" t="str">
            <v xml:space="preserve"> </v>
          </cell>
          <cell r="D792" t="str">
            <v xml:space="preserve"> </v>
          </cell>
        </row>
        <row r="793">
          <cell r="A793">
            <v>4100010</v>
          </cell>
          <cell r="B793" t="str">
            <v>Nonoper Rentl Incom</v>
          </cell>
          <cell r="C793" t="str">
            <v xml:space="preserve"> </v>
          </cell>
          <cell r="D793" t="str">
            <v xml:space="preserve"> </v>
          </cell>
        </row>
        <row r="794">
          <cell r="A794">
            <v>4101003</v>
          </cell>
          <cell r="B794" t="str">
            <v>Equity Earn Sub Fund</v>
          </cell>
          <cell r="C794" t="str">
            <v xml:space="preserve"> </v>
          </cell>
          <cell r="D794" t="str">
            <v xml:space="preserve"> </v>
          </cell>
        </row>
        <row r="795">
          <cell r="A795">
            <v>4101010</v>
          </cell>
          <cell r="B795" t="str">
            <v>Eq Earn Sub-PG&amp;E</v>
          </cell>
          <cell r="C795" t="str">
            <v xml:space="preserve"> </v>
          </cell>
          <cell r="D795" t="str">
            <v xml:space="preserve"> </v>
          </cell>
        </row>
        <row r="796">
          <cell r="A796">
            <v>4101050</v>
          </cell>
          <cell r="B796" t="str">
            <v>Equity Earn PG&amp;E Cor</v>
          </cell>
          <cell r="C796" t="str">
            <v xml:space="preserve"> </v>
          </cell>
          <cell r="D796" t="str">
            <v xml:space="preserve"> </v>
          </cell>
        </row>
        <row r="797">
          <cell r="A797">
            <v>4101100</v>
          </cell>
          <cell r="B797" t="str">
            <v>Equity Earn Sub-PGT</v>
          </cell>
          <cell r="C797" t="str">
            <v xml:space="preserve"> </v>
          </cell>
          <cell r="D797" t="str">
            <v xml:space="preserve"> </v>
          </cell>
        </row>
        <row r="798">
          <cell r="A798">
            <v>4101150</v>
          </cell>
          <cell r="B798" t="str">
            <v>Equity Earn Sub-A&amp;S</v>
          </cell>
          <cell r="C798" t="str">
            <v xml:space="preserve"> </v>
          </cell>
          <cell r="D798" t="str">
            <v xml:space="preserve"> </v>
          </cell>
        </row>
        <row r="799">
          <cell r="A799">
            <v>4101200</v>
          </cell>
          <cell r="B799" t="str">
            <v>Equity Earn Sub NGC</v>
          </cell>
          <cell r="C799" t="str">
            <v xml:space="preserve"> </v>
          </cell>
          <cell r="D799" t="str">
            <v xml:space="preserve"> </v>
          </cell>
        </row>
        <row r="800">
          <cell r="A800">
            <v>4101300</v>
          </cell>
          <cell r="B800" t="str">
            <v>Eq Earn Sub-StanPac</v>
          </cell>
          <cell r="C800" t="str">
            <v xml:space="preserve"> </v>
          </cell>
          <cell r="D800" t="str">
            <v xml:space="preserve"> </v>
          </cell>
        </row>
        <row r="801">
          <cell r="A801">
            <v>4101500</v>
          </cell>
          <cell r="B801" t="str">
            <v>Equity Earn Sub PGP</v>
          </cell>
          <cell r="C801" t="str">
            <v xml:space="preserve"> </v>
          </cell>
          <cell r="D801" t="str">
            <v xml:space="preserve"> </v>
          </cell>
        </row>
        <row r="802">
          <cell r="A802">
            <v>4101700</v>
          </cell>
          <cell r="B802" t="str">
            <v>Eq Earn Sub-MTI</v>
          </cell>
          <cell r="C802" t="str">
            <v xml:space="preserve"> </v>
          </cell>
          <cell r="D802" t="str">
            <v xml:space="preserve"> </v>
          </cell>
        </row>
        <row r="803">
          <cell r="A803">
            <v>4101800</v>
          </cell>
          <cell r="B803" t="str">
            <v>Equity Earn Sub PCSC</v>
          </cell>
          <cell r="C803" t="str">
            <v xml:space="preserve"> </v>
          </cell>
          <cell r="D803" t="str">
            <v xml:space="preserve"> </v>
          </cell>
        </row>
        <row r="804">
          <cell r="A804">
            <v>4101900</v>
          </cell>
          <cell r="B804" t="str">
            <v>Eq Earn Sub-PGEE</v>
          </cell>
          <cell r="C804" t="str">
            <v xml:space="preserve"> </v>
          </cell>
          <cell r="D804" t="str">
            <v xml:space="preserve"> </v>
          </cell>
        </row>
        <row r="805">
          <cell r="A805">
            <v>4101950</v>
          </cell>
          <cell r="B805" t="str">
            <v>Eq Earn Sub-EEC</v>
          </cell>
          <cell r="C805" t="str">
            <v xml:space="preserve"> </v>
          </cell>
          <cell r="D805" t="str">
            <v xml:space="preserve"> </v>
          </cell>
        </row>
        <row r="806">
          <cell r="A806">
            <v>4102000</v>
          </cell>
          <cell r="B806" t="str">
            <v>Subsiary Interest</v>
          </cell>
          <cell r="C806" t="str">
            <v xml:space="preserve"> </v>
          </cell>
          <cell r="D806" t="str">
            <v xml:space="preserve"> </v>
          </cell>
        </row>
        <row r="807">
          <cell r="A807">
            <v>4102001</v>
          </cell>
          <cell r="B807" t="str">
            <v>Subsid Interest Inc</v>
          </cell>
          <cell r="C807" t="str">
            <v xml:space="preserve"> </v>
          </cell>
          <cell r="D807" t="str">
            <v xml:space="preserve"> </v>
          </cell>
        </row>
        <row r="808">
          <cell r="A808">
            <v>4102002</v>
          </cell>
          <cell r="B808" t="str">
            <v>Affil Interest Inc</v>
          </cell>
          <cell r="C808" t="str">
            <v xml:space="preserve"> </v>
          </cell>
          <cell r="D808" t="str">
            <v xml:space="preserve"> </v>
          </cell>
        </row>
        <row r="809">
          <cell r="A809">
            <v>4103000</v>
          </cell>
          <cell r="B809" t="str">
            <v>Int Inc Temp Invest</v>
          </cell>
          <cell r="C809" t="str">
            <v xml:space="preserve"> </v>
          </cell>
          <cell r="D809" t="str">
            <v xml:space="preserve"> </v>
          </cell>
        </row>
        <row r="810">
          <cell r="A810">
            <v>4103020</v>
          </cell>
          <cell r="B810" t="str">
            <v>Int Inc Land &amp; Othr</v>
          </cell>
          <cell r="C810" t="str">
            <v>i0</v>
          </cell>
          <cell r="D810" t="str">
            <v>CA0000000000</v>
          </cell>
        </row>
        <row r="811">
          <cell r="A811">
            <v>4103030</v>
          </cell>
          <cell r="B811" t="str">
            <v>Int Inc Other</v>
          </cell>
          <cell r="C811" t="str">
            <v>i0</v>
          </cell>
          <cell r="D811" t="str">
            <v>CA0000000000</v>
          </cell>
        </row>
        <row r="812">
          <cell r="A812">
            <v>4103040</v>
          </cell>
          <cell r="B812" t="str">
            <v>Int Inc Fds Hld Trst</v>
          </cell>
          <cell r="C812" t="str">
            <v xml:space="preserve"> </v>
          </cell>
          <cell r="D812" t="str">
            <v xml:space="preserve"> </v>
          </cell>
        </row>
        <row r="813">
          <cell r="A813">
            <v>4116000</v>
          </cell>
          <cell r="B813" t="str">
            <v>Gain on Sale - Elec</v>
          </cell>
          <cell r="C813" t="str">
            <v xml:space="preserve"> </v>
          </cell>
          <cell r="D813" t="str">
            <v xml:space="preserve"> </v>
          </cell>
        </row>
        <row r="814">
          <cell r="A814">
            <v>4116001</v>
          </cell>
          <cell r="B814" t="str">
            <v>Gain on Sale - Elec</v>
          </cell>
          <cell r="C814" t="str">
            <v xml:space="preserve"> </v>
          </cell>
          <cell r="D814" t="str">
            <v xml:space="preserve"> </v>
          </cell>
        </row>
        <row r="815">
          <cell r="A815">
            <v>4116010</v>
          </cell>
          <cell r="B815" t="str">
            <v>Gain on Sale - Gas</v>
          </cell>
          <cell r="C815" t="str">
            <v xml:space="preserve"> </v>
          </cell>
          <cell r="D815" t="str">
            <v xml:space="preserve"> </v>
          </cell>
        </row>
        <row r="816">
          <cell r="A816">
            <v>4116020</v>
          </cell>
          <cell r="B816" t="str">
            <v>Gain on Sale - Com</v>
          </cell>
          <cell r="C816" t="str">
            <v xml:space="preserve"> </v>
          </cell>
          <cell r="D816" t="str">
            <v xml:space="preserve"> </v>
          </cell>
        </row>
        <row r="817">
          <cell r="A817">
            <v>4118010</v>
          </cell>
          <cell r="B817" t="str">
            <v>Gain on Sale - Allow</v>
          </cell>
          <cell r="C817" t="str">
            <v xml:space="preserve"> </v>
          </cell>
          <cell r="D817" t="str">
            <v xml:space="preserve"> </v>
          </cell>
        </row>
        <row r="818">
          <cell r="A818">
            <v>4150000</v>
          </cell>
          <cell r="B818" t="str">
            <v>Rev - Contract Work</v>
          </cell>
          <cell r="C818" t="str">
            <v xml:space="preserve"> </v>
          </cell>
          <cell r="D818" t="str">
            <v xml:space="preserve"> </v>
          </cell>
        </row>
        <row r="819">
          <cell r="A819">
            <v>4191000</v>
          </cell>
          <cell r="B819" t="str">
            <v>AFUDC Equity</v>
          </cell>
          <cell r="C819" t="str">
            <v xml:space="preserve"> </v>
          </cell>
          <cell r="D819" t="str">
            <v xml:space="preserve"> </v>
          </cell>
        </row>
        <row r="820">
          <cell r="A820">
            <v>4191001</v>
          </cell>
          <cell r="B820" t="str">
            <v>AFUDC Borrowed</v>
          </cell>
          <cell r="C820" t="str">
            <v xml:space="preserve"> </v>
          </cell>
          <cell r="D820" t="str">
            <v xml:space="preserve"> </v>
          </cell>
        </row>
        <row r="821">
          <cell r="A821">
            <v>4191002</v>
          </cell>
          <cell r="B821" t="str">
            <v>FAS 34 Interest Cr</v>
          </cell>
          <cell r="C821" t="str">
            <v xml:space="preserve"> </v>
          </cell>
          <cell r="D821" t="str">
            <v xml:space="preserve"> </v>
          </cell>
        </row>
        <row r="822">
          <cell r="A822">
            <v>4210000</v>
          </cell>
          <cell r="B822" t="str">
            <v>Misc Non-Oper Inc</v>
          </cell>
          <cell r="C822" t="str">
            <v>i0</v>
          </cell>
          <cell r="D822" t="str">
            <v>CA0000000000</v>
          </cell>
        </row>
        <row r="823">
          <cell r="A823">
            <v>4210010</v>
          </cell>
          <cell r="B823" t="str">
            <v>Misc Inc Timber Sale</v>
          </cell>
          <cell r="C823" t="str">
            <v>i0</v>
          </cell>
          <cell r="D823" t="str">
            <v>CA0000000000</v>
          </cell>
        </row>
        <row r="824">
          <cell r="A824">
            <v>4210020</v>
          </cell>
          <cell r="B824" t="str">
            <v>Misc Inc CEE Elec</v>
          </cell>
          <cell r="C824" t="str">
            <v xml:space="preserve"> </v>
          </cell>
          <cell r="D824" t="str">
            <v xml:space="preserve"> </v>
          </cell>
        </row>
        <row r="825">
          <cell r="A825">
            <v>4210030</v>
          </cell>
          <cell r="B825" t="str">
            <v>Misc Inc CEE Gas</v>
          </cell>
          <cell r="C825" t="str">
            <v xml:space="preserve"> </v>
          </cell>
          <cell r="D825" t="str">
            <v xml:space="preserve"> </v>
          </cell>
        </row>
        <row r="826">
          <cell r="A826">
            <v>4210040</v>
          </cell>
          <cell r="B826" t="str">
            <v>Misc NonOper Inc 401</v>
          </cell>
          <cell r="C826" t="str">
            <v xml:space="preserve"> </v>
          </cell>
          <cell r="D826" t="str">
            <v xml:space="preserve"> </v>
          </cell>
        </row>
        <row r="827">
          <cell r="A827">
            <v>4211000</v>
          </cell>
          <cell r="B827" t="str">
            <v>Gain on Disp of Prop</v>
          </cell>
          <cell r="C827" t="str">
            <v xml:space="preserve"> </v>
          </cell>
          <cell r="D827" t="str">
            <v xml:space="preserve"> </v>
          </cell>
        </row>
        <row r="828">
          <cell r="A828">
            <v>4370010</v>
          </cell>
          <cell r="B828" t="str">
            <v>Pref Div (memo)</v>
          </cell>
          <cell r="C828" t="str">
            <v xml:space="preserve"> </v>
          </cell>
          <cell r="D828" t="str">
            <v xml:space="preserve"> </v>
          </cell>
        </row>
        <row r="829">
          <cell r="A829">
            <v>4400000</v>
          </cell>
          <cell r="B829" t="str">
            <v>Resdntl Sale -  Elec</v>
          </cell>
          <cell r="C829" t="str">
            <v xml:space="preserve"> </v>
          </cell>
          <cell r="D829" t="str">
            <v xml:space="preserve"> </v>
          </cell>
        </row>
        <row r="830">
          <cell r="A830">
            <v>4420010</v>
          </cell>
          <cell r="B830" t="str">
            <v>Small Light &amp; Power</v>
          </cell>
          <cell r="C830" t="str">
            <v xml:space="preserve"> </v>
          </cell>
          <cell r="D830" t="str">
            <v xml:space="preserve"> </v>
          </cell>
        </row>
        <row r="831">
          <cell r="A831">
            <v>4420020</v>
          </cell>
          <cell r="B831" t="str">
            <v>Med Light &amp; Power</v>
          </cell>
          <cell r="C831" t="str">
            <v xml:space="preserve"> </v>
          </cell>
          <cell r="D831" t="str">
            <v xml:space="preserve"> </v>
          </cell>
        </row>
        <row r="832">
          <cell r="A832">
            <v>4420030</v>
          </cell>
          <cell r="B832" t="str">
            <v>Commercl/Agriculture</v>
          </cell>
          <cell r="C832" t="str">
            <v xml:space="preserve"> </v>
          </cell>
          <cell r="D832" t="str">
            <v xml:space="preserve"> </v>
          </cell>
        </row>
        <row r="833">
          <cell r="A833">
            <v>4420040</v>
          </cell>
          <cell r="B833" t="str">
            <v>Large Light &amp; Power</v>
          </cell>
          <cell r="C833" t="str">
            <v xml:space="preserve"> </v>
          </cell>
          <cell r="D833" t="str">
            <v xml:space="preserve"> </v>
          </cell>
        </row>
        <row r="834">
          <cell r="A834">
            <v>4420090</v>
          </cell>
          <cell r="B834" t="str">
            <v>Rev Elec Affil Cntra</v>
          </cell>
          <cell r="C834" t="str">
            <v xml:space="preserve"> </v>
          </cell>
          <cell r="D834" t="str">
            <v xml:space="preserve"> </v>
          </cell>
        </row>
        <row r="835">
          <cell r="A835">
            <v>4440000</v>
          </cell>
          <cell r="B835" t="str">
            <v>Public Strt &amp; Hghwy</v>
          </cell>
          <cell r="C835" t="str">
            <v xml:space="preserve"> </v>
          </cell>
          <cell r="D835" t="str">
            <v xml:space="preserve"> </v>
          </cell>
        </row>
        <row r="836">
          <cell r="A836">
            <v>4450000</v>
          </cell>
          <cell r="B836" t="str">
            <v>Othr Sales to Public</v>
          </cell>
          <cell r="C836" t="str">
            <v xml:space="preserve"> </v>
          </cell>
          <cell r="D836" t="str">
            <v xml:space="preserve"> </v>
          </cell>
        </row>
        <row r="837">
          <cell r="A837">
            <v>4460000</v>
          </cell>
          <cell r="B837" t="str">
            <v>Railroads &amp; Railway</v>
          </cell>
          <cell r="C837" t="str">
            <v xml:space="preserve"> </v>
          </cell>
          <cell r="D837" t="str">
            <v xml:space="preserve"> </v>
          </cell>
        </row>
        <row r="838">
          <cell r="A838">
            <v>4470000</v>
          </cell>
          <cell r="B838" t="str">
            <v>Sales for Resale-Ele</v>
          </cell>
          <cell r="C838" t="str">
            <v xml:space="preserve"> </v>
          </cell>
          <cell r="D838" t="str">
            <v xml:space="preserve"> </v>
          </cell>
        </row>
        <row r="839">
          <cell r="A839">
            <v>4470110</v>
          </cell>
          <cell r="B839" t="str">
            <v>Energy Revenue</v>
          </cell>
          <cell r="C839" t="str">
            <v xml:space="preserve"> </v>
          </cell>
          <cell r="D839" t="str">
            <v xml:space="preserve"> </v>
          </cell>
        </row>
        <row r="840">
          <cell r="A840">
            <v>4470120</v>
          </cell>
          <cell r="B840" t="str">
            <v>Spin Res Revenue</v>
          </cell>
          <cell r="C840" t="str">
            <v xml:space="preserve"> </v>
          </cell>
          <cell r="D840" t="str">
            <v xml:space="preserve"> </v>
          </cell>
        </row>
        <row r="841">
          <cell r="A841">
            <v>4470130</v>
          </cell>
          <cell r="B841" t="str">
            <v>Non-Spin Revenues</v>
          </cell>
          <cell r="C841" t="str">
            <v xml:space="preserve"> </v>
          </cell>
          <cell r="D841" t="str">
            <v xml:space="preserve"> </v>
          </cell>
        </row>
        <row r="842">
          <cell r="A842">
            <v>4470140</v>
          </cell>
          <cell r="B842" t="str">
            <v>Replacement Reserve</v>
          </cell>
          <cell r="C842" t="str">
            <v xml:space="preserve"> </v>
          </cell>
          <cell r="D842" t="str">
            <v xml:space="preserve"> </v>
          </cell>
        </row>
        <row r="843">
          <cell r="A843">
            <v>4470150</v>
          </cell>
          <cell r="B843" t="str">
            <v>Auto Gen Controls</v>
          </cell>
          <cell r="C843" t="str">
            <v xml:space="preserve"> </v>
          </cell>
          <cell r="D843" t="str">
            <v xml:space="preserve"> </v>
          </cell>
        </row>
        <row r="844">
          <cell r="A844">
            <v>4470160</v>
          </cell>
          <cell r="B844" t="str">
            <v>Voltage Support</v>
          </cell>
          <cell r="C844" t="str">
            <v xml:space="preserve"> </v>
          </cell>
          <cell r="D844" t="str">
            <v xml:space="preserve"> </v>
          </cell>
        </row>
        <row r="845">
          <cell r="A845">
            <v>4470170</v>
          </cell>
          <cell r="B845" t="str">
            <v>Black Start</v>
          </cell>
          <cell r="C845" t="str">
            <v xml:space="preserve"> </v>
          </cell>
          <cell r="D845" t="str">
            <v xml:space="preserve"> </v>
          </cell>
        </row>
        <row r="846">
          <cell r="A846">
            <v>4470175</v>
          </cell>
          <cell r="B846" t="str">
            <v>Accr Gen Rev</v>
          </cell>
          <cell r="C846" t="str">
            <v xml:space="preserve"> </v>
          </cell>
          <cell r="D846" t="str">
            <v xml:space="preserve"> </v>
          </cell>
        </row>
        <row r="847">
          <cell r="A847">
            <v>4470180</v>
          </cell>
          <cell r="B847" t="str">
            <v>ISO Revenues</v>
          </cell>
          <cell r="C847" t="str">
            <v xml:space="preserve"> </v>
          </cell>
          <cell r="D847" t="str">
            <v xml:space="preserve"> </v>
          </cell>
        </row>
        <row r="848">
          <cell r="A848">
            <v>4480000</v>
          </cell>
          <cell r="B848" t="str">
            <v>Interdpt Sales-Elec</v>
          </cell>
          <cell r="C848" t="str">
            <v xml:space="preserve"> </v>
          </cell>
          <cell r="D848" t="str">
            <v xml:space="preserve"> </v>
          </cell>
        </row>
        <row r="849">
          <cell r="A849">
            <v>4491000</v>
          </cell>
          <cell r="B849" t="str">
            <v>Prov for Rate Refund</v>
          </cell>
          <cell r="C849" t="str">
            <v xml:space="preserve"> </v>
          </cell>
          <cell r="D849" t="str">
            <v xml:space="preserve"> </v>
          </cell>
        </row>
        <row r="850">
          <cell r="A850">
            <v>4491001</v>
          </cell>
          <cell r="B850" t="str">
            <v>DC Sunk Cost Rev Def</v>
          </cell>
          <cell r="C850" t="str">
            <v xml:space="preserve"> </v>
          </cell>
          <cell r="D850" t="str">
            <v xml:space="preserve"> </v>
          </cell>
        </row>
        <row r="851">
          <cell r="A851">
            <v>4500000</v>
          </cell>
          <cell r="B851" t="str">
            <v>Forfeited Discounts-</v>
          </cell>
          <cell r="C851" t="str">
            <v xml:space="preserve"> </v>
          </cell>
          <cell r="D851" t="str">
            <v xml:space="preserve"> </v>
          </cell>
        </row>
        <row r="852">
          <cell r="A852">
            <v>4500010</v>
          </cell>
          <cell r="B852" t="str">
            <v>Forfeit Disc-Fld Col</v>
          </cell>
          <cell r="C852" t="str">
            <v xml:space="preserve"> </v>
          </cell>
          <cell r="D852" t="str">
            <v xml:space="preserve"> </v>
          </cell>
        </row>
        <row r="853">
          <cell r="A853">
            <v>4500020</v>
          </cell>
          <cell r="B853" t="str">
            <v>Forfeit Disc-Reconn</v>
          </cell>
          <cell r="C853" t="str">
            <v xml:space="preserve"> </v>
          </cell>
          <cell r="D853" t="str">
            <v xml:space="preserve"> </v>
          </cell>
        </row>
        <row r="854">
          <cell r="A854">
            <v>4510000</v>
          </cell>
          <cell r="B854" t="str">
            <v>Misc Service Rev Ele</v>
          </cell>
          <cell r="C854" t="str">
            <v xml:space="preserve"> </v>
          </cell>
          <cell r="D854" t="str">
            <v xml:space="preserve"> </v>
          </cell>
        </row>
        <row r="855">
          <cell r="A855">
            <v>4510005</v>
          </cell>
          <cell r="B855" t="str">
            <v>Misc Elec Svs RevPro</v>
          </cell>
          <cell r="C855" t="str">
            <v xml:space="preserve"> </v>
          </cell>
          <cell r="D855" t="str">
            <v xml:space="preserve"> </v>
          </cell>
        </row>
        <row r="856">
          <cell r="A856">
            <v>4510020</v>
          </cell>
          <cell r="B856" t="str">
            <v>Misc Service Rev EIR</v>
          </cell>
          <cell r="C856" t="str">
            <v xml:space="preserve"> </v>
          </cell>
          <cell r="D856" t="str">
            <v xml:space="preserve"> </v>
          </cell>
        </row>
        <row r="857">
          <cell r="A857">
            <v>4510021</v>
          </cell>
          <cell r="B857" t="str">
            <v>Misc Serv Rev EIR-AC</v>
          </cell>
          <cell r="C857" t="str">
            <v xml:space="preserve"> </v>
          </cell>
          <cell r="D857" t="str">
            <v xml:space="preserve"> </v>
          </cell>
        </row>
        <row r="858">
          <cell r="A858">
            <v>4510025</v>
          </cell>
          <cell r="B858" t="str">
            <v>Misc Svc Rev PP</v>
          </cell>
          <cell r="C858" t="str">
            <v xml:space="preserve"> </v>
          </cell>
          <cell r="D858" t="str">
            <v xml:space="preserve"> </v>
          </cell>
        </row>
        <row r="859">
          <cell r="A859">
            <v>4530000</v>
          </cell>
          <cell r="B859" t="str">
            <v>Sales of Water &amp; WP</v>
          </cell>
          <cell r="C859" t="str">
            <v xml:space="preserve"> </v>
          </cell>
          <cell r="D859" t="str">
            <v xml:space="preserve"> </v>
          </cell>
        </row>
        <row r="860">
          <cell r="A860">
            <v>4540000</v>
          </cell>
          <cell r="B860" t="str">
            <v>Diablo Lease Rent</v>
          </cell>
          <cell r="C860" t="str">
            <v xml:space="preserve"> </v>
          </cell>
          <cell r="D860" t="str">
            <v xml:space="preserve"> </v>
          </cell>
        </row>
        <row r="861">
          <cell r="A861">
            <v>4540010</v>
          </cell>
          <cell r="B861" t="str">
            <v>Rent from Elect Prop</v>
          </cell>
          <cell r="C861" t="str">
            <v xml:space="preserve"> </v>
          </cell>
          <cell r="D861" t="str">
            <v xml:space="preserve"> </v>
          </cell>
        </row>
        <row r="862">
          <cell r="A862">
            <v>4560000</v>
          </cell>
          <cell r="B862" t="str">
            <v>Unbilled Elec Rev</v>
          </cell>
          <cell r="C862" t="str">
            <v xml:space="preserve"> </v>
          </cell>
          <cell r="D862" t="str">
            <v xml:space="preserve"> </v>
          </cell>
        </row>
        <row r="863">
          <cell r="A863">
            <v>4560001</v>
          </cell>
          <cell r="B863" t="str">
            <v>Reimb Elec Rev</v>
          </cell>
          <cell r="C863" t="str">
            <v>i0</v>
          </cell>
          <cell r="D863" t="str">
            <v>CA0000000000</v>
          </cell>
        </row>
        <row r="864">
          <cell r="A864">
            <v>4560005</v>
          </cell>
          <cell r="B864" t="str">
            <v>Reimb Elec Rev -CPUC</v>
          </cell>
          <cell r="C864" t="str">
            <v xml:space="preserve"> </v>
          </cell>
          <cell r="D864" t="str">
            <v xml:space="preserve"> </v>
          </cell>
        </row>
        <row r="865">
          <cell r="A865">
            <v>4560010</v>
          </cell>
          <cell r="B865" t="str">
            <v>Elec Rev Wheeling</v>
          </cell>
          <cell r="C865" t="str">
            <v xml:space="preserve"> </v>
          </cell>
          <cell r="D865" t="str">
            <v xml:space="preserve"> </v>
          </cell>
        </row>
        <row r="866">
          <cell r="A866">
            <v>4560011</v>
          </cell>
          <cell r="B866" t="str">
            <v>Other Elect Rev-Var</v>
          </cell>
          <cell r="C866" t="str">
            <v xml:space="preserve"> </v>
          </cell>
          <cell r="D866" t="str">
            <v xml:space="preserve"> </v>
          </cell>
        </row>
        <row r="867">
          <cell r="A867">
            <v>4560012</v>
          </cell>
          <cell r="B867" t="str">
            <v>Transm Owner Wheelng</v>
          </cell>
          <cell r="C867" t="str">
            <v xml:space="preserve"> </v>
          </cell>
          <cell r="D867" t="str">
            <v xml:space="preserve"> </v>
          </cell>
        </row>
        <row r="868">
          <cell r="A868">
            <v>4560013</v>
          </cell>
          <cell r="B868" t="str">
            <v>Transm Owner Wheelng</v>
          </cell>
          <cell r="C868" t="str">
            <v xml:space="preserve"> </v>
          </cell>
          <cell r="D868" t="str">
            <v xml:space="preserve"> </v>
          </cell>
        </row>
        <row r="869">
          <cell r="A869">
            <v>4560014</v>
          </cell>
          <cell r="B869" t="str">
            <v>Elec Rev Emp 25% Fee</v>
          </cell>
          <cell r="C869" t="str">
            <v xml:space="preserve"> </v>
          </cell>
          <cell r="D869" t="str">
            <v xml:space="preserve"> </v>
          </cell>
        </row>
        <row r="870">
          <cell r="A870">
            <v>4560015</v>
          </cell>
          <cell r="B870" t="str">
            <v>ISO Revenues</v>
          </cell>
          <cell r="C870" t="str">
            <v xml:space="preserve"> </v>
          </cell>
          <cell r="D870" t="str">
            <v xml:space="preserve"> </v>
          </cell>
        </row>
        <row r="871">
          <cell r="A871">
            <v>4560016</v>
          </cell>
          <cell r="B871" t="str">
            <v>Other Rev-Affiliate</v>
          </cell>
          <cell r="C871" t="str">
            <v xml:space="preserve"> </v>
          </cell>
          <cell r="D871" t="str">
            <v xml:space="preserve"> </v>
          </cell>
        </row>
        <row r="872">
          <cell r="A872">
            <v>4560017</v>
          </cell>
          <cell r="B872" t="str">
            <v>Aff M T M Rev -Elec</v>
          </cell>
          <cell r="C872" t="str">
            <v xml:space="preserve"> </v>
          </cell>
          <cell r="D872" t="str">
            <v xml:space="preserve"> </v>
          </cell>
        </row>
        <row r="873">
          <cell r="A873">
            <v>4560018</v>
          </cell>
          <cell r="B873" t="str">
            <v>Rev Electric Affil</v>
          </cell>
          <cell r="C873" t="str">
            <v xml:space="preserve"> </v>
          </cell>
          <cell r="D873" t="str">
            <v xml:space="preserve"> </v>
          </cell>
        </row>
        <row r="874">
          <cell r="A874">
            <v>4560020</v>
          </cell>
          <cell r="B874" t="str">
            <v>Othr Rev-RD&amp;D Roy El</v>
          </cell>
          <cell r="C874" t="str">
            <v xml:space="preserve"> </v>
          </cell>
          <cell r="D874" t="str">
            <v xml:space="preserve"> </v>
          </cell>
        </row>
        <row r="875">
          <cell r="A875">
            <v>4560021</v>
          </cell>
          <cell r="B875" t="str">
            <v>Othr Rev-RD&amp;D Roy Gs</v>
          </cell>
          <cell r="C875" t="str">
            <v xml:space="preserve"> </v>
          </cell>
          <cell r="D875" t="str">
            <v xml:space="preserve"> </v>
          </cell>
        </row>
        <row r="876">
          <cell r="A876">
            <v>4560022</v>
          </cell>
          <cell r="B876" t="str">
            <v>Rev-Dmg Claim, Elect</v>
          </cell>
          <cell r="C876" t="str">
            <v>i0</v>
          </cell>
          <cell r="D876" t="str">
            <v>CA0000000000</v>
          </cell>
        </row>
        <row r="877">
          <cell r="A877">
            <v>4560030</v>
          </cell>
          <cell r="B877" t="str">
            <v>Generation Revenue</v>
          </cell>
          <cell r="C877" t="str">
            <v xml:space="preserve"> </v>
          </cell>
          <cell r="D877" t="str">
            <v xml:space="preserve"> </v>
          </cell>
        </row>
        <row r="878">
          <cell r="A878">
            <v>4560032</v>
          </cell>
          <cell r="B878" t="str">
            <v>DC Sunk Cost Rev</v>
          </cell>
          <cell r="C878" t="str">
            <v xml:space="preserve"> </v>
          </cell>
          <cell r="D878" t="str">
            <v xml:space="preserve"> </v>
          </cell>
        </row>
        <row r="879">
          <cell r="A879">
            <v>4560033</v>
          </cell>
          <cell r="B879" t="str">
            <v>DC ICIP Rev Def</v>
          </cell>
          <cell r="C879" t="str">
            <v xml:space="preserve"> </v>
          </cell>
          <cell r="D879" t="str">
            <v xml:space="preserve"> </v>
          </cell>
        </row>
        <row r="880">
          <cell r="A880">
            <v>4560034</v>
          </cell>
          <cell r="B880" t="str">
            <v>DC ICIP Revenue</v>
          </cell>
          <cell r="C880" t="str">
            <v xml:space="preserve"> </v>
          </cell>
          <cell r="D880" t="str">
            <v xml:space="preserve"> </v>
          </cell>
        </row>
        <row r="881">
          <cell r="A881">
            <v>4560040</v>
          </cell>
          <cell r="B881" t="str">
            <v>Decommissioning Rev</v>
          </cell>
          <cell r="C881" t="str">
            <v xml:space="preserve"> </v>
          </cell>
          <cell r="D881" t="str">
            <v xml:space="preserve"> </v>
          </cell>
        </row>
        <row r="882">
          <cell r="A882">
            <v>4560041</v>
          </cell>
          <cell r="B882" t="str">
            <v>Not Used</v>
          </cell>
          <cell r="C882" t="str">
            <v xml:space="preserve"> </v>
          </cell>
          <cell r="D882" t="str">
            <v xml:space="preserve"> </v>
          </cell>
        </row>
        <row r="883">
          <cell r="A883">
            <v>4560042</v>
          </cell>
          <cell r="B883" t="str">
            <v>Not Used</v>
          </cell>
          <cell r="C883" t="str">
            <v xml:space="preserve"> </v>
          </cell>
          <cell r="D883" t="str">
            <v xml:space="preserve"> </v>
          </cell>
        </row>
        <row r="884">
          <cell r="A884">
            <v>4560043</v>
          </cell>
          <cell r="B884" t="str">
            <v>Not Used</v>
          </cell>
          <cell r="C884" t="str">
            <v xml:space="preserve"> </v>
          </cell>
          <cell r="D884" t="str">
            <v xml:space="preserve"> </v>
          </cell>
        </row>
        <row r="885">
          <cell r="A885">
            <v>4560044</v>
          </cell>
          <cell r="B885" t="str">
            <v>Not Used</v>
          </cell>
          <cell r="C885" t="str">
            <v xml:space="preserve"> </v>
          </cell>
          <cell r="D885" t="str">
            <v xml:space="preserve"> </v>
          </cell>
        </row>
        <row r="886">
          <cell r="A886">
            <v>4560045</v>
          </cell>
          <cell r="B886" t="str">
            <v>Not Used</v>
          </cell>
          <cell r="C886" t="str">
            <v xml:space="preserve"> </v>
          </cell>
          <cell r="D886" t="str">
            <v xml:space="preserve"> </v>
          </cell>
        </row>
        <row r="887">
          <cell r="A887">
            <v>4560046</v>
          </cell>
          <cell r="B887" t="str">
            <v>Not Used</v>
          </cell>
          <cell r="C887" t="str">
            <v xml:space="preserve"> </v>
          </cell>
          <cell r="D887" t="str">
            <v xml:space="preserve"> </v>
          </cell>
        </row>
        <row r="888">
          <cell r="A888">
            <v>4560047</v>
          </cell>
          <cell r="B888" t="str">
            <v>Not Used</v>
          </cell>
          <cell r="C888" t="str">
            <v xml:space="preserve"> </v>
          </cell>
          <cell r="D888" t="str">
            <v xml:space="preserve"> </v>
          </cell>
        </row>
        <row r="889">
          <cell r="A889">
            <v>4560048</v>
          </cell>
          <cell r="B889" t="str">
            <v>Not Used</v>
          </cell>
          <cell r="C889" t="str">
            <v xml:space="preserve"> </v>
          </cell>
          <cell r="D889" t="str">
            <v xml:space="preserve"> </v>
          </cell>
        </row>
        <row r="890">
          <cell r="A890">
            <v>4560050</v>
          </cell>
          <cell r="B890" t="str">
            <v>Recreation Facil Rev</v>
          </cell>
          <cell r="C890" t="str">
            <v xml:space="preserve"> </v>
          </cell>
          <cell r="D890" t="str">
            <v xml:space="preserve"> </v>
          </cell>
        </row>
        <row r="891">
          <cell r="A891">
            <v>4560060</v>
          </cell>
          <cell r="B891" t="str">
            <v>Timber Sales - Utl</v>
          </cell>
          <cell r="C891" t="str">
            <v xml:space="preserve"> </v>
          </cell>
          <cell r="D891" t="str">
            <v xml:space="preserve"> </v>
          </cell>
        </row>
        <row r="892">
          <cell r="A892">
            <v>4560070</v>
          </cell>
          <cell r="B892" t="str">
            <v>Timber Sales - Utl</v>
          </cell>
          <cell r="C892" t="str">
            <v>i0</v>
          </cell>
          <cell r="D892" t="str">
            <v>CA0000000000</v>
          </cell>
        </row>
        <row r="893">
          <cell r="A893">
            <v>4560080</v>
          </cell>
          <cell r="B893" t="str">
            <v>ESP Bill Ser Rev EIR</v>
          </cell>
          <cell r="C893" t="str">
            <v xml:space="preserve"> </v>
          </cell>
          <cell r="D893" t="str">
            <v xml:space="preserve"> </v>
          </cell>
        </row>
        <row r="894">
          <cell r="A894">
            <v>4560081</v>
          </cell>
          <cell r="B894" t="str">
            <v>ESP Bill S R EIR-AC</v>
          </cell>
          <cell r="C894" t="str">
            <v xml:space="preserve"> </v>
          </cell>
          <cell r="D894" t="str">
            <v xml:space="preserve"> </v>
          </cell>
        </row>
        <row r="895">
          <cell r="A895">
            <v>4560090</v>
          </cell>
          <cell r="B895" t="str">
            <v>ESP Late Payment Fee</v>
          </cell>
          <cell r="C895" t="str">
            <v xml:space="preserve"> </v>
          </cell>
          <cell r="D895" t="str">
            <v xml:space="preserve"> </v>
          </cell>
        </row>
        <row r="896">
          <cell r="A896">
            <v>4560091</v>
          </cell>
          <cell r="B896" t="str">
            <v>NEBS TCRA</v>
          </cell>
          <cell r="C896" t="str">
            <v xml:space="preserve"> </v>
          </cell>
          <cell r="D896" t="str">
            <v xml:space="preserve"> </v>
          </cell>
        </row>
        <row r="897">
          <cell r="A897">
            <v>4560099</v>
          </cell>
          <cell r="B897" t="str">
            <v>Other Electric Revs</v>
          </cell>
          <cell r="C897" t="str">
            <v xml:space="preserve"> </v>
          </cell>
          <cell r="D897" t="str">
            <v xml:space="preserve"> </v>
          </cell>
        </row>
        <row r="898">
          <cell r="A898">
            <v>4800000</v>
          </cell>
          <cell r="B898" t="str">
            <v>Gas Res Sls - Indiv</v>
          </cell>
          <cell r="C898" t="str">
            <v xml:space="preserve"> </v>
          </cell>
          <cell r="D898" t="str">
            <v xml:space="preserve"> </v>
          </cell>
        </row>
        <row r="899">
          <cell r="A899">
            <v>4800010</v>
          </cell>
          <cell r="B899" t="str">
            <v>Gas Res Sls - Master</v>
          </cell>
          <cell r="C899" t="str">
            <v xml:space="preserve"> </v>
          </cell>
          <cell r="D899" t="str">
            <v xml:space="preserve"> </v>
          </cell>
        </row>
        <row r="900">
          <cell r="A900">
            <v>4810000</v>
          </cell>
          <cell r="B900" t="str">
            <v>Gas Commercial Sales</v>
          </cell>
          <cell r="C900" t="str">
            <v xml:space="preserve"> </v>
          </cell>
          <cell r="D900" t="str">
            <v xml:space="preserve"> </v>
          </cell>
        </row>
        <row r="901">
          <cell r="A901">
            <v>4810020</v>
          </cell>
          <cell r="B901" t="str">
            <v>Gas Industrial Sales</v>
          </cell>
          <cell r="C901" t="str">
            <v xml:space="preserve"> </v>
          </cell>
          <cell r="D901" t="str">
            <v xml:space="preserve"> </v>
          </cell>
        </row>
        <row r="902">
          <cell r="A902">
            <v>4810090</v>
          </cell>
          <cell r="B902" t="str">
            <v>Gas Sls-Affil Contra</v>
          </cell>
          <cell r="C902" t="str">
            <v xml:space="preserve"> </v>
          </cell>
          <cell r="D902" t="str">
            <v xml:space="preserve"> </v>
          </cell>
        </row>
        <row r="903">
          <cell r="A903">
            <v>4820000</v>
          </cell>
          <cell r="B903" t="str">
            <v>Othr Sales to Public</v>
          </cell>
          <cell r="C903" t="str">
            <v xml:space="preserve"> </v>
          </cell>
          <cell r="D903" t="str">
            <v xml:space="preserve"> </v>
          </cell>
        </row>
        <row r="904">
          <cell r="A904">
            <v>4830000</v>
          </cell>
          <cell r="B904" t="str">
            <v>Gas Sales for Resale</v>
          </cell>
          <cell r="C904" t="str">
            <v xml:space="preserve"> </v>
          </cell>
          <cell r="D904" t="str">
            <v xml:space="preserve"> </v>
          </cell>
        </row>
        <row r="905">
          <cell r="A905">
            <v>4840020</v>
          </cell>
          <cell r="B905" t="str">
            <v>Interdpt Sales - Gas</v>
          </cell>
          <cell r="C905" t="str">
            <v xml:space="preserve"> </v>
          </cell>
          <cell r="D905" t="str">
            <v xml:space="preserve"> </v>
          </cell>
        </row>
        <row r="906">
          <cell r="A906">
            <v>4870000</v>
          </cell>
          <cell r="B906" t="str">
            <v>Forfeited Discounts</v>
          </cell>
          <cell r="C906" t="str">
            <v xml:space="preserve"> </v>
          </cell>
          <cell r="D906" t="str">
            <v xml:space="preserve"> </v>
          </cell>
        </row>
        <row r="907">
          <cell r="A907">
            <v>4880000</v>
          </cell>
          <cell r="B907" t="str">
            <v>Construction Rev-Gas</v>
          </cell>
          <cell r="C907" t="str">
            <v xml:space="preserve"> </v>
          </cell>
          <cell r="D907" t="str">
            <v xml:space="preserve"> </v>
          </cell>
        </row>
        <row r="908">
          <cell r="A908">
            <v>4880010</v>
          </cell>
          <cell r="B908" t="str">
            <v>Misc Serv Rev - Gas</v>
          </cell>
          <cell r="C908" t="str">
            <v xml:space="preserve"> </v>
          </cell>
          <cell r="D908" t="str">
            <v xml:space="preserve"> </v>
          </cell>
        </row>
        <row r="909">
          <cell r="A909">
            <v>4880015</v>
          </cell>
          <cell r="B909" t="str">
            <v>Misc Gas Svc Rev Pro</v>
          </cell>
          <cell r="C909" t="str">
            <v xml:space="preserve"> </v>
          </cell>
          <cell r="D909" t="str">
            <v xml:space="preserve"> </v>
          </cell>
        </row>
        <row r="910">
          <cell r="A910">
            <v>4880030</v>
          </cell>
          <cell r="B910" t="str">
            <v>MCI Exchg of Rights</v>
          </cell>
          <cell r="C910" t="str">
            <v xml:space="preserve"> </v>
          </cell>
          <cell r="D910" t="str">
            <v xml:space="preserve"> </v>
          </cell>
        </row>
        <row r="911">
          <cell r="A911">
            <v>4890000</v>
          </cell>
          <cell r="B911" t="str">
            <v>Gas Transport - Oths</v>
          </cell>
          <cell r="C911" t="str">
            <v xml:space="preserve"> </v>
          </cell>
          <cell r="D911" t="str">
            <v xml:space="preserve"> </v>
          </cell>
        </row>
        <row r="912">
          <cell r="A912">
            <v>4890001</v>
          </cell>
          <cell r="B912" t="str">
            <v>Gas Trans - Intrutil</v>
          </cell>
          <cell r="C912" t="str">
            <v xml:space="preserve"> </v>
          </cell>
          <cell r="D912" t="str">
            <v xml:space="preserve"> </v>
          </cell>
        </row>
        <row r="913">
          <cell r="A913">
            <v>4890010</v>
          </cell>
          <cell r="B913" t="str">
            <v>Backbone Gas Trans</v>
          </cell>
          <cell r="C913" t="str">
            <v xml:space="preserve"> </v>
          </cell>
          <cell r="D913" t="str">
            <v xml:space="preserve"> </v>
          </cell>
        </row>
        <row r="914">
          <cell r="A914">
            <v>4890011</v>
          </cell>
          <cell r="B914" t="str">
            <v>Bkbn Gas Trns AssoCo</v>
          </cell>
          <cell r="C914" t="str">
            <v xml:space="preserve"> </v>
          </cell>
          <cell r="D914" t="str">
            <v xml:space="preserve"> </v>
          </cell>
        </row>
        <row r="915">
          <cell r="A915">
            <v>4890012</v>
          </cell>
          <cell r="B915" t="str">
            <v>Hedge Gains / Losses</v>
          </cell>
          <cell r="C915" t="str">
            <v xml:space="preserve"> </v>
          </cell>
          <cell r="D915" t="str">
            <v xml:space="preserve"> </v>
          </cell>
        </row>
        <row r="916">
          <cell r="A916">
            <v>4930000</v>
          </cell>
          <cell r="B916" t="str">
            <v>Rent from Gas Prop</v>
          </cell>
          <cell r="C916" t="str">
            <v xml:space="preserve"> </v>
          </cell>
          <cell r="D916" t="str">
            <v xml:space="preserve"> </v>
          </cell>
        </row>
        <row r="917">
          <cell r="A917">
            <v>4950000</v>
          </cell>
          <cell r="B917" t="str">
            <v>Unbilled Gas Rev</v>
          </cell>
          <cell r="C917" t="str">
            <v xml:space="preserve"> </v>
          </cell>
          <cell r="D917" t="str">
            <v xml:space="preserve"> </v>
          </cell>
        </row>
        <row r="918">
          <cell r="A918">
            <v>4950010</v>
          </cell>
          <cell r="B918" t="str">
            <v>Othr Gas -CPUC Reimb</v>
          </cell>
          <cell r="C918" t="str">
            <v xml:space="preserve"> </v>
          </cell>
          <cell r="D918" t="str">
            <v xml:space="preserve"> </v>
          </cell>
        </row>
        <row r="919">
          <cell r="A919">
            <v>4950014</v>
          </cell>
          <cell r="B919" t="str">
            <v>Gas Rev Emp 25% Fee</v>
          </cell>
          <cell r="C919" t="str">
            <v xml:space="preserve"> </v>
          </cell>
          <cell r="D919" t="str">
            <v xml:space="preserve"> </v>
          </cell>
        </row>
        <row r="920">
          <cell r="A920">
            <v>4950016</v>
          </cell>
          <cell r="B920" t="str">
            <v>Other Rev-Affiliate</v>
          </cell>
          <cell r="C920" t="str">
            <v xml:space="preserve"> </v>
          </cell>
          <cell r="D920" t="str">
            <v xml:space="preserve"> </v>
          </cell>
        </row>
        <row r="921">
          <cell r="A921">
            <v>4950017</v>
          </cell>
          <cell r="B921" t="str">
            <v>Aff M T M Rev - Gas</v>
          </cell>
          <cell r="C921" t="str">
            <v xml:space="preserve"> </v>
          </cell>
          <cell r="D921" t="str">
            <v xml:space="preserve"> </v>
          </cell>
        </row>
        <row r="922">
          <cell r="A922">
            <v>4950018</v>
          </cell>
          <cell r="B922" t="str">
            <v>Gas Comrcl Sls-Affil</v>
          </cell>
          <cell r="C922" t="str">
            <v xml:space="preserve"> </v>
          </cell>
          <cell r="D922" t="str">
            <v xml:space="preserve"> </v>
          </cell>
        </row>
        <row r="923">
          <cell r="A923">
            <v>4950020</v>
          </cell>
          <cell r="B923" t="str">
            <v>Reimb Gas Rev</v>
          </cell>
          <cell r="C923" t="str">
            <v xml:space="preserve"> </v>
          </cell>
          <cell r="D923" t="str">
            <v xml:space="preserve"> </v>
          </cell>
        </row>
        <row r="924">
          <cell r="A924">
            <v>4950022</v>
          </cell>
          <cell r="B924" t="str">
            <v>Rev-Dmge Claim, Gas</v>
          </cell>
          <cell r="C924" t="str">
            <v xml:space="preserve"> </v>
          </cell>
          <cell r="D924" t="str">
            <v xml:space="preserve"> </v>
          </cell>
        </row>
        <row r="925">
          <cell r="A925">
            <v>4950030</v>
          </cell>
          <cell r="B925" t="str">
            <v>Dispatch Service Fee</v>
          </cell>
          <cell r="C925" t="str">
            <v xml:space="preserve"> </v>
          </cell>
          <cell r="D925" t="str">
            <v xml:space="preserve"> </v>
          </cell>
        </row>
        <row r="926">
          <cell r="A926">
            <v>4950099</v>
          </cell>
          <cell r="B926" t="str">
            <v>Other Gas Revenues</v>
          </cell>
          <cell r="C926" t="str">
            <v xml:space="preserve"> </v>
          </cell>
          <cell r="D926" t="str">
            <v xml:space="preserve"> </v>
          </cell>
        </row>
        <row r="927">
          <cell r="A927">
            <v>4990020</v>
          </cell>
          <cell r="B927" t="str">
            <v>Sales to Irr Cust-Mt</v>
          </cell>
          <cell r="C927" t="str">
            <v xml:space="preserve"> </v>
          </cell>
          <cell r="D927" t="str">
            <v xml:space="preserve"> </v>
          </cell>
        </row>
        <row r="928">
          <cell r="A928">
            <v>4999000</v>
          </cell>
          <cell r="B928" t="str">
            <v>Residtc Sales-Metere</v>
          </cell>
          <cell r="C928" t="str">
            <v xml:space="preserve"> </v>
          </cell>
          <cell r="D928" t="str">
            <v xml:space="preserve"> </v>
          </cell>
        </row>
        <row r="929">
          <cell r="A929">
            <v>5000030</v>
          </cell>
          <cell r="B929" t="str">
            <v>Nuclear Misc. A &amp; G</v>
          </cell>
          <cell r="C929" t="str">
            <v xml:space="preserve"> </v>
          </cell>
          <cell r="D929" t="str">
            <v xml:space="preserve"> </v>
          </cell>
        </row>
        <row r="930">
          <cell r="A930">
            <v>5000040</v>
          </cell>
          <cell r="B930" t="str">
            <v>Spent Fuel Exp</v>
          </cell>
          <cell r="C930" t="str">
            <v xml:space="preserve"> </v>
          </cell>
          <cell r="D930" t="str">
            <v xml:space="preserve"> </v>
          </cell>
        </row>
        <row r="931">
          <cell r="A931">
            <v>5000050</v>
          </cell>
          <cell r="B931" t="str">
            <v>Amort Lease Exp</v>
          </cell>
          <cell r="C931" t="str">
            <v xml:space="preserve"> </v>
          </cell>
          <cell r="D931" t="str">
            <v xml:space="preserve"> </v>
          </cell>
        </row>
        <row r="932">
          <cell r="A932">
            <v>5000070</v>
          </cell>
          <cell r="B932" t="str">
            <v>Compressor Fuel</v>
          </cell>
          <cell r="C932" t="str">
            <v>i0</v>
          </cell>
          <cell r="D932" t="str">
            <v>CA0000000000</v>
          </cell>
        </row>
        <row r="933">
          <cell r="A933">
            <v>5000080</v>
          </cell>
          <cell r="B933" t="str">
            <v>Elec for Gas Compr</v>
          </cell>
          <cell r="C933" t="str">
            <v xml:space="preserve"> </v>
          </cell>
          <cell r="D933" t="str">
            <v xml:space="preserve"> </v>
          </cell>
        </row>
        <row r="934">
          <cell r="A934">
            <v>5000100</v>
          </cell>
          <cell r="B934" t="str">
            <v>Trans Elec by Others</v>
          </cell>
          <cell r="C934" t="str">
            <v xml:space="preserve"> </v>
          </cell>
          <cell r="D934" t="str">
            <v xml:space="preserve"> </v>
          </cell>
        </row>
        <row r="935">
          <cell r="A935">
            <v>5000300</v>
          </cell>
          <cell r="B935" t="str">
            <v>Uncoll Prov - Elec</v>
          </cell>
          <cell r="C935" t="str">
            <v xml:space="preserve"> </v>
          </cell>
          <cell r="D935" t="str">
            <v xml:space="preserve"> </v>
          </cell>
        </row>
        <row r="936">
          <cell r="A936">
            <v>5000310</v>
          </cell>
          <cell r="B936" t="str">
            <v>Uncoll Prov - Gas</v>
          </cell>
          <cell r="C936" t="str">
            <v xml:space="preserve"> </v>
          </cell>
          <cell r="D936" t="str">
            <v xml:space="preserve"> </v>
          </cell>
        </row>
        <row r="937">
          <cell r="A937">
            <v>5000320</v>
          </cell>
          <cell r="B937" t="str">
            <v>Uncoll Prov - Com</v>
          </cell>
          <cell r="C937" t="str">
            <v xml:space="preserve"> </v>
          </cell>
          <cell r="D937" t="str">
            <v xml:space="preserve"> </v>
          </cell>
        </row>
        <row r="938">
          <cell r="A938">
            <v>5000400</v>
          </cell>
          <cell r="B938" t="str">
            <v>Cust Recds&amp;Colln Exp</v>
          </cell>
          <cell r="C938" t="str">
            <v xml:space="preserve"> </v>
          </cell>
          <cell r="D938" t="str">
            <v xml:space="preserve"> </v>
          </cell>
        </row>
        <row r="939">
          <cell r="A939">
            <v>5001101</v>
          </cell>
          <cell r="B939" t="str">
            <v>FERC Annual Fee</v>
          </cell>
          <cell r="C939" t="str">
            <v>i0</v>
          </cell>
          <cell r="D939" t="str">
            <v>CA0000000000</v>
          </cell>
        </row>
        <row r="940">
          <cell r="A940">
            <v>5001102</v>
          </cell>
          <cell r="B940" t="str">
            <v>Intervenor Compensat</v>
          </cell>
          <cell r="C940" t="str">
            <v>i0</v>
          </cell>
          <cell r="D940" t="str">
            <v>CA0000000000</v>
          </cell>
        </row>
        <row r="941">
          <cell r="A941">
            <v>5001103</v>
          </cell>
          <cell r="B941" t="str">
            <v>Notice of Violation</v>
          </cell>
          <cell r="C941" t="str">
            <v>i0</v>
          </cell>
          <cell r="D941" t="str">
            <v>CA0000000000</v>
          </cell>
        </row>
        <row r="942">
          <cell r="A942">
            <v>5001104</v>
          </cell>
          <cell r="B942" t="str">
            <v>Reg Commission FERC</v>
          </cell>
          <cell r="C942" t="str">
            <v>i0</v>
          </cell>
          <cell r="D942" t="str">
            <v>CA0000000000</v>
          </cell>
        </row>
        <row r="943">
          <cell r="A943">
            <v>5001150</v>
          </cell>
          <cell r="B943" t="str">
            <v>Company Memb Fees</v>
          </cell>
          <cell r="C943" t="str">
            <v xml:space="preserve"> </v>
          </cell>
          <cell r="D943" t="str">
            <v xml:space="preserve"> </v>
          </cell>
        </row>
        <row r="944">
          <cell r="A944">
            <v>5001160</v>
          </cell>
          <cell r="B944" t="str">
            <v>MCI Exchg of Rights</v>
          </cell>
          <cell r="C944" t="str">
            <v xml:space="preserve"> </v>
          </cell>
          <cell r="D944" t="str">
            <v xml:space="preserve"> </v>
          </cell>
        </row>
        <row r="945">
          <cell r="A945">
            <v>5001161</v>
          </cell>
          <cell r="B945" t="str">
            <v>MCI Exchg of Rights</v>
          </cell>
          <cell r="C945" t="str">
            <v xml:space="preserve"> </v>
          </cell>
          <cell r="D945" t="str">
            <v xml:space="preserve"> </v>
          </cell>
        </row>
        <row r="946">
          <cell r="A946">
            <v>5001200</v>
          </cell>
          <cell r="B946" t="str">
            <v>Consult Svcs - Law</v>
          </cell>
          <cell r="C946" t="str">
            <v xml:space="preserve"> </v>
          </cell>
          <cell r="D946" t="str">
            <v xml:space="preserve"> </v>
          </cell>
        </row>
        <row r="947">
          <cell r="A947">
            <v>5001210</v>
          </cell>
          <cell r="B947" t="str">
            <v>Consult Svcs - Acctg</v>
          </cell>
          <cell r="C947" t="str">
            <v>i0</v>
          </cell>
          <cell r="D947" t="str">
            <v>CA0000000000</v>
          </cell>
        </row>
        <row r="948">
          <cell r="A948">
            <v>5001220</v>
          </cell>
          <cell r="B948" t="str">
            <v>Consult Svcs - Fin</v>
          </cell>
          <cell r="C948" t="str">
            <v>i0</v>
          </cell>
          <cell r="D948" t="str">
            <v>CA0000000000</v>
          </cell>
        </row>
        <row r="949">
          <cell r="A949">
            <v>5001230</v>
          </cell>
          <cell r="B949" t="str">
            <v>Consult Svcs - Eng</v>
          </cell>
          <cell r="C949" t="str">
            <v>i0</v>
          </cell>
          <cell r="D949" t="str">
            <v>CA0000000000</v>
          </cell>
        </row>
        <row r="950">
          <cell r="A950">
            <v>5001240</v>
          </cell>
          <cell r="B950" t="str">
            <v>Consult Svcs - Comp</v>
          </cell>
          <cell r="C950" t="str">
            <v>i0</v>
          </cell>
          <cell r="D950" t="str">
            <v>CA0000000000</v>
          </cell>
        </row>
        <row r="951">
          <cell r="A951">
            <v>5001250</v>
          </cell>
          <cell r="B951" t="str">
            <v>Consult Svcs - Other</v>
          </cell>
          <cell r="C951" t="str">
            <v>i0</v>
          </cell>
          <cell r="D951" t="str">
            <v>CA0000000000</v>
          </cell>
        </row>
        <row r="952">
          <cell r="A952">
            <v>5001260</v>
          </cell>
          <cell r="B952" t="str">
            <v>Amort Invest WMBE</v>
          </cell>
          <cell r="C952" t="str">
            <v xml:space="preserve"> </v>
          </cell>
          <cell r="D952" t="str">
            <v xml:space="preserve"> </v>
          </cell>
        </row>
        <row r="953">
          <cell r="A953">
            <v>5001300</v>
          </cell>
          <cell r="B953" t="str">
            <v>Insur Exp - Misc</v>
          </cell>
          <cell r="C953" t="str">
            <v xml:space="preserve"> </v>
          </cell>
          <cell r="D953" t="str">
            <v xml:space="preserve"> </v>
          </cell>
        </row>
        <row r="954">
          <cell r="A954">
            <v>5001310</v>
          </cell>
          <cell r="B954" t="str">
            <v>Prop Insur Exp</v>
          </cell>
          <cell r="C954" t="str">
            <v xml:space="preserve"> </v>
          </cell>
          <cell r="D954" t="str">
            <v xml:space="preserve"> </v>
          </cell>
        </row>
        <row r="955">
          <cell r="A955">
            <v>5001320</v>
          </cell>
          <cell r="B955" t="str">
            <v>Liab Insur Exp-OLD</v>
          </cell>
          <cell r="C955" t="str">
            <v xml:space="preserve"> </v>
          </cell>
          <cell r="D955" t="str">
            <v xml:space="preserve"> </v>
          </cell>
        </row>
        <row r="956">
          <cell r="A956">
            <v>5001325</v>
          </cell>
          <cell r="B956" t="str">
            <v>Liab Insur Exp</v>
          </cell>
          <cell r="C956" t="str">
            <v xml:space="preserve"> </v>
          </cell>
          <cell r="D956" t="str">
            <v xml:space="preserve"> </v>
          </cell>
        </row>
        <row r="957">
          <cell r="A957">
            <v>5001330</v>
          </cell>
          <cell r="B957" t="str">
            <v>Wkrs Comp Ltr of Cr</v>
          </cell>
          <cell r="C957" t="str">
            <v xml:space="preserve"> </v>
          </cell>
          <cell r="D957" t="str">
            <v xml:space="preserve"> </v>
          </cell>
        </row>
        <row r="958">
          <cell r="A958">
            <v>5001400</v>
          </cell>
          <cell r="B958" t="str">
            <v>Injuries &amp; Damages</v>
          </cell>
          <cell r="C958" t="str">
            <v xml:space="preserve"> </v>
          </cell>
          <cell r="D958" t="str">
            <v xml:space="preserve"> </v>
          </cell>
        </row>
        <row r="959">
          <cell r="A959">
            <v>5001410</v>
          </cell>
          <cell r="B959" t="str">
            <v>Workers' Comp</v>
          </cell>
          <cell r="C959" t="str">
            <v xml:space="preserve"> </v>
          </cell>
          <cell r="D959" t="str">
            <v xml:space="preserve"> </v>
          </cell>
        </row>
        <row r="960">
          <cell r="A960">
            <v>5001420</v>
          </cell>
          <cell r="B960" t="str">
            <v>Light Duty Payroll</v>
          </cell>
          <cell r="C960" t="str">
            <v xml:space="preserve"> </v>
          </cell>
          <cell r="D960" t="str">
            <v xml:space="preserve"> </v>
          </cell>
        </row>
        <row r="961">
          <cell r="A961">
            <v>5001430</v>
          </cell>
          <cell r="B961" t="str">
            <v>Third Party Claims</v>
          </cell>
          <cell r="C961" t="str">
            <v xml:space="preserve"> </v>
          </cell>
          <cell r="D961" t="str">
            <v xml:space="preserve"> </v>
          </cell>
        </row>
        <row r="962">
          <cell r="A962">
            <v>5001440</v>
          </cell>
          <cell r="B962" t="str">
            <v>Litig &amp; Stlment</v>
          </cell>
          <cell r="C962" t="str">
            <v xml:space="preserve"> </v>
          </cell>
          <cell r="D962" t="str">
            <v xml:space="preserve"> </v>
          </cell>
        </row>
        <row r="963">
          <cell r="A963">
            <v>5001698</v>
          </cell>
          <cell r="B963" t="str">
            <v>Injuries &amp; Damages E</v>
          </cell>
          <cell r="C963" t="str">
            <v xml:space="preserve"> </v>
          </cell>
          <cell r="D963" t="str">
            <v xml:space="preserve"> </v>
          </cell>
        </row>
        <row r="964">
          <cell r="A964">
            <v>5001699</v>
          </cell>
          <cell r="B964" t="str">
            <v>Injuries &amp; Damages G</v>
          </cell>
          <cell r="C964" t="str">
            <v xml:space="preserve"> </v>
          </cell>
          <cell r="D964" t="str">
            <v xml:space="preserve"> </v>
          </cell>
        </row>
        <row r="965">
          <cell r="A965">
            <v>5004000</v>
          </cell>
          <cell r="B965" t="str">
            <v>Prov Fran Req Elec</v>
          </cell>
          <cell r="C965" t="str">
            <v xml:space="preserve"> </v>
          </cell>
          <cell r="D965" t="str">
            <v xml:space="preserve"> </v>
          </cell>
        </row>
        <row r="966">
          <cell r="A966">
            <v>5004010</v>
          </cell>
          <cell r="B966" t="str">
            <v>Prov Fran Req - Gas</v>
          </cell>
          <cell r="C966" t="str">
            <v xml:space="preserve"> </v>
          </cell>
          <cell r="D966" t="str">
            <v xml:space="preserve"> </v>
          </cell>
        </row>
        <row r="967">
          <cell r="A967">
            <v>5005000</v>
          </cell>
          <cell r="B967" t="str">
            <v>Regulatory Comm Exp</v>
          </cell>
          <cell r="C967" t="str">
            <v>i0</v>
          </cell>
          <cell r="D967" t="str">
            <v>CA0000000000</v>
          </cell>
        </row>
        <row r="968">
          <cell r="A968">
            <v>5005100</v>
          </cell>
          <cell r="B968" t="str">
            <v>DC Safety Comm Exp</v>
          </cell>
          <cell r="C968" t="str">
            <v>i0</v>
          </cell>
          <cell r="D968" t="str">
            <v>CA0000000000</v>
          </cell>
        </row>
        <row r="969">
          <cell r="A969">
            <v>5005500</v>
          </cell>
          <cell r="B969" t="str">
            <v>Adv Exp - Operating</v>
          </cell>
          <cell r="C969" t="str">
            <v>i0</v>
          </cell>
          <cell r="D969" t="str">
            <v>CA0000000000</v>
          </cell>
        </row>
        <row r="970">
          <cell r="A970">
            <v>5006000</v>
          </cell>
          <cell r="B970" t="str">
            <v>Misc Gen Exp-Dir Fee</v>
          </cell>
          <cell r="C970" t="str">
            <v>i0</v>
          </cell>
          <cell r="D970" t="str">
            <v>CA0000000000</v>
          </cell>
        </row>
        <row r="971">
          <cell r="A971">
            <v>5006001</v>
          </cell>
          <cell r="B971" t="str">
            <v>Misc Gen Exp-Officer</v>
          </cell>
          <cell r="C971" t="str">
            <v>i0</v>
          </cell>
          <cell r="D971" t="str">
            <v>CA0000000000</v>
          </cell>
        </row>
        <row r="972">
          <cell r="A972">
            <v>5006010</v>
          </cell>
          <cell r="B972" t="str">
            <v>Misc Gen Exp-Stk&amp;Bnd</v>
          </cell>
          <cell r="C972" t="str">
            <v>i0</v>
          </cell>
          <cell r="D972" t="str">
            <v>CA0000000000</v>
          </cell>
        </row>
        <row r="973">
          <cell r="A973">
            <v>5006020</v>
          </cell>
          <cell r="B973" t="str">
            <v>Bank Service Fees</v>
          </cell>
          <cell r="C973" t="str">
            <v xml:space="preserve"> </v>
          </cell>
          <cell r="D973" t="str">
            <v xml:space="preserve"> </v>
          </cell>
        </row>
        <row r="974">
          <cell r="A974">
            <v>5006021</v>
          </cell>
          <cell r="B974" t="str">
            <v>MGE-Revolving Cr Fee</v>
          </cell>
          <cell r="C974" t="str">
            <v>i0</v>
          </cell>
          <cell r="D974" t="str">
            <v>CA0000000000</v>
          </cell>
        </row>
        <row r="975">
          <cell r="A975">
            <v>5006022</v>
          </cell>
          <cell r="B975" t="str">
            <v>Trustee Fees</v>
          </cell>
          <cell r="C975" t="str">
            <v>i0</v>
          </cell>
          <cell r="D975" t="str">
            <v>CA0000000000</v>
          </cell>
        </row>
        <row r="976">
          <cell r="A976">
            <v>5006023</v>
          </cell>
          <cell r="B976" t="str">
            <v>Bank Fees-PCC Use</v>
          </cell>
          <cell r="C976" t="str">
            <v xml:space="preserve"> </v>
          </cell>
          <cell r="D976" t="str">
            <v xml:space="preserve"> </v>
          </cell>
        </row>
        <row r="977">
          <cell r="A977">
            <v>5006024</v>
          </cell>
          <cell r="B977" t="str">
            <v>RRB Fee Inc &amp; Exp</v>
          </cell>
          <cell r="C977" t="str">
            <v xml:space="preserve"> </v>
          </cell>
          <cell r="D977" t="str">
            <v xml:space="preserve"> </v>
          </cell>
        </row>
        <row r="978">
          <cell r="A978">
            <v>5006026</v>
          </cell>
          <cell r="B978" t="str">
            <v>PPP Payments</v>
          </cell>
          <cell r="C978" t="str">
            <v xml:space="preserve"> </v>
          </cell>
          <cell r="D978" t="str">
            <v xml:space="preserve"> </v>
          </cell>
        </row>
        <row r="979">
          <cell r="A979">
            <v>5006030</v>
          </cell>
          <cell r="B979" t="str">
            <v>Misc Gen Exp-Decomm</v>
          </cell>
          <cell r="C979" t="str">
            <v xml:space="preserve"> </v>
          </cell>
          <cell r="D979" t="str">
            <v xml:space="preserve"> </v>
          </cell>
        </row>
        <row r="980">
          <cell r="A980">
            <v>5006050</v>
          </cell>
          <cell r="B980" t="str">
            <v>Misc Gen Exp-Subscr</v>
          </cell>
          <cell r="C980" t="str">
            <v>i0</v>
          </cell>
          <cell r="D980" t="str">
            <v>CA0000000000</v>
          </cell>
        </row>
        <row r="981">
          <cell r="A981">
            <v>5006060</v>
          </cell>
          <cell r="B981" t="str">
            <v>Association Dues</v>
          </cell>
          <cell r="C981" t="str">
            <v xml:space="preserve"> </v>
          </cell>
          <cell r="D981" t="str">
            <v xml:space="preserve"> </v>
          </cell>
        </row>
        <row r="982">
          <cell r="A982">
            <v>5006070</v>
          </cell>
          <cell r="B982" t="str">
            <v>Club Dues</v>
          </cell>
          <cell r="C982" t="str">
            <v xml:space="preserve"> </v>
          </cell>
          <cell r="D982" t="str">
            <v xml:space="preserve"> </v>
          </cell>
        </row>
        <row r="983">
          <cell r="A983">
            <v>5006110</v>
          </cell>
          <cell r="B983" t="str">
            <v>Bank Account Var</v>
          </cell>
          <cell r="C983" t="str">
            <v xml:space="preserve"> </v>
          </cell>
          <cell r="D983" t="str">
            <v xml:space="preserve"> </v>
          </cell>
        </row>
        <row r="984">
          <cell r="A984">
            <v>5006120</v>
          </cell>
          <cell r="B984" t="str">
            <v>Cost Stkhldrs Mtgs</v>
          </cell>
          <cell r="C984" t="str">
            <v>i0</v>
          </cell>
          <cell r="D984" t="str">
            <v>CA0000000000</v>
          </cell>
        </row>
        <row r="985">
          <cell r="A985">
            <v>5006130</v>
          </cell>
          <cell r="B985" t="str">
            <v>Proxies</v>
          </cell>
          <cell r="C985" t="str">
            <v>i0</v>
          </cell>
          <cell r="D985" t="str">
            <v>CA0000000000</v>
          </cell>
        </row>
        <row r="986">
          <cell r="A986">
            <v>5006150</v>
          </cell>
          <cell r="B986" t="str">
            <v>Petty Cash Diff</v>
          </cell>
          <cell r="C986" t="str">
            <v xml:space="preserve"> </v>
          </cell>
          <cell r="D986" t="str">
            <v xml:space="preserve"> </v>
          </cell>
        </row>
        <row r="987">
          <cell r="A987">
            <v>5006210</v>
          </cell>
          <cell r="B987" t="str">
            <v>Frad Check Exp</v>
          </cell>
          <cell r="C987" t="str">
            <v>i0</v>
          </cell>
          <cell r="D987" t="str">
            <v>CA0000000000</v>
          </cell>
        </row>
        <row r="988">
          <cell r="A988">
            <v>5006220</v>
          </cell>
          <cell r="B988" t="str">
            <v>Frad Check Recovery</v>
          </cell>
          <cell r="C988" t="str">
            <v>i0</v>
          </cell>
          <cell r="D988" t="str">
            <v>CA0000000000</v>
          </cell>
        </row>
        <row r="989">
          <cell r="A989">
            <v>5006230</v>
          </cell>
          <cell r="B989" t="str">
            <v>Amort - Lifeline</v>
          </cell>
          <cell r="C989" t="str">
            <v xml:space="preserve"> </v>
          </cell>
          <cell r="D989" t="str">
            <v xml:space="preserve"> </v>
          </cell>
        </row>
        <row r="990">
          <cell r="A990">
            <v>5006240</v>
          </cell>
          <cell r="B990" t="str">
            <v>Consult-Energy Theft</v>
          </cell>
          <cell r="C990" t="str">
            <v>i0</v>
          </cell>
          <cell r="D990" t="str">
            <v>CA0000000000</v>
          </cell>
        </row>
        <row r="991">
          <cell r="A991">
            <v>5006250</v>
          </cell>
          <cell r="B991" t="str">
            <v>Energy Theft Rewards</v>
          </cell>
          <cell r="C991" t="str">
            <v>i0</v>
          </cell>
          <cell r="D991" t="str">
            <v>CA0000000000</v>
          </cell>
        </row>
        <row r="992">
          <cell r="A992">
            <v>5006280</v>
          </cell>
          <cell r="B992" t="str">
            <v>MM Small Difference</v>
          </cell>
          <cell r="C992" t="str">
            <v xml:space="preserve"> </v>
          </cell>
          <cell r="D992" t="str">
            <v xml:space="preserve"> </v>
          </cell>
        </row>
        <row r="993">
          <cell r="A993">
            <v>5006285</v>
          </cell>
          <cell r="B993" t="str">
            <v>MM Sm Diff Diablo</v>
          </cell>
          <cell r="C993" t="str">
            <v xml:space="preserve"> </v>
          </cell>
          <cell r="D993" t="str">
            <v xml:space="preserve"> </v>
          </cell>
        </row>
        <row r="994">
          <cell r="A994">
            <v>5006290</v>
          </cell>
          <cell r="B994" t="str">
            <v>Matls Stk Trf Gain/L</v>
          </cell>
          <cell r="C994" t="str">
            <v xml:space="preserve"> </v>
          </cell>
          <cell r="D994" t="str">
            <v xml:space="preserve"> </v>
          </cell>
        </row>
        <row r="995">
          <cell r="A995">
            <v>5006300</v>
          </cell>
          <cell r="B995" t="str">
            <v>Physical Inv Adj</v>
          </cell>
          <cell r="C995" t="str">
            <v xml:space="preserve"> </v>
          </cell>
          <cell r="D995" t="str">
            <v xml:space="preserve"> </v>
          </cell>
        </row>
        <row r="996">
          <cell r="A996">
            <v>5006305</v>
          </cell>
          <cell r="B996" t="str">
            <v>Physical Inv Adj DC</v>
          </cell>
          <cell r="C996" t="str">
            <v xml:space="preserve"> </v>
          </cell>
          <cell r="D996" t="str">
            <v xml:space="preserve"> </v>
          </cell>
        </row>
        <row r="997">
          <cell r="A997">
            <v>5006310</v>
          </cell>
          <cell r="B997" t="str">
            <v>Cash Discount earned</v>
          </cell>
          <cell r="C997" t="str">
            <v xml:space="preserve"> </v>
          </cell>
          <cell r="D997" t="str">
            <v xml:space="preserve"> </v>
          </cell>
        </row>
        <row r="998">
          <cell r="A998">
            <v>5006320</v>
          </cell>
          <cell r="B998" t="str">
            <v>BA Clrg - Cash Disc</v>
          </cell>
          <cell r="C998" t="str">
            <v xml:space="preserve"> </v>
          </cell>
          <cell r="D998" t="str">
            <v xml:space="preserve"> </v>
          </cell>
        </row>
        <row r="999">
          <cell r="A999">
            <v>5006330</v>
          </cell>
          <cell r="B999" t="str">
            <v>Inv Obsol/Write Down</v>
          </cell>
          <cell r="C999" t="str">
            <v xml:space="preserve"> </v>
          </cell>
          <cell r="D999" t="str">
            <v xml:space="preserve"> </v>
          </cell>
        </row>
        <row r="1000">
          <cell r="A1000">
            <v>5006340</v>
          </cell>
          <cell r="B1000" t="str">
            <v>Corp Adj-Material</v>
          </cell>
          <cell r="C1000" t="str">
            <v>i0</v>
          </cell>
          <cell r="D1000" t="str">
            <v>CA0000000000</v>
          </cell>
        </row>
        <row r="1001">
          <cell r="A1001">
            <v>5006999</v>
          </cell>
          <cell r="B1001" t="str">
            <v>Misc A&amp;G Adjustments</v>
          </cell>
          <cell r="C1001" t="str">
            <v xml:space="preserve"> </v>
          </cell>
          <cell r="D1001" t="str">
            <v xml:space="preserve"> </v>
          </cell>
        </row>
        <row r="1002">
          <cell r="A1002">
            <v>5007000</v>
          </cell>
          <cell r="B1002" t="str">
            <v>Rents</v>
          </cell>
          <cell r="C1002" t="str">
            <v>i0</v>
          </cell>
          <cell r="D1002" t="str">
            <v>CA0000000000</v>
          </cell>
        </row>
        <row r="1003">
          <cell r="A1003">
            <v>5010000</v>
          </cell>
          <cell r="B1003" t="str">
            <v>Deprec Exp -Electric</v>
          </cell>
          <cell r="C1003" t="str">
            <v xml:space="preserve"> </v>
          </cell>
          <cell r="D1003" t="str">
            <v xml:space="preserve"> </v>
          </cell>
        </row>
        <row r="1004">
          <cell r="A1004">
            <v>5010010</v>
          </cell>
          <cell r="B1004" t="str">
            <v>Depr Exp - Gas</v>
          </cell>
          <cell r="C1004" t="str">
            <v xml:space="preserve"> </v>
          </cell>
          <cell r="D1004" t="str">
            <v xml:space="preserve"> </v>
          </cell>
        </row>
        <row r="1005">
          <cell r="A1005">
            <v>5010020</v>
          </cell>
          <cell r="B1005" t="str">
            <v>Depr Exp - Water</v>
          </cell>
          <cell r="C1005" t="str">
            <v xml:space="preserve"> </v>
          </cell>
          <cell r="D1005" t="str">
            <v xml:space="preserve"> </v>
          </cell>
        </row>
        <row r="1006">
          <cell r="A1006">
            <v>5010030</v>
          </cell>
          <cell r="B1006" t="str">
            <v>Decommissioning Exp</v>
          </cell>
          <cell r="C1006" t="str">
            <v xml:space="preserve"> </v>
          </cell>
          <cell r="D1006" t="str">
            <v xml:space="preserve"> </v>
          </cell>
        </row>
        <row r="1007">
          <cell r="A1007">
            <v>5010050</v>
          </cell>
          <cell r="B1007" t="str">
            <v>Deprec Exp-Common</v>
          </cell>
          <cell r="C1007" t="str">
            <v xml:space="preserve"> </v>
          </cell>
          <cell r="D1007" t="str">
            <v xml:space="preserve"> </v>
          </cell>
        </row>
        <row r="1008">
          <cell r="A1008">
            <v>5010300</v>
          </cell>
          <cell r="B1008" t="str">
            <v>Amrt Ltd Trm El Plnt</v>
          </cell>
          <cell r="C1008" t="str">
            <v xml:space="preserve"> </v>
          </cell>
          <cell r="D1008" t="str">
            <v xml:space="preserve"> </v>
          </cell>
        </row>
        <row r="1009">
          <cell r="A1009">
            <v>5010310</v>
          </cell>
          <cell r="B1009" t="str">
            <v>Amrt Ltd Trm Gas Plt</v>
          </cell>
          <cell r="C1009" t="str">
            <v xml:space="preserve"> </v>
          </cell>
          <cell r="D1009" t="str">
            <v xml:space="preserve"> </v>
          </cell>
        </row>
        <row r="1010">
          <cell r="A1010">
            <v>5010311</v>
          </cell>
          <cell r="B1010" t="str">
            <v>Amrt Land Lndrgt Gas</v>
          </cell>
          <cell r="C1010" t="str">
            <v xml:space="preserve"> </v>
          </cell>
          <cell r="D1010" t="str">
            <v xml:space="preserve"> </v>
          </cell>
        </row>
        <row r="1011">
          <cell r="A1011">
            <v>5010320</v>
          </cell>
          <cell r="B1011" t="str">
            <v>Amrt Ltd Trm Com Plt</v>
          </cell>
          <cell r="C1011" t="str">
            <v xml:space="preserve"> </v>
          </cell>
          <cell r="D1011" t="str">
            <v xml:space="preserve"> </v>
          </cell>
        </row>
        <row r="1012">
          <cell r="A1012">
            <v>5010330</v>
          </cell>
          <cell r="B1012" t="str">
            <v>Amort Abandon Proj</v>
          </cell>
          <cell r="C1012" t="str">
            <v xml:space="preserve"> </v>
          </cell>
          <cell r="D1012" t="str">
            <v xml:space="preserve"> </v>
          </cell>
        </row>
        <row r="1013">
          <cell r="A1013">
            <v>5010340</v>
          </cell>
          <cell r="B1013" t="str">
            <v>Amort DC Asset #2</v>
          </cell>
          <cell r="C1013" t="str">
            <v xml:space="preserve"> </v>
          </cell>
          <cell r="D1013" t="str">
            <v xml:space="preserve"> </v>
          </cell>
        </row>
        <row r="1014">
          <cell r="A1014">
            <v>5010350</v>
          </cell>
          <cell r="B1014" t="str">
            <v>Amrt Unrec Plnt-Elec</v>
          </cell>
          <cell r="C1014" t="str">
            <v xml:space="preserve"> </v>
          </cell>
          <cell r="D1014" t="str">
            <v xml:space="preserve"> </v>
          </cell>
        </row>
        <row r="1015">
          <cell r="A1015">
            <v>5010360</v>
          </cell>
          <cell r="B1015" t="str">
            <v>Env Liab Accrual-Gas</v>
          </cell>
          <cell r="C1015" t="str">
            <v xml:space="preserve"> </v>
          </cell>
          <cell r="D1015" t="str">
            <v xml:space="preserve"> </v>
          </cell>
        </row>
        <row r="1016">
          <cell r="A1016">
            <v>5010370</v>
          </cell>
          <cell r="B1016" t="str">
            <v>Env Liab Accr - Elec</v>
          </cell>
          <cell r="C1016" t="str">
            <v xml:space="preserve"> </v>
          </cell>
          <cell r="D1016" t="str">
            <v xml:space="preserve"> </v>
          </cell>
        </row>
        <row r="1017">
          <cell r="A1017">
            <v>5010380</v>
          </cell>
          <cell r="B1017" t="str">
            <v>HelmsRegAssetAmrtOLD</v>
          </cell>
          <cell r="C1017" t="str">
            <v xml:space="preserve"> </v>
          </cell>
          <cell r="D1017" t="str">
            <v xml:space="preserve"> </v>
          </cell>
        </row>
        <row r="1018">
          <cell r="A1018">
            <v>5010381</v>
          </cell>
          <cell r="B1018" t="str">
            <v>Helms Reg Asset Amrt</v>
          </cell>
          <cell r="C1018" t="str">
            <v xml:space="preserve"> </v>
          </cell>
          <cell r="D1018" t="str">
            <v xml:space="preserve"> </v>
          </cell>
        </row>
        <row r="1019">
          <cell r="A1019">
            <v>5010390</v>
          </cell>
          <cell r="B1019" t="str">
            <v>BA Expense Deferral</v>
          </cell>
          <cell r="C1019" t="str">
            <v xml:space="preserve"> </v>
          </cell>
          <cell r="D1019" t="str">
            <v xml:space="preserve"> </v>
          </cell>
        </row>
        <row r="1020">
          <cell r="A1020">
            <v>5010391</v>
          </cell>
          <cell r="B1020" t="str">
            <v>BA Expense</v>
          </cell>
          <cell r="C1020" t="str">
            <v xml:space="preserve"> </v>
          </cell>
          <cell r="D1020" t="str">
            <v xml:space="preserve"> </v>
          </cell>
        </row>
        <row r="1021">
          <cell r="A1021">
            <v>5010392</v>
          </cell>
          <cell r="B1021" t="str">
            <v>BA Exp Def (LOB)</v>
          </cell>
          <cell r="C1021" t="str">
            <v xml:space="preserve"> </v>
          </cell>
          <cell r="D1021" t="str">
            <v xml:space="preserve"> </v>
          </cell>
        </row>
        <row r="1022">
          <cell r="A1022">
            <v>5010393</v>
          </cell>
          <cell r="B1022" t="str">
            <v>B/A Expense</v>
          </cell>
          <cell r="C1022" t="str">
            <v xml:space="preserve"> </v>
          </cell>
          <cell r="D1022" t="str">
            <v xml:space="preserve"> </v>
          </cell>
        </row>
        <row r="1023">
          <cell r="A1023">
            <v>5010500</v>
          </cell>
          <cell r="B1023" t="str">
            <v>Depr Clearing</v>
          </cell>
          <cell r="C1023" t="str">
            <v xml:space="preserve"> </v>
          </cell>
          <cell r="D1023" t="str">
            <v xml:space="preserve"> </v>
          </cell>
        </row>
        <row r="1024">
          <cell r="A1024">
            <v>5010700</v>
          </cell>
          <cell r="B1024" t="str">
            <v>Loss on Plnt - Elec</v>
          </cell>
          <cell r="C1024" t="str">
            <v xml:space="preserve"> </v>
          </cell>
          <cell r="D1024" t="str">
            <v xml:space="preserve"> </v>
          </cell>
        </row>
        <row r="1025">
          <cell r="A1025">
            <v>5010710</v>
          </cell>
          <cell r="B1025" t="str">
            <v>Loss on Plnt - Gas</v>
          </cell>
          <cell r="C1025" t="str">
            <v xml:space="preserve"> </v>
          </cell>
          <cell r="D1025" t="str">
            <v xml:space="preserve"> </v>
          </cell>
        </row>
        <row r="1026">
          <cell r="A1026">
            <v>5010720</v>
          </cell>
          <cell r="B1026" t="str">
            <v>Loss on Plnt - Com</v>
          </cell>
          <cell r="C1026" t="str">
            <v xml:space="preserve"> </v>
          </cell>
          <cell r="D1026" t="str">
            <v xml:space="preserve"> </v>
          </cell>
        </row>
        <row r="1027">
          <cell r="A1027">
            <v>5010800</v>
          </cell>
          <cell r="B1027" t="str">
            <v>Loss on Disp of Pro</v>
          </cell>
          <cell r="C1027" t="str">
            <v xml:space="preserve"> </v>
          </cell>
          <cell r="D1027" t="str">
            <v xml:space="preserve"> </v>
          </cell>
        </row>
        <row r="1028">
          <cell r="A1028">
            <v>5011000</v>
          </cell>
          <cell r="B1028" t="str">
            <v>Oth Txs - Elec</v>
          </cell>
          <cell r="C1028" t="str">
            <v xml:space="preserve"> </v>
          </cell>
          <cell r="D1028" t="str">
            <v xml:space="preserve"> </v>
          </cell>
        </row>
        <row r="1029">
          <cell r="A1029">
            <v>5011010</v>
          </cell>
          <cell r="B1029" t="str">
            <v>Oth Txs - Gas</v>
          </cell>
          <cell r="C1029" t="str">
            <v xml:space="preserve"> </v>
          </cell>
          <cell r="D1029" t="str">
            <v xml:space="preserve"> </v>
          </cell>
        </row>
        <row r="1030">
          <cell r="A1030">
            <v>5011020</v>
          </cell>
          <cell r="B1030" t="str">
            <v>Oth Txs - Com</v>
          </cell>
          <cell r="C1030" t="str">
            <v xml:space="preserve"> </v>
          </cell>
          <cell r="D1030" t="str">
            <v xml:space="preserve"> </v>
          </cell>
        </row>
        <row r="1031">
          <cell r="A1031">
            <v>5011030</v>
          </cell>
          <cell r="B1031" t="str">
            <v>Oth Txs - Nonutility</v>
          </cell>
          <cell r="C1031" t="str">
            <v xml:space="preserve"> </v>
          </cell>
          <cell r="D1031" t="str">
            <v xml:space="preserve"> </v>
          </cell>
        </row>
        <row r="1032">
          <cell r="A1032">
            <v>5011100</v>
          </cell>
          <cell r="B1032" t="str">
            <v>Prop Txs - Elec</v>
          </cell>
          <cell r="C1032" t="str">
            <v xml:space="preserve"> </v>
          </cell>
          <cell r="D1032" t="str">
            <v xml:space="preserve"> </v>
          </cell>
        </row>
        <row r="1033">
          <cell r="A1033">
            <v>5011110</v>
          </cell>
          <cell r="B1033" t="str">
            <v>Prop Txs - Gas</v>
          </cell>
          <cell r="C1033" t="str">
            <v xml:space="preserve"> </v>
          </cell>
          <cell r="D1033" t="str">
            <v xml:space="preserve"> </v>
          </cell>
        </row>
        <row r="1034">
          <cell r="A1034">
            <v>5011120</v>
          </cell>
          <cell r="B1034" t="str">
            <v>Prop Txs - Com</v>
          </cell>
          <cell r="C1034" t="str">
            <v xml:space="preserve"> </v>
          </cell>
          <cell r="D1034" t="str">
            <v xml:space="preserve"> </v>
          </cell>
        </row>
        <row r="1035">
          <cell r="A1035">
            <v>5011130</v>
          </cell>
          <cell r="B1035" t="str">
            <v>Prop Txs -Nonutility</v>
          </cell>
          <cell r="C1035" t="str">
            <v xml:space="preserve"> </v>
          </cell>
          <cell r="D1035" t="str">
            <v xml:space="preserve"> </v>
          </cell>
        </row>
        <row r="1036">
          <cell r="A1036">
            <v>5020000</v>
          </cell>
          <cell r="B1036" t="str">
            <v>Fed Inc Txs - Elec</v>
          </cell>
          <cell r="C1036" t="str">
            <v xml:space="preserve"> </v>
          </cell>
          <cell r="D1036" t="str">
            <v xml:space="preserve"> </v>
          </cell>
        </row>
        <row r="1037">
          <cell r="A1037">
            <v>5020010</v>
          </cell>
          <cell r="B1037" t="str">
            <v>Fed Inc Txs - Gas</v>
          </cell>
          <cell r="C1037" t="str">
            <v xml:space="preserve"> </v>
          </cell>
          <cell r="D1037" t="str">
            <v xml:space="preserve"> </v>
          </cell>
        </row>
        <row r="1038">
          <cell r="A1038">
            <v>5020020</v>
          </cell>
          <cell r="B1038" t="str">
            <v>Fed Inc Txs - Com</v>
          </cell>
          <cell r="C1038" t="str">
            <v xml:space="preserve"> </v>
          </cell>
          <cell r="D1038" t="str">
            <v xml:space="preserve"> </v>
          </cell>
        </row>
        <row r="1039">
          <cell r="A1039">
            <v>5020100</v>
          </cell>
          <cell r="B1039" t="str">
            <v>ST Inc Txs - Elec</v>
          </cell>
          <cell r="C1039" t="str">
            <v xml:space="preserve"> </v>
          </cell>
          <cell r="D1039" t="str">
            <v xml:space="preserve"> </v>
          </cell>
        </row>
        <row r="1040">
          <cell r="A1040">
            <v>5020110</v>
          </cell>
          <cell r="B1040" t="str">
            <v>ST Inc Txs - Gas</v>
          </cell>
          <cell r="C1040" t="str">
            <v xml:space="preserve"> </v>
          </cell>
          <cell r="D1040" t="str">
            <v xml:space="preserve"> </v>
          </cell>
        </row>
        <row r="1041">
          <cell r="A1041">
            <v>5020120</v>
          </cell>
          <cell r="B1041" t="str">
            <v>ST Inc Txs - Com</v>
          </cell>
          <cell r="C1041" t="str">
            <v xml:space="preserve"> </v>
          </cell>
          <cell r="D1041" t="str">
            <v xml:space="preserve"> </v>
          </cell>
        </row>
        <row r="1042">
          <cell r="A1042">
            <v>5020200</v>
          </cell>
          <cell r="B1042" t="str">
            <v>Inc Tax Fed Oth I&amp;D</v>
          </cell>
          <cell r="C1042" t="str">
            <v xml:space="preserve"> </v>
          </cell>
          <cell r="D1042" t="str">
            <v xml:space="preserve"> </v>
          </cell>
        </row>
        <row r="1043">
          <cell r="A1043">
            <v>5020300</v>
          </cell>
          <cell r="B1043" t="str">
            <v>Inc Tax St Oth I&amp;D</v>
          </cell>
          <cell r="C1043" t="str">
            <v xml:space="preserve"> </v>
          </cell>
          <cell r="D1043" t="str">
            <v xml:space="preserve"> </v>
          </cell>
        </row>
        <row r="1044">
          <cell r="A1044">
            <v>5020400</v>
          </cell>
          <cell r="B1044" t="str">
            <v>Fed Def Tx Dr - Elec</v>
          </cell>
          <cell r="C1044" t="str">
            <v xml:space="preserve"> </v>
          </cell>
          <cell r="D1044" t="str">
            <v xml:space="preserve"> </v>
          </cell>
        </row>
        <row r="1045">
          <cell r="A1045">
            <v>5020410</v>
          </cell>
          <cell r="B1045" t="str">
            <v>Fed Def Tx Dr - Gas</v>
          </cell>
          <cell r="C1045" t="str">
            <v xml:space="preserve"> </v>
          </cell>
          <cell r="D1045" t="str">
            <v xml:space="preserve"> </v>
          </cell>
        </row>
        <row r="1046">
          <cell r="A1046">
            <v>5020420</v>
          </cell>
          <cell r="B1046" t="str">
            <v>Fed Def Tx Dr - Com</v>
          </cell>
          <cell r="C1046" t="str">
            <v xml:space="preserve"> </v>
          </cell>
          <cell r="D1046" t="str">
            <v xml:space="preserve"> </v>
          </cell>
        </row>
        <row r="1047">
          <cell r="A1047">
            <v>5020500</v>
          </cell>
          <cell r="B1047" t="str">
            <v>ST Def Tx Dr - Elec</v>
          </cell>
          <cell r="C1047" t="str">
            <v xml:space="preserve"> </v>
          </cell>
          <cell r="D1047" t="str">
            <v xml:space="preserve"> </v>
          </cell>
        </row>
        <row r="1048">
          <cell r="A1048">
            <v>5020510</v>
          </cell>
          <cell r="B1048" t="str">
            <v>ST Def Tx Dr - Gas</v>
          </cell>
          <cell r="C1048" t="str">
            <v xml:space="preserve"> </v>
          </cell>
          <cell r="D1048" t="str">
            <v xml:space="preserve"> </v>
          </cell>
        </row>
        <row r="1049">
          <cell r="A1049">
            <v>5020520</v>
          </cell>
          <cell r="B1049" t="str">
            <v>ST Def Tx Dr - Com</v>
          </cell>
          <cell r="C1049" t="str">
            <v xml:space="preserve"> </v>
          </cell>
          <cell r="D1049" t="str">
            <v xml:space="preserve"> </v>
          </cell>
        </row>
        <row r="1050">
          <cell r="A1050">
            <v>5020600</v>
          </cell>
          <cell r="B1050" t="str">
            <v>Fed Def Inc Tx - NU</v>
          </cell>
          <cell r="C1050" t="str">
            <v xml:space="preserve"> </v>
          </cell>
          <cell r="D1050" t="str">
            <v xml:space="preserve"> </v>
          </cell>
        </row>
        <row r="1051">
          <cell r="A1051">
            <v>5020610</v>
          </cell>
          <cell r="B1051" t="str">
            <v>ST Def Inc Tax - NU</v>
          </cell>
          <cell r="C1051" t="str">
            <v xml:space="preserve"> </v>
          </cell>
          <cell r="D1051" t="str">
            <v xml:space="preserve"> </v>
          </cell>
        </row>
        <row r="1052">
          <cell r="A1052">
            <v>5020700</v>
          </cell>
          <cell r="B1052" t="str">
            <v>Fed Def Tx Cr - Elec</v>
          </cell>
          <cell r="C1052" t="str">
            <v xml:space="preserve"> </v>
          </cell>
          <cell r="D1052" t="str">
            <v xml:space="preserve"> </v>
          </cell>
        </row>
        <row r="1053">
          <cell r="A1053">
            <v>5020710</v>
          </cell>
          <cell r="B1053" t="str">
            <v>Fed Def Tx Cr - Gas</v>
          </cell>
          <cell r="C1053" t="str">
            <v xml:space="preserve"> </v>
          </cell>
          <cell r="D1053" t="str">
            <v xml:space="preserve"> </v>
          </cell>
        </row>
        <row r="1054">
          <cell r="A1054">
            <v>5020720</v>
          </cell>
          <cell r="B1054" t="str">
            <v>Fed Def Tx Cr - Com</v>
          </cell>
          <cell r="C1054" t="str">
            <v xml:space="preserve"> </v>
          </cell>
          <cell r="D1054" t="str">
            <v xml:space="preserve"> </v>
          </cell>
        </row>
        <row r="1055">
          <cell r="A1055">
            <v>5020800</v>
          </cell>
          <cell r="B1055" t="str">
            <v>ST Def Tx Cr - Elec</v>
          </cell>
          <cell r="C1055" t="str">
            <v xml:space="preserve"> </v>
          </cell>
          <cell r="D1055" t="str">
            <v xml:space="preserve"> </v>
          </cell>
        </row>
        <row r="1056">
          <cell r="A1056">
            <v>5020810</v>
          </cell>
          <cell r="B1056" t="str">
            <v>ST Def Tx Cr - Gas</v>
          </cell>
          <cell r="C1056" t="str">
            <v xml:space="preserve"> </v>
          </cell>
          <cell r="D1056" t="str">
            <v xml:space="preserve"> </v>
          </cell>
        </row>
        <row r="1057">
          <cell r="A1057">
            <v>5020811</v>
          </cell>
          <cell r="B1057" t="str">
            <v>ST Def Tx Cr - Gas</v>
          </cell>
          <cell r="C1057" t="str">
            <v xml:space="preserve"> </v>
          </cell>
          <cell r="D1057" t="str">
            <v xml:space="preserve"> </v>
          </cell>
        </row>
        <row r="1058">
          <cell r="A1058">
            <v>5020820</v>
          </cell>
          <cell r="B1058" t="str">
            <v>ST Def Tx Cr - Com</v>
          </cell>
          <cell r="C1058" t="str">
            <v xml:space="preserve"> </v>
          </cell>
          <cell r="D1058" t="str">
            <v xml:space="preserve"> </v>
          </cell>
        </row>
        <row r="1059">
          <cell r="A1059">
            <v>5020830</v>
          </cell>
          <cell r="B1059" t="str">
            <v>Def Tx Cr St Oth I&amp;D</v>
          </cell>
          <cell r="C1059" t="str">
            <v xml:space="preserve"> </v>
          </cell>
          <cell r="D1059" t="str">
            <v xml:space="preserve"> </v>
          </cell>
        </row>
        <row r="1060">
          <cell r="A1060">
            <v>5020900</v>
          </cell>
          <cell r="B1060" t="str">
            <v>Fed Def Inc Tx NU Cr</v>
          </cell>
          <cell r="C1060" t="str">
            <v xml:space="preserve"> </v>
          </cell>
          <cell r="D1060" t="str">
            <v xml:space="preserve"> </v>
          </cell>
        </row>
        <row r="1061">
          <cell r="A1061">
            <v>5020910</v>
          </cell>
          <cell r="B1061" t="str">
            <v>ST Def Inc Tx NU Cr</v>
          </cell>
          <cell r="C1061" t="str">
            <v xml:space="preserve"> </v>
          </cell>
          <cell r="D1061" t="str">
            <v xml:space="preserve"> </v>
          </cell>
        </row>
        <row r="1062">
          <cell r="A1062">
            <v>5021000</v>
          </cell>
          <cell r="B1062" t="str">
            <v>ITC Adj - Elec</v>
          </cell>
          <cell r="C1062" t="str">
            <v xml:space="preserve"> </v>
          </cell>
          <cell r="D1062" t="str">
            <v xml:space="preserve"> </v>
          </cell>
        </row>
        <row r="1063">
          <cell r="A1063">
            <v>5021010</v>
          </cell>
          <cell r="B1063" t="str">
            <v>ITC Adj - Gas</v>
          </cell>
          <cell r="C1063" t="str">
            <v xml:space="preserve"> </v>
          </cell>
          <cell r="D1063" t="str">
            <v xml:space="preserve"> </v>
          </cell>
        </row>
        <row r="1064">
          <cell r="A1064">
            <v>5021020</v>
          </cell>
          <cell r="B1064" t="str">
            <v>ITC Adj - Com</v>
          </cell>
          <cell r="C1064" t="str">
            <v xml:space="preserve"> </v>
          </cell>
          <cell r="D1064" t="str">
            <v xml:space="preserve"> </v>
          </cell>
        </row>
        <row r="1065">
          <cell r="A1065">
            <v>5021030</v>
          </cell>
          <cell r="B1065" t="str">
            <v>ITC Adj-Non Utility</v>
          </cell>
          <cell r="C1065" t="str">
            <v xml:space="preserve"> </v>
          </cell>
          <cell r="D1065" t="str">
            <v xml:space="preserve"> </v>
          </cell>
        </row>
        <row r="1066">
          <cell r="A1066">
            <v>5021400</v>
          </cell>
          <cell r="B1066" t="str">
            <v>Haz Sust Fee</v>
          </cell>
          <cell r="C1066" t="str">
            <v xml:space="preserve"> </v>
          </cell>
          <cell r="D1066" t="str">
            <v xml:space="preserve"> </v>
          </cell>
        </row>
        <row r="1067">
          <cell r="A1067">
            <v>5021500</v>
          </cell>
          <cell r="B1067" t="str">
            <v>City/Cnty BusLic Tax</v>
          </cell>
          <cell r="C1067" t="str">
            <v xml:space="preserve"> </v>
          </cell>
          <cell r="D1067" t="str">
            <v xml:space="preserve"> </v>
          </cell>
        </row>
        <row r="1068">
          <cell r="A1068">
            <v>5021600</v>
          </cell>
          <cell r="B1068" t="str">
            <v>Fed Hiway Use Tax</v>
          </cell>
          <cell r="C1068" t="str">
            <v xml:space="preserve"> </v>
          </cell>
          <cell r="D1068" t="str">
            <v xml:space="preserve"> </v>
          </cell>
        </row>
        <row r="1069">
          <cell r="A1069">
            <v>5021700</v>
          </cell>
          <cell r="B1069" t="str">
            <v>Timber Yield Tax</v>
          </cell>
          <cell r="C1069" t="str">
            <v xml:space="preserve"> </v>
          </cell>
          <cell r="D1069" t="str">
            <v xml:space="preserve"> </v>
          </cell>
        </row>
        <row r="1070">
          <cell r="A1070">
            <v>5021800</v>
          </cell>
          <cell r="B1070" t="str">
            <v>Decomm Fund Tax</v>
          </cell>
          <cell r="C1070" t="str">
            <v xml:space="preserve"> </v>
          </cell>
          <cell r="D1070" t="str">
            <v xml:space="preserve"> </v>
          </cell>
        </row>
        <row r="1071">
          <cell r="A1071">
            <v>5021900</v>
          </cell>
          <cell r="B1071" t="str">
            <v>Superfund Tax</v>
          </cell>
          <cell r="C1071" t="str">
            <v xml:space="preserve"> </v>
          </cell>
          <cell r="D1071" t="str">
            <v xml:space="preserve"> </v>
          </cell>
        </row>
        <row r="1072">
          <cell r="A1072">
            <v>5030000</v>
          </cell>
          <cell r="B1072" t="str">
            <v>Donations</v>
          </cell>
          <cell r="C1072" t="str">
            <v xml:space="preserve"> </v>
          </cell>
          <cell r="D1072" t="str">
            <v xml:space="preserve"> </v>
          </cell>
        </row>
        <row r="1073">
          <cell r="A1073">
            <v>5030010</v>
          </cell>
          <cell r="B1073" t="str">
            <v>Donations - Non Cash</v>
          </cell>
          <cell r="C1073" t="str">
            <v xml:space="preserve"> </v>
          </cell>
          <cell r="D1073" t="str">
            <v xml:space="preserve"> </v>
          </cell>
        </row>
        <row r="1074">
          <cell r="A1074">
            <v>5030200</v>
          </cell>
          <cell r="B1074" t="str">
            <v>Penalties</v>
          </cell>
          <cell r="C1074" t="str">
            <v xml:space="preserve"> </v>
          </cell>
          <cell r="D1074" t="str">
            <v xml:space="preserve"> </v>
          </cell>
        </row>
        <row r="1075">
          <cell r="A1075">
            <v>5030201</v>
          </cell>
          <cell r="B1075" t="str">
            <v>Affiliate Int Chrg</v>
          </cell>
          <cell r="C1075" t="str">
            <v xml:space="preserve"> </v>
          </cell>
          <cell r="D1075" t="str">
            <v xml:space="preserve"> </v>
          </cell>
        </row>
        <row r="1076">
          <cell r="A1076">
            <v>5030202</v>
          </cell>
          <cell r="B1076" t="str">
            <v>Affiliate M-T-M</v>
          </cell>
          <cell r="C1076" t="str">
            <v xml:space="preserve"> </v>
          </cell>
          <cell r="D1076" t="str">
            <v xml:space="preserve"> </v>
          </cell>
        </row>
        <row r="1077">
          <cell r="A1077">
            <v>5030300</v>
          </cell>
          <cell r="B1077" t="str">
            <v>Exp Civic/Political</v>
          </cell>
          <cell r="C1077" t="str">
            <v>i0</v>
          </cell>
          <cell r="D1077" t="str">
            <v>CA0000000000</v>
          </cell>
        </row>
        <row r="1078">
          <cell r="A1078">
            <v>5040010</v>
          </cell>
          <cell r="B1078" t="str">
            <v>Othr Inc/Ded-REACH</v>
          </cell>
          <cell r="C1078" t="str">
            <v xml:space="preserve"> </v>
          </cell>
          <cell r="D1078" t="str">
            <v xml:space="preserve"> </v>
          </cell>
        </row>
        <row r="1079">
          <cell r="A1079">
            <v>5040012</v>
          </cell>
          <cell r="B1079" t="str">
            <v>CGT Gains/Losses</v>
          </cell>
          <cell r="C1079" t="str">
            <v xml:space="preserve"> </v>
          </cell>
          <cell r="D1079" t="str">
            <v xml:space="preserve"> </v>
          </cell>
        </row>
        <row r="1080">
          <cell r="A1080">
            <v>5040020</v>
          </cell>
          <cell r="B1080" t="str">
            <v>Cancelled Jobs</v>
          </cell>
          <cell r="C1080" t="str">
            <v xml:space="preserve"> </v>
          </cell>
          <cell r="D1080" t="str">
            <v xml:space="preserve"> </v>
          </cell>
        </row>
        <row r="1081">
          <cell r="A1081">
            <v>5040025</v>
          </cell>
          <cell r="B1081" t="str">
            <v>Misc Amortization</v>
          </cell>
          <cell r="C1081" t="str">
            <v xml:space="preserve"> </v>
          </cell>
          <cell r="D1081" t="str">
            <v xml:space="preserve"> </v>
          </cell>
        </row>
        <row r="1082">
          <cell r="A1082">
            <v>5040030</v>
          </cell>
          <cell r="B1082" t="str">
            <v>AFUDC Writeoffs</v>
          </cell>
          <cell r="C1082" t="str">
            <v xml:space="preserve"> </v>
          </cell>
          <cell r="D1082" t="str">
            <v xml:space="preserve"> </v>
          </cell>
        </row>
        <row r="1083">
          <cell r="A1083">
            <v>5040040</v>
          </cell>
          <cell r="B1083" t="str">
            <v>Abandoned Projects</v>
          </cell>
          <cell r="C1083" t="str">
            <v xml:space="preserve"> </v>
          </cell>
          <cell r="D1083" t="str">
            <v xml:space="preserve"> </v>
          </cell>
        </row>
        <row r="1084">
          <cell r="A1084">
            <v>5040050</v>
          </cell>
          <cell r="B1084" t="str">
            <v>Claims Settlement</v>
          </cell>
          <cell r="C1084" t="str">
            <v xml:space="preserve"> </v>
          </cell>
          <cell r="D1084" t="str">
            <v xml:space="preserve"> </v>
          </cell>
        </row>
        <row r="1085">
          <cell r="A1085">
            <v>5040060</v>
          </cell>
          <cell r="B1085" t="str">
            <v>Low Income Housing</v>
          </cell>
          <cell r="C1085" t="str">
            <v xml:space="preserve"> </v>
          </cell>
          <cell r="D1085" t="str">
            <v xml:space="preserve"> </v>
          </cell>
        </row>
        <row r="1086">
          <cell r="A1086">
            <v>5040070</v>
          </cell>
          <cell r="B1086" t="str">
            <v>PUP-Comp Exp</v>
          </cell>
          <cell r="C1086" t="str">
            <v xml:space="preserve"> </v>
          </cell>
          <cell r="D1086" t="str">
            <v xml:space="preserve"> </v>
          </cell>
        </row>
        <row r="1087">
          <cell r="A1087">
            <v>5040080</v>
          </cell>
          <cell r="B1087" t="str">
            <v>PUP-Div Equivalent</v>
          </cell>
          <cell r="C1087" t="str">
            <v xml:space="preserve"> </v>
          </cell>
          <cell r="D1087" t="str">
            <v xml:space="preserve"> </v>
          </cell>
        </row>
        <row r="1088">
          <cell r="A1088">
            <v>5040090</v>
          </cell>
          <cell r="B1088" t="str">
            <v>Stk Opt - Comp Exp</v>
          </cell>
          <cell r="C1088" t="str">
            <v xml:space="preserve"> </v>
          </cell>
          <cell r="D1088" t="str">
            <v xml:space="preserve"> </v>
          </cell>
        </row>
        <row r="1089">
          <cell r="A1089">
            <v>5040100</v>
          </cell>
          <cell r="B1089" t="str">
            <v>Stk Opt - Div Equiv</v>
          </cell>
          <cell r="C1089" t="str">
            <v xml:space="preserve"> </v>
          </cell>
          <cell r="D1089" t="str">
            <v xml:space="preserve"> </v>
          </cell>
        </row>
        <row r="1090">
          <cell r="A1090">
            <v>5040110</v>
          </cell>
          <cell r="B1090" t="str">
            <v>Contributions</v>
          </cell>
          <cell r="C1090" t="str">
            <v xml:space="preserve"> </v>
          </cell>
          <cell r="D1090" t="str">
            <v xml:space="preserve"> </v>
          </cell>
        </row>
        <row r="1091">
          <cell r="A1091">
            <v>5040112</v>
          </cell>
          <cell r="B1091" t="str">
            <v>Haz Waste - Pick-Up</v>
          </cell>
          <cell r="C1091" t="str">
            <v>i0</v>
          </cell>
          <cell r="D1091" t="str">
            <v>CA0000000000</v>
          </cell>
        </row>
        <row r="1092">
          <cell r="A1092">
            <v>5040114</v>
          </cell>
          <cell r="B1092" t="str">
            <v>Haz Waste - PCB</v>
          </cell>
          <cell r="C1092" t="str">
            <v xml:space="preserve"> </v>
          </cell>
          <cell r="D1092" t="str">
            <v xml:space="preserve"> </v>
          </cell>
        </row>
        <row r="1093">
          <cell r="A1093">
            <v>5040120</v>
          </cell>
          <cell r="B1093" t="str">
            <v>Legislative Exp</v>
          </cell>
          <cell r="C1093" t="str">
            <v xml:space="preserve"> </v>
          </cell>
          <cell r="D1093" t="str">
            <v xml:space="preserve"> </v>
          </cell>
        </row>
        <row r="1094">
          <cell r="A1094">
            <v>5040130</v>
          </cell>
          <cell r="B1094" t="str">
            <v>Oth I&amp;D -Advertising</v>
          </cell>
          <cell r="C1094" t="str">
            <v>i0</v>
          </cell>
          <cell r="D1094" t="str">
            <v>CA0000000000</v>
          </cell>
        </row>
        <row r="1095">
          <cell r="A1095">
            <v>5040140</v>
          </cell>
          <cell r="B1095" t="str">
            <v>PGT/PSEA Ret Emp Dis</v>
          </cell>
          <cell r="C1095" t="str">
            <v xml:space="preserve"> </v>
          </cell>
          <cell r="D1095" t="str">
            <v xml:space="preserve"> </v>
          </cell>
        </row>
        <row r="1096">
          <cell r="A1096">
            <v>5040300</v>
          </cell>
          <cell r="B1096" t="str">
            <v>Misc Writeoffs</v>
          </cell>
          <cell r="C1096" t="str">
            <v xml:space="preserve"> </v>
          </cell>
          <cell r="D1096" t="str">
            <v xml:space="preserve"> </v>
          </cell>
        </row>
        <row r="1097">
          <cell r="A1097">
            <v>5040510</v>
          </cell>
          <cell r="B1097" t="str">
            <v>PGE Progress</v>
          </cell>
          <cell r="C1097" t="str">
            <v>i0</v>
          </cell>
          <cell r="D1097" t="str">
            <v>CA0000000000</v>
          </cell>
        </row>
        <row r="1098">
          <cell r="A1098">
            <v>5040600</v>
          </cell>
          <cell r="B1098" t="str">
            <v>Oth Ded-Elec Revenue</v>
          </cell>
          <cell r="C1098" t="str">
            <v xml:space="preserve"> </v>
          </cell>
          <cell r="D1098" t="str">
            <v xml:space="preserve"> </v>
          </cell>
        </row>
        <row r="1099">
          <cell r="A1099">
            <v>5040610</v>
          </cell>
          <cell r="B1099" t="str">
            <v>Oth Ded-Gas Revenue</v>
          </cell>
          <cell r="C1099" t="str">
            <v xml:space="preserve"> </v>
          </cell>
          <cell r="D1099" t="str">
            <v xml:space="preserve"> </v>
          </cell>
        </row>
        <row r="1100">
          <cell r="A1100">
            <v>5040620</v>
          </cell>
          <cell r="B1100" t="str">
            <v>Oth Ded-Cost of Elec</v>
          </cell>
          <cell r="C1100" t="str">
            <v xml:space="preserve"> </v>
          </cell>
          <cell r="D1100" t="str">
            <v xml:space="preserve"> </v>
          </cell>
        </row>
        <row r="1101">
          <cell r="A1101">
            <v>5040630</v>
          </cell>
          <cell r="B1101" t="str">
            <v>Oth Ded-Cost of Gas</v>
          </cell>
          <cell r="C1101" t="str">
            <v xml:space="preserve"> </v>
          </cell>
          <cell r="D1101" t="str">
            <v xml:space="preserve"> </v>
          </cell>
        </row>
        <row r="1102">
          <cell r="A1102">
            <v>5040640</v>
          </cell>
          <cell r="B1102" t="str">
            <v>Oth Ded-Transmission</v>
          </cell>
          <cell r="C1102" t="str">
            <v xml:space="preserve"> </v>
          </cell>
          <cell r="D1102" t="str">
            <v xml:space="preserve"> </v>
          </cell>
        </row>
        <row r="1103">
          <cell r="A1103">
            <v>5040650</v>
          </cell>
          <cell r="B1103" t="str">
            <v>Oth Ded-Distribution</v>
          </cell>
          <cell r="C1103" t="str">
            <v xml:space="preserve"> </v>
          </cell>
          <cell r="D1103" t="str">
            <v xml:space="preserve"> </v>
          </cell>
        </row>
        <row r="1104">
          <cell r="A1104">
            <v>5040660</v>
          </cell>
          <cell r="B1104" t="str">
            <v>Oth Ded-Conservation</v>
          </cell>
          <cell r="C1104" t="str">
            <v xml:space="preserve"> </v>
          </cell>
          <cell r="D1104" t="str">
            <v xml:space="preserve"> </v>
          </cell>
        </row>
        <row r="1105">
          <cell r="A1105">
            <v>5040670</v>
          </cell>
          <cell r="B1105" t="str">
            <v>Oth Ded-CustomerAcct</v>
          </cell>
          <cell r="C1105" t="str">
            <v xml:space="preserve"> </v>
          </cell>
          <cell r="D1105" t="str">
            <v xml:space="preserve"> </v>
          </cell>
        </row>
        <row r="1106">
          <cell r="A1106">
            <v>5040680</v>
          </cell>
          <cell r="B1106" t="str">
            <v>Oth Ded-Admin &amp; Gen</v>
          </cell>
          <cell r="C1106" t="str">
            <v xml:space="preserve"> </v>
          </cell>
          <cell r="D1106" t="str">
            <v xml:space="preserve"> </v>
          </cell>
        </row>
        <row r="1107">
          <cell r="A1107">
            <v>5040690</v>
          </cell>
          <cell r="B1107" t="str">
            <v>Oth Ded-Oth Oprns</v>
          </cell>
          <cell r="C1107" t="str">
            <v xml:space="preserve"> </v>
          </cell>
          <cell r="D1107" t="str">
            <v xml:space="preserve"> </v>
          </cell>
        </row>
        <row r="1108">
          <cell r="A1108">
            <v>5040700</v>
          </cell>
          <cell r="B1108" t="str">
            <v>Oth Ded-Maintenance</v>
          </cell>
          <cell r="C1108" t="str">
            <v xml:space="preserve"> </v>
          </cell>
          <cell r="D1108" t="str">
            <v xml:space="preserve"> </v>
          </cell>
        </row>
        <row r="1109">
          <cell r="A1109">
            <v>5040999</v>
          </cell>
          <cell r="B1109" t="str">
            <v>Oth Inc/Deds - Misc</v>
          </cell>
          <cell r="C1109" t="str">
            <v xml:space="preserve"> </v>
          </cell>
          <cell r="D1109" t="str">
            <v xml:space="preserve"> </v>
          </cell>
        </row>
        <row r="1110">
          <cell r="A1110">
            <v>5050000</v>
          </cell>
          <cell r="B1110" t="str">
            <v>Interest on LTD</v>
          </cell>
          <cell r="C1110" t="str">
            <v xml:space="preserve"> </v>
          </cell>
          <cell r="D1110" t="str">
            <v xml:space="preserve"> </v>
          </cell>
        </row>
        <row r="1111">
          <cell r="A1111">
            <v>5050100</v>
          </cell>
          <cell r="B1111" t="str">
            <v>Amort of Debt Disc</v>
          </cell>
          <cell r="C1111" t="str">
            <v xml:space="preserve"> </v>
          </cell>
          <cell r="D1111" t="str">
            <v xml:space="preserve"> </v>
          </cell>
        </row>
        <row r="1112">
          <cell r="A1112">
            <v>5050110</v>
          </cell>
          <cell r="B1112" t="str">
            <v>Amort Debt Exp</v>
          </cell>
          <cell r="C1112" t="str">
            <v xml:space="preserve"> </v>
          </cell>
          <cell r="D1112" t="str">
            <v xml:space="preserve"> </v>
          </cell>
        </row>
        <row r="1113">
          <cell r="A1113">
            <v>5050200</v>
          </cell>
          <cell r="B1113" t="str">
            <v>Amort of Loss Reaq</v>
          </cell>
          <cell r="C1113" t="str">
            <v xml:space="preserve"> </v>
          </cell>
          <cell r="D1113" t="str">
            <v xml:space="preserve"> </v>
          </cell>
        </row>
        <row r="1114">
          <cell r="A1114">
            <v>5050300</v>
          </cell>
          <cell r="B1114" t="str">
            <v>Amort of Prem Dbt C</v>
          </cell>
          <cell r="C1114" t="str">
            <v xml:space="preserve"> </v>
          </cell>
          <cell r="D1114" t="str">
            <v xml:space="preserve"> </v>
          </cell>
        </row>
        <row r="1115">
          <cell r="A1115">
            <v>5050400</v>
          </cell>
          <cell r="B1115" t="str">
            <v>Amort of Gain Reaq</v>
          </cell>
          <cell r="C1115" t="str">
            <v xml:space="preserve"> </v>
          </cell>
          <cell r="D1115" t="str">
            <v xml:space="preserve"> </v>
          </cell>
        </row>
        <row r="1116">
          <cell r="A1116">
            <v>5051000</v>
          </cell>
          <cell r="B1116" t="str">
            <v>Int on Debt Assoc C</v>
          </cell>
          <cell r="C1116" t="str">
            <v xml:space="preserve"> </v>
          </cell>
          <cell r="D1116" t="str">
            <v xml:space="preserve"> </v>
          </cell>
        </row>
        <row r="1117">
          <cell r="A1117">
            <v>5051100</v>
          </cell>
          <cell r="B1117" t="str">
            <v>Int on Debt PG&amp;E Cor</v>
          </cell>
          <cell r="C1117" t="str">
            <v xml:space="preserve"> </v>
          </cell>
          <cell r="D1117" t="str">
            <v xml:space="preserve"> </v>
          </cell>
        </row>
        <row r="1118">
          <cell r="A1118">
            <v>5052000</v>
          </cell>
          <cell r="B1118" t="str">
            <v>Other Interest Exp</v>
          </cell>
          <cell r="C1118" t="str">
            <v>i0</v>
          </cell>
          <cell r="D1118" t="str">
            <v>CA0000000000</v>
          </cell>
        </row>
        <row r="1119">
          <cell r="A1119">
            <v>5052100</v>
          </cell>
          <cell r="B1119" t="str">
            <v>Int-Decomm Tx Qual</v>
          </cell>
          <cell r="C1119" t="str">
            <v xml:space="preserve"> </v>
          </cell>
          <cell r="D1119" t="str">
            <v xml:space="preserve"> </v>
          </cell>
        </row>
        <row r="1120">
          <cell r="A1120">
            <v>5052200</v>
          </cell>
          <cell r="B1120" t="str">
            <v>Int-Decomm NTx Qual</v>
          </cell>
          <cell r="C1120" t="str">
            <v xml:space="preserve"> </v>
          </cell>
          <cell r="D1120" t="str">
            <v xml:space="preserve"> </v>
          </cell>
        </row>
        <row r="1121">
          <cell r="A1121">
            <v>5052300</v>
          </cell>
          <cell r="B1121" t="str">
            <v>Othr Int Exp Com Pap</v>
          </cell>
          <cell r="C1121" t="str">
            <v xml:space="preserve"> </v>
          </cell>
          <cell r="D1121" t="str">
            <v xml:space="preserve"> </v>
          </cell>
        </row>
        <row r="1122">
          <cell r="A1122">
            <v>5052400</v>
          </cell>
          <cell r="B1122" t="str">
            <v>Othr Int Exp Nuc Fl</v>
          </cell>
          <cell r="C1122" t="str">
            <v xml:space="preserve"> </v>
          </cell>
          <cell r="D1122" t="str">
            <v xml:space="preserve"> </v>
          </cell>
        </row>
        <row r="1123">
          <cell r="A1123">
            <v>5052410</v>
          </cell>
          <cell r="B1123" t="str">
            <v>Int-Nuc Fuel Noncore</v>
          </cell>
          <cell r="C1123" t="str">
            <v xml:space="preserve"> </v>
          </cell>
          <cell r="D1123" t="str">
            <v xml:space="preserve"> </v>
          </cell>
        </row>
        <row r="1124">
          <cell r="A1124">
            <v>5052500</v>
          </cell>
          <cell r="B1124" t="str">
            <v>Othr Int Exp NonUtil</v>
          </cell>
          <cell r="C1124" t="str">
            <v xml:space="preserve"> </v>
          </cell>
          <cell r="D1124" t="str">
            <v xml:space="preserve"> </v>
          </cell>
        </row>
        <row r="1125">
          <cell r="A1125">
            <v>5054000</v>
          </cell>
          <cell r="B1125" t="str">
            <v>Misc Interest Income</v>
          </cell>
          <cell r="C1125" t="str">
            <v xml:space="preserve"> </v>
          </cell>
          <cell r="D1125" t="str">
            <v xml:space="preserve"> </v>
          </cell>
        </row>
        <row r="1126">
          <cell r="A1126">
            <v>5090000</v>
          </cell>
          <cell r="B1126" t="str">
            <v>Maint Exp Elim</v>
          </cell>
          <cell r="C1126" t="str">
            <v xml:space="preserve"> </v>
          </cell>
          <cell r="D1126" t="str">
            <v xml:space="preserve"> </v>
          </cell>
        </row>
        <row r="1127">
          <cell r="A1127">
            <v>5090010</v>
          </cell>
          <cell r="B1127" t="str">
            <v>Nat Gas-Gas Exp Elim</v>
          </cell>
          <cell r="C1127" t="str">
            <v xml:space="preserve"> </v>
          </cell>
          <cell r="D1127" t="str">
            <v xml:space="preserve"> </v>
          </cell>
        </row>
        <row r="1128">
          <cell r="A1128">
            <v>5090020</v>
          </cell>
          <cell r="B1128" t="str">
            <v>Nat Gas-Elec&amp;Stm Elm</v>
          </cell>
          <cell r="C1128" t="str">
            <v xml:space="preserve"> </v>
          </cell>
          <cell r="D1128" t="str">
            <v xml:space="preserve"> </v>
          </cell>
        </row>
        <row r="1129">
          <cell r="A1129">
            <v>5090030</v>
          </cell>
          <cell r="B1129" t="str">
            <v>Other Prodn Exp Elim</v>
          </cell>
          <cell r="C1129" t="str">
            <v xml:space="preserve"> </v>
          </cell>
          <cell r="D1129" t="str">
            <v xml:space="preserve"> </v>
          </cell>
        </row>
        <row r="1130">
          <cell r="A1130">
            <v>5090040</v>
          </cell>
          <cell r="B1130" t="str">
            <v>Storage Exp Elim</v>
          </cell>
          <cell r="C1130" t="str">
            <v xml:space="preserve"> </v>
          </cell>
          <cell r="D1130" t="str">
            <v xml:space="preserve"> </v>
          </cell>
        </row>
        <row r="1131">
          <cell r="A1131">
            <v>5090045</v>
          </cell>
          <cell r="B1131" t="str">
            <v>Backbone Trans Elim</v>
          </cell>
          <cell r="C1131" t="str">
            <v xml:space="preserve"> </v>
          </cell>
          <cell r="D1131" t="str">
            <v xml:space="preserve"> </v>
          </cell>
        </row>
        <row r="1132">
          <cell r="A1132">
            <v>5090050</v>
          </cell>
          <cell r="B1132" t="str">
            <v>Transmissn Exp Elim</v>
          </cell>
          <cell r="C1132" t="str">
            <v xml:space="preserve"> </v>
          </cell>
          <cell r="D1132" t="str">
            <v xml:space="preserve"> </v>
          </cell>
        </row>
        <row r="1133">
          <cell r="A1133">
            <v>5090060</v>
          </cell>
          <cell r="B1133" t="str">
            <v>Distributn Exp Elim</v>
          </cell>
          <cell r="C1133" t="str">
            <v xml:space="preserve"> </v>
          </cell>
          <cell r="D1133" t="str">
            <v xml:space="preserve"> </v>
          </cell>
        </row>
        <row r="1134">
          <cell r="A1134">
            <v>5090070</v>
          </cell>
          <cell r="B1134" t="str">
            <v>Cust Acct Exp Elim</v>
          </cell>
          <cell r="C1134" t="str">
            <v xml:space="preserve"> </v>
          </cell>
          <cell r="D1134" t="str">
            <v xml:space="preserve"> </v>
          </cell>
        </row>
        <row r="1135">
          <cell r="A1135">
            <v>5090080</v>
          </cell>
          <cell r="B1135" t="str">
            <v>Cust Srvc&amp;Info Elim</v>
          </cell>
          <cell r="C1135" t="str">
            <v xml:space="preserve"> </v>
          </cell>
          <cell r="D1135" t="str">
            <v xml:space="preserve"> </v>
          </cell>
        </row>
        <row r="1136">
          <cell r="A1136">
            <v>5090090</v>
          </cell>
          <cell r="B1136" t="str">
            <v>A&amp;G Exp Elim</v>
          </cell>
          <cell r="C1136" t="str">
            <v xml:space="preserve"> </v>
          </cell>
          <cell r="D1136" t="str">
            <v xml:space="preserve"> </v>
          </cell>
        </row>
        <row r="1137">
          <cell r="A1137">
            <v>5090300</v>
          </cell>
          <cell r="B1137" t="str">
            <v>Interdept Gas Usage</v>
          </cell>
          <cell r="C1137" t="str">
            <v xml:space="preserve"> </v>
          </cell>
          <cell r="D1137" t="str">
            <v xml:space="preserve"> </v>
          </cell>
        </row>
        <row r="1138">
          <cell r="A1138">
            <v>5090310</v>
          </cell>
          <cell r="B1138" t="str">
            <v>Interdept Elec Usage</v>
          </cell>
          <cell r="C1138" t="str">
            <v xml:space="preserve"> </v>
          </cell>
          <cell r="D1138" t="str">
            <v xml:space="preserve"> </v>
          </cell>
        </row>
        <row r="1139">
          <cell r="A1139">
            <v>5090400</v>
          </cell>
          <cell r="B1139" t="str">
            <v>Oth Expl &amp; Dev Cost</v>
          </cell>
          <cell r="C1139" t="str">
            <v xml:space="preserve"> </v>
          </cell>
          <cell r="D1139" t="str">
            <v xml:space="preserve"> </v>
          </cell>
        </row>
        <row r="1140">
          <cell r="A1140">
            <v>5091000</v>
          </cell>
          <cell r="B1140" t="str">
            <v>Pref'd Dividend DR</v>
          </cell>
          <cell r="C1140" t="str">
            <v xml:space="preserve"> </v>
          </cell>
          <cell r="D1140" t="str">
            <v xml:space="preserve"> </v>
          </cell>
        </row>
        <row r="1141">
          <cell r="A1141">
            <v>5091001</v>
          </cell>
          <cell r="B1141" t="str">
            <v>Pref'd Dividend CR</v>
          </cell>
          <cell r="C1141" t="str">
            <v xml:space="preserve"> </v>
          </cell>
          <cell r="D1141" t="str">
            <v xml:space="preserve"> </v>
          </cell>
        </row>
        <row r="1142">
          <cell r="A1142">
            <v>5091100</v>
          </cell>
          <cell r="B1142" t="str">
            <v>Meals Expense</v>
          </cell>
          <cell r="C1142" t="str">
            <v>i0</v>
          </cell>
          <cell r="D1142" t="str">
            <v>CA0000000000</v>
          </cell>
        </row>
        <row r="1143">
          <cell r="A1143">
            <v>5091110</v>
          </cell>
          <cell r="B1143" t="str">
            <v>Entertainment Expens</v>
          </cell>
          <cell r="C1143" t="str">
            <v>i0</v>
          </cell>
          <cell r="D1143" t="str">
            <v>CA0000000000</v>
          </cell>
        </row>
        <row r="1144">
          <cell r="A1144">
            <v>5091115</v>
          </cell>
          <cell r="B1144" t="str">
            <v>Employee Travel</v>
          </cell>
          <cell r="C1144" t="str">
            <v>i0</v>
          </cell>
          <cell r="D1144" t="str">
            <v>CA0000000000</v>
          </cell>
        </row>
        <row r="1145">
          <cell r="A1145">
            <v>5091120</v>
          </cell>
          <cell r="B1145" t="str">
            <v>Spousal Travel</v>
          </cell>
          <cell r="C1145" t="str">
            <v>i0</v>
          </cell>
          <cell r="D1145" t="str">
            <v>CA0000000000</v>
          </cell>
        </row>
        <row r="1146">
          <cell r="A1146">
            <v>5091140</v>
          </cell>
          <cell r="B1146" t="str">
            <v>Reimbursed Mileage E</v>
          </cell>
          <cell r="C1146" t="str">
            <v xml:space="preserve"> </v>
          </cell>
          <cell r="D1146" t="str">
            <v xml:space="preserve"> </v>
          </cell>
        </row>
        <row r="1147">
          <cell r="A1147">
            <v>5091150</v>
          </cell>
          <cell r="B1147" t="str">
            <v>In-Lieu Meals</v>
          </cell>
          <cell r="C1147" t="str">
            <v xml:space="preserve"> </v>
          </cell>
          <cell r="D1147" t="str">
            <v xml:space="preserve"> </v>
          </cell>
        </row>
        <row r="1148">
          <cell r="A1148">
            <v>5200000</v>
          </cell>
          <cell r="B1148" t="str">
            <v>Pension Accrual</v>
          </cell>
          <cell r="C1148" t="str">
            <v xml:space="preserve"> </v>
          </cell>
          <cell r="D1148" t="str">
            <v xml:space="preserve"> </v>
          </cell>
        </row>
        <row r="1149">
          <cell r="A1149">
            <v>5200010</v>
          </cell>
          <cell r="B1149" t="str">
            <v>Pension VRI Interest</v>
          </cell>
          <cell r="C1149" t="str">
            <v xml:space="preserve"> </v>
          </cell>
          <cell r="D1149" t="str">
            <v xml:space="preserve"> </v>
          </cell>
        </row>
        <row r="1150">
          <cell r="A1150">
            <v>5200030</v>
          </cell>
          <cell r="B1150" t="str">
            <v>Pension 93 VRI Gas</v>
          </cell>
          <cell r="C1150" t="str">
            <v xml:space="preserve"> </v>
          </cell>
          <cell r="D1150" t="str">
            <v xml:space="preserve"> </v>
          </cell>
        </row>
        <row r="1151">
          <cell r="A1151">
            <v>5200050</v>
          </cell>
          <cell r="B1151" t="str">
            <v>Emply Asst Pgm</v>
          </cell>
          <cell r="C1151" t="str">
            <v>i0</v>
          </cell>
          <cell r="D1151" t="str">
            <v>CA0000000000</v>
          </cell>
        </row>
        <row r="1152">
          <cell r="A1152">
            <v>5200060</v>
          </cell>
          <cell r="B1152" t="str">
            <v>Drug Test</v>
          </cell>
          <cell r="C1152" t="str">
            <v xml:space="preserve"> </v>
          </cell>
          <cell r="D1152" t="str">
            <v xml:space="preserve"> </v>
          </cell>
        </row>
        <row r="1153">
          <cell r="A1153">
            <v>5200100</v>
          </cell>
          <cell r="B1153" t="str">
            <v>Empl Wel-Postret Med</v>
          </cell>
          <cell r="C1153" t="str">
            <v xml:space="preserve"> </v>
          </cell>
          <cell r="D1153" t="str">
            <v xml:space="preserve"> </v>
          </cell>
        </row>
        <row r="1154">
          <cell r="A1154">
            <v>5200110</v>
          </cell>
          <cell r="B1154" t="str">
            <v>Empl Wel- Flex</v>
          </cell>
          <cell r="C1154" t="str">
            <v xml:space="preserve"> </v>
          </cell>
          <cell r="D1154" t="str">
            <v xml:space="preserve"> </v>
          </cell>
        </row>
        <row r="1155">
          <cell r="A1155">
            <v>5200111</v>
          </cell>
          <cell r="B1155" t="str">
            <v>Empl Wel- Flex Empl</v>
          </cell>
          <cell r="C1155" t="str">
            <v xml:space="preserve"> </v>
          </cell>
          <cell r="D1155" t="str">
            <v xml:space="preserve"> </v>
          </cell>
        </row>
        <row r="1156">
          <cell r="A1156">
            <v>5200112</v>
          </cell>
          <cell r="B1156" t="str">
            <v>Empl Wel- Exec Flex</v>
          </cell>
          <cell r="C1156" t="str">
            <v xml:space="preserve"> </v>
          </cell>
          <cell r="D1156" t="str">
            <v xml:space="preserve"> </v>
          </cell>
        </row>
        <row r="1157">
          <cell r="A1157">
            <v>5200120</v>
          </cell>
          <cell r="B1157" t="str">
            <v>Medicare Refund</v>
          </cell>
          <cell r="C1157" t="str">
            <v xml:space="preserve"> </v>
          </cell>
          <cell r="D1157" t="str">
            <v xml:space="preserve"> </v>
          </cell>
        </row>
        <row r="1158">
          <cell r="A1158">
            <v>5200130</v>
          </cell>
          <cell r="B1158" t="str">
            <v>Empl Wel -Dental</v>
          </cell>
          <cell r="C1158" t="str">
            <v xml:space="preserve"> </v>
          </cell>
          <cell r="D1158" t="str">
            <v xml:space="preserve"> </v>
          </cell>
        </row>
        <row r="1159">
          <cell r="A1159">
            <v>5200140</v>
          </cell>
          <cell r="B1159" t="str">
            <v>Empl Wel - Medical</v>
          </cell>
          <cell r="C1159" t="str">
            <v xml:space="preserve"> </v>
          </cell>
          <cell r="D1159" t="str">
            <v xml:space="preserve"> </v>
          </cell>
        </row>
        <row r="1160">
          <cell r="A1160">
            <v>5200150</v>
          </cell>
          <cell r="B1160" t="str">
            <v>Empl Wel - Vision</v>
          </cell>
          <cell r="C1160" t="str">
            <v xml:space="preserve"> </v>
          </cell>
          <cell r="D1160" t="str">
            <v xml:space="preserve"> </v>
          </cell>
        </row>
        <row r="1161">
          <cell r="A1161">
            <v>5200160</v>
          </cell>
          <cell r="B1161" t="str">
            <v>Empl Wel - Group Lif</v>
          </cell>
          <cell r="C1161" t="str">
            <v xml:space="preserve"> </v>
          </cell>
          <cell r="D1161" t="str">
            <v xml:space="preserve"> </v>
          </cell>
        </row>
        <row r="1162">
          <cell r="A1162">
            <v>5200180</v>
          </cell>
          <cell r="B1162" t="str">
            <v>Empl Wel -SFP Exp</v>
          </cell>
          <cell r="C1162" t="str">
            <v xml:space="preserve"> </v>
          </cell>
          <cell r="D1162" t="str">
            <v xml:space="preserve"> </v>
          </cell>
        </row>
        <row r="1163">
          <cell r="A1163">
            <v>5200190</v>
          </cell>
          <cell r="B1163" t="str">
            <v>Empl Wel-Pstr Grp Lf</v>
          </cell>
          <cell r="C1163" t="str">
            <v xml:space="preserve"> </v>
          </cell>
          <cell r="D1163" t="str">
            <v xml:space="preserve"> </v>
          </cell>
        </row>
        <row r="1164">
          <cell r="A1164">
            <v>5200200</v>
          </cell>
          <cell r="B1164" t="str">
            <v>Empl Wel - Exec Heal</v>
          </cell>
          <cell r="C1164" t="str">
            <v xml:space="preserve"> </v>
          </cell>
          <cell r="D1164" t="str">
            <v xml:space="preserve"> </v>
          </cell>
        </row>
        <row r="1165">
          <cell r="A1165">
            <v>5200300</v>
          </cell>
          <cell r="B1165" t="str">
            <v>Empl Wel - LTD</v>
          </cell>
          <cell r="C1165" t="str">
            <v xml:space="preserve"> </v>
          </cell>
          <cell r="D1165" t="str">
            <v xml:space="preserve"> </v>
          </cell>
        </row>
        <row r="1166">
          <cell r="A1166">
            <v>5200510</v>
          </cell>
          <cell r="B1166" t="str">
            <v>Empl Ed-Tuit Ref NBU</v>
          </cell>
          <cell r="C1166" t="str">
            <v xml:space="preserve"> </v>
          </cell>
          <cell r="D1166" t="str">
            <v xml:space="preserve"> </v>
          </cell>
        </row>
        <row r="1167">
          <cell r="A1167">
            <v>5200520</v>
          </cell>
          <cell r="B1167" t="str">
            <v>Empl Ed-Tuit Ref ESC</v>
          </cell>
          <cell r="C1167" t="str">
            <v xml:space="preserve"> </v>
          </cell>
          <cell r="D1167" t="str">
            <v xml:space="preserve"> </v>
          </cell>
        </row>
        <row r="1168">
          <cell r="A1168">
            <v>5200530</v>
          </cell>
          <cell r="B1168" t="str">
            <v>Empl Ed-Tuit Ref IBE</v>
          </cell>
          <cell r="C1168" t="str">
            <v xml:space="preserve"> </v>
          </cell>
          <cell r="D1168" t="str">
            <v xml:space="preserve"> </v>
          </cell>
        </row>
        <row r="1169">
          <cell r="A1169">
            <v>5200534</v>
          </cell>
          <cell r="B1169" t="str">
            <v>BU Rotational Travel</v>
          </cell>
          <cell r="C1169" t="str">
            <v xml:space="preserve"> </v>
          </cell>
          <cell r="D1169" t="str">
            <v xml:space="preserve"> </v>
          </cell>
        </row>
        <row r="1170">
          <cell r="A1170">
            <v>5200535</v>
          </cell>
          <cell r="B1170" t="str">
            <v>BU Retrain - Divest</v>
          </cell>
          <cell r="C1170" t="str">
            <v xml:space="preserve"> </v>
          </cell>
          <cell r="D1170" t="str">
            <v xml:space="preserve"> </v>
          </cell>
        </row>
        <row r="1171">
          <cell r="A1171">
            <v>5200537</v>
          </cell>
          <cell r="B1171" t="str">
            <v>Mgt Career Wkshp-Div</v>
          </cell>
          <cell r="C1171" t="str">
            <v xml:space="preserve"> </v>
          </cell>
          <cell r="D1171" t="str">
            <v xml:space="preserve"> </v>
          </cell>
        </row>
        <row r="1172">
          <cell r="A1172">
            <v>5200700</v>
          </cell>
          <cell r="B1172" t="str">
            <v>Ideas In Action</v>
          </cell>
          <cell r="C1172" t="str">
            <v xml:space="preserve"> </v>
          </cell>
          <cell r="D1172" t="str">
            <v xml:space="preserve"> </v>
          </cell>
        </row>
        <row r="1173">
          <cell r="A1173">
            <v>5200703</v>
          </cell>
          <cell r="B1173" t="str">
            <v>Non-Cash Rewards PCC</v>
          </cell>
          <cell r="C1173" t="str">
            <v>i0</v>
          </cell>
          <cell r="D1173" t="str">
            <v>CA0000000000</v>
          </cell>
        </row>
        <row r="1174">
          <cell r="A1174">
            <v>5200704</v>
          </cell>
          <cell r="B1174" t="str">
            <v>Cash Rewards-PCC Use</v>
          </cell>
          <cell r="C1174" t="str">
            <v xml:space="preserve"> </v>
          </cell>
          <cell r="D1174" t="str">
            <v xml:space="preserve"> </v>
          </cell>
        </row>
        <row r="1175">
          <cell r="A1175">
            <v>5200705</v>
          </cell>
          <cell r="B1175" t="str">
            <v>Cash Rewards &amp; Recog</v>
          </cell>
          <cell r="C1175" t="str">
            <v xml:space="preserve"> </v>
          </cell>
          <cell r="D1175" t="str">
            <v xml:space="preserve"> </v>
          </cell>
        </row>
        <row r="1176">
          <cell r="A1176">
            <v>5200710</v>
          </cell>
          <cell r="B1176" t="str">
            <v>New Benefits Study</v>
          </cell>
          <cell r="C1176" t="str">
            <v>i0</v>
          </cell>
          <cell r="D1176" t="str">
            <v>CA0000000000</v>
          </cell>
        </row>
        <row r="1177">
          <cell r="A1177">
            <v>5200720</v>
          </cell>
          <cell r="B1177" t="str">
            <v>Family Support Progr</v>
          </cell>
          <cell r="C1177" t="str">
            <v xml:space="preserve"> </v>
          </cell>
          <cell r="D1177" t="str">
            <v xml:space="preserve"> </v>
          </cell>
        </row>
        <row r="1178">
          <cell r="A1178">
            <v>5200730</v>
          </cell>
          <cell r="B1178" t="str">
            <v>Child Care Empl Cont</v>
          </cell>
          <cell r="C1178" t="str">
            <v xml:space="preserve"> </v>
          </cell>
          <cell r="D1178" t="str">
            <v xml:space="preserve"> </v>
          </cell>
        </row>
        <row r="1179">
          <cell r="A1179">
            <v>5200740</v>
          </cell>
          <cell r="B1179" t="str">
            <v>Corp Health Promotio</v>
          </cell>
          <cell r="C1179" t="str">
            <v>i0</v>
          </cell>
          <cell r="D1179" t="str">
            <v>CA0000000000</v>
          </cell>
        </row>
        <row r="1180">
          <cell r="A1180">
            <v>5201000</v>
          </cell>
          <cell r="B1180" t="str">
            <v>Relocation-Assist</v>
          </cell>
          <cell r="C1180" t="str">
            <v xml:space="preserve"> </v>
          </cell>
          <cell r="D1180" t="str">
            <v xml:space="preserve"> </v>
          </cell>
        </row>
        <row r="1181">
          <cell r="A1181">
            <v>5201001</v>
          </cell>
          <cell r="B1181" t="str">
            <v>Relocation - Divest</v>
          </cell>
          <cell r="C1181" t="str">
            <v xml:space="preserve"> </v>
          </cell>
          <cell r="D1181" t="str">
            <v xml:space="preserve"> </v>
          </cell>
        </row>
        <row r="1182">
          <cell r="A1182">
            <v>5201002</v>
          </cell>
          <cell r="B1182" t="str">
            <v>BU Displace - Divest</v>
          </cell>
          <cell r="C1182" t="str">
            <v xml:space="preserve"> </v>
          </cell>
          <cell r="D1182" t="str">
            <v xml:space="preserve"> </v>
          </cell>
        </row>
        <row r="1183">
          <cell r="A1183">
            <v>5201003</v>
          </cell>
          <cell r="B1183" t="str">
            <v>Wage Protect-Dives</v>
          </cell>
          <cell r="C1183" t="str">
            <v xml:space="preserve"> </v>
          </cell>
          <cell r="D1183" t="str">
            <v xml:space="preserve"> </v>
          </cell>
        </row>
        <row r="1184">
          <cell r="A1184">
            <v>5201004</v>
          </cell>
          <cell r="B1184" t="str">
            <v>Mgt Relocate-Divest</v>
          </cell>
          <cell r="C1184" t="str">
            <v xml:space="preserve"> </v>
          </cell>
          <cell r="D1184" t="str">
            <v xml:space="preserve"> </v>
          </cell>
        </row>
        <row r="1185">
          <cell r="A1185">
            <v>5201010</v>
          </cell>
          <cell r="B1185" t="str">
            <v>Reloc-New Home</v>
          </cell>
          <cell r="C1185" t="str">
            <v xml:space="preserve"> </v>
          </cell>
          <cell r="D1185" t="str">
            <v xml:space="preserve"> </v>
          </cell>
        </row>
        <row r="1186">
          <cell r="A1186">
            <v>5201020</v>
          </cell>
          <cell r="B1186" t="str">
            <v>Reloc-Mortgage Int</v>
          </cell>
          <cell r="C1186" t="str">
            <v xml:space="preserve"> </v>
          </cell>
          <cell r="D1186" t="str">
            <v xml:space="preserve"> </v>
          </cell>
        </row>
        <row r="1187">
          <cell r="A1187">
            <v>5201030</v>
          </cell>
          <cell r="B1187" t="str">
            <v>Reloc-Area Hsg</v>
          </cell>
          <cell r="C1187" t="str">
            <v xml:space="preserve"> </v>
          </cell>
          <cell r="D1187" t="str">
            <v xml:space="preserve"> </v>
          </cell>
        </row>
        <row r="1188">
          <cell r="A1188">
            <v>5201040</v>
          </cell>
          <cell r="B1188" t="str">
            <v>Reloc-Cash Move Allw</v>
          </cell>
          <cell r="C1188" t="str">
            <v xml:space="preserve"> </v>
          </cell>
          <cell r="D1188" t="str">
            <v xml:space="preserve"> </v>
          </cell>
        </row>
        <row r="1189">
          <cell r="A1189">
            <v>5201050</v>
          </cell>
          <cell r="B1189" t="str">
            <v>Reloc-Personal Exp</v>
          </cell>
          <cell r="C1189" t="str">
            <v xml:space="preserve"> </v>
          </cell>
          <cell r="D1189" t="str">
            <v xml:space="preserve"> </v>
          </cell>
        </row>
        <row r="1190">
          <cell r="A1190">
            <v>5201060</v>
          </cell>
          <cell r="B1190" t="str">
            <v>Reloc - 3rd P</v>
          </cell>
          <cell r="C1190" t="str">
            <v xml:space="preserve"> </v>
          </cell>
          <cell r="D1190" t="str">
            <v xml:space="preserve"> </v>
          </cell>
        </row>
        <row r="1191">
          <cell r="A1191">
            <v>5201070</v>
          </cell>
          <cell r="B1191" t="str">
            <v>Reloc - Enroute</v>
          </cell>
          <cell r="C1191" t="str">
            <v xml:space="preserve"> </v>
          </cell>
          <cell r="D1191" t="str">
            <v xml:space="preserve"> </v>
          </cell>
        </row>
        <row r="1192">
          <cell r="A1192">
            <v>5201080</v>
          </cell>
          <cell r="B1192" t="str">
            <v>Reloc-Househld Move</v>
          </cell>
          <cell r="C1192" t="str">
            <v>i0</v>
          </cell>
          <cell r="D1192" t="str">
            <v>CA0000000000</v>
          </cell>
        </row>
        <row r="1193">
          <cell r="A1193">
            <v>5201090</v>
          </cell>
          <cell r="B1193" t="str">
            <v>Reloc-Dir Reimb Home</v>
          </cell>
          <cell r="C1193" t="str">
            <v xml:space="preserve"> </v>
          </cell>
          <cell r="D1193" t="str">
            <v xml:space="preserve"> </v>
          </cell>
        </row>
        <row r="1194">
          <cell r="A1194">
            <v>5201100</v>
          </cell>
          <cell r="B1194" t="str">
            <v>Reloc-Loss on Sale</v>
          </cell>
          <cell r="C1194" t="str">
            <v xml:space="preserve"> </v>
          </cell>
          <cell r="D1194" t="str">
            <v xml:space="preserve"> </v>
          </cell>
        </row>
        <row r="1195">
          <cell r="A1195">
            <v>5201110</v>
          </cell>
          <cell r="B1195" t="str">
            <v>Reloc-Equity Self Fd</v>
          </cell>
          <cell r="C1195" t="str">
            <v xml:space="preserve"> </v>
          </cell>
          <cell r="D1195" t="str">
            <v xml:space="preserve"> </v>
          </cell>
        </row>
        <row r="1196">
          <cell r="A1196">
            <v>5201120</v>
          </cell>
          <cell r="B1196" t="str">
            <v>Reloc-Equity Adj</v>
          </cell>
          <cell r="C1196" t="str">
            <v xml:space="preserve"> </v>
          </cell>
          <cell r="D1196" t="str">
            <v xml:space="preserve"> </v>
          </cell>
        </row>
        <row r="1197">
          <cell r="A1197">
            <v>5201140</v>
          </cell>
          <cell r="B1197" t="str">
            <v>Reloc-Temp Assignmt</v>
          </cell>
          <cell r="C1197" t="str">
            <v xml:space="preserve"> </v>
          </cell>
          <cell r="D1197" t="str">
            <v xml:space="preserve"> </v>
          </cell>
        </row>
        <row r="1198">
          <cell r="A1198">
            <v>5201150</v>
          </cell>
          <cell r="B1198" t="str">
            <v>Reloc-Barg Unit</v>
          </cell>
          <cell r="C1198" t="str">
            <v xml:space="preserve"> </v>
          </cell>
          <cell r="D1198" t="str">
            <v xml:space="preserve"> </v>
          </cell>
        </row>
        <row r="1199">
          <cell r="A1199">
            <v>5202000</v>
          </cell>
          <cell r="B1199" t="str">
            <v>Payroll Tax - FUI</v>
          </cell>
          <cell r="C1199" t="str">
            <v xml:space="preserve"> </v>
          </cell>
          <cell r="D1199" t="str">
            <v xml:space="preserve"> </v>
          </cell>
        </row>
        <row r="1200">
          <cell r="A1200">
            <v>5202010</v>
          </cell>
          <cell r="B1200" t="str">
            <v>Payroll Tax - FICA</v>
          </cell>
          <cell r="C1200" t="str">
            <v xml:space="preserve"> </v>
          </cell>
          <cell r="D1200" t="str">
            <v xml:space="preserve"> </v>
          </cell>
        </row>
        <row r="1201">
          <cell r="A1201">
            <v>5202020</v>
          </cell>
          <cell r="B1201" t="str">
            <v>Payroll Tax - SUI</v>
          </cell>
          <cell r="C1201" t="str">
            <v xml:space="preserve"> </v>
          </cell>
          <cell r="D1201" t="str">
            <v xml:space="preserve"> </v>
          </cell>
        </row>
        <row r="1202">
          <cell r="A1202">
            <v>5202030</v>
          </cell>
          <cell r="B1202" t="str">
            <v>Payroll Tax - St FND</v>
          </cell>
          <cell r="C1202" t="str">
            <v xml:space="preserve"> </v>
          </cell>
          <cell r="D1202" t="str">
            <v xml:space="preserve"> </v>
          </cell>
        </row>
        <row r="1203">
          <cell r="A1203">
            <v>5202040</v>
          </cell>
          <cell r="B1203" t="str">
            <v>Oak/SF City Tax</v>
          </cell>
          <cell r="C1203" t="str">
            <v xml:space="preserve"> </v>
          </cell>
          <cell r="D1203" t="str">
            <v xml:space="preserve"> </v>
          </cell>
        </row>
        <row r="1204">
          <cell r="A1204">
            <v>5203005</v>
          </cell>
          <cell r="B1204" t="str">
            <v>Officer Labor</v>
          </cell>
          <cell r="C1204" t="str">
            <v xml:space="preserve"> </v>
          </cell>
          <cell r="D1204" t="str">
            <v xml:space="preserve"> </v>
          </cell>
        </row>
        <row r="1205">
          <cell r="A1205">
            <v>5203010</v>
          </cell>
          <cell r="B1205" t="str">
            <v>Severance-Non Reorg</v>
          </cell>
          <cell r="C1205" t="str">
            <v xml:space="preserve"> </v>
          </cell>
          <cell r="D1205" t="str">
            <v xml:space="preserve"> </v>
          </cell>
        </row>
        <row r="1206">
          <cell r="A1206">
            <v>5203011</v>
          </cell>
          <cell r="B1206" t="str">
            <v>Severance - Divest</v>
          </cell>
          <cell r="C1206" t="str">
            <v xml:space="preserve"> </v>
          </cell>
          <cell r="D1206" t="str">
            <v xml:space="preserve"> </v>
          </cell>
        </row>
        <row r="1207">
          <cell r="A1207">
            <v>5203012</v>
          </cell>
          <cell r="B1207" t="str">
            <v>Mgt Sever - Divest</v>
          </cell>
          <cell r="C1207" t="str">
            <v xml:space="preserve"> </v>
          </cell>
          <cell r="D1207" t="str">
            <v xml:space="preserve"> </v>
          </cell>
        </row>
        <row r="1208">
          <cell r="A1208">
            <v>5203015</v>
          </cell>
          <cell r="B1208" t="str">
            <v>Severance - BU</v>
          </cell>
          <cell r="C1208" t="str">
            <v xml:space="preserve"> </v>
          </cell>
          <cell r="D1208" t="str">
            <v xml:space="preserve"> </v>
          </cell>
        </row>
        <row r="1209">
          <cell r="A1209">
            <v>5203016</v>
          </cell>
          <cell r="B1209" t="str">
            <v>Severance-Barg Unit</v>
          </cell>
          <cell r="C1209" t="str">
            <v xml:space="preserve"> </v>
          </cell>
          <cell r="D1209" t="str">
            <v xml:space="preserve"> </v>
          </cell>
        </row>
        <row r="1210">
          <cell r="A1210">
            <v>5203017</v>
          </cell>
          <cell r="B1210" t="str">
            <v>Severance - Mgmt</v>
          </cell>
          <cell r="C1210" t="str">
            <v xml:space="preserve"> </v>
          </cell>
          <cell r="D1210" t="str">
            <v xml:space="preserve"> </v>
          </cell>
        </row>
        <row r="1211">
          <cell r="A1211">
            <v>5203020</v>
          </cell>
          <cell r="B1211" t="str">
            <v>Severance - Other</v>
          </cell>
          <cell r="C1211" t="str">
            <v xml:space="preserve"> </v>
          </cell>
          <cell r="D1211" t="str">
            <v xml:space="preserve"> </v>
          </cell>
        </row>
        <row r="1212">
          <cell r="A1212">
            <v>5203025</v>
          </cell>
          <cell r="B1212" t="str">
            <v>Sever-Reorg</v>
          </cell>
          <cell r="C1212" t="str">
            <v xml:space="preserve"> </v>
          </cell>
          <cell r="D1212" t="str">
            <v xml:space="preserve"> </v>
          </cell>
        </row>
        <row r="1213">
          <cell r="A1213">
            <v>5203030</v>
          </cell>
          <cell r="B1213" t="str">
            <v>VRI-Reorg Gas BU '93</v>
          </cell>
          <cell r="C1213" t="str">
            <v xml:space="preserve"> </v>
          </cell>
          <cell r="D1213" t="str">
            <v xml:space="preserve"> </v>
          </cell>
        </row>
        <row r="1214">
          <cell r="A1214">
            <v>5203035</v>
          </cell>
          <cell r="B1214" t="str">
            <v>VRI-Divest</v>
          </cell>
          <cell r="C1214" t="str">
            <v xml:space="preserve"> </v>
          </cell>
          <cell r="D1214" t="str">
            <v xml:space="preserve"> </v>
          </cell>
        </row>
        <row r="1215">
          <cell r="A1215">
            <v>5203050</v>
          </cell>
          <cell r="B1215" t="str">
            <v>PIP - Executive</v>
          </cell>
          <cell r="C1215" t="str">
            <v xml:space="preserve"> </v>
          </cell>
          <cell r="D1215" t="str">
            <v xml:space="preserve"> </v>
          </cell>
        </row>
        <row r="1216">
          <cell r="A1216">
            <v>5203060</v>
          </cell>
          <cell r="B1216" t="str">
            <v>Short Term Incent</v>
          </cell>
          <cell r="C1216" t="str">
            <v xml:space="preserve"> </v>
          </cell>
          <cell r="D1216" t="str">
            <v xml:space="preserve"> </v>
          </cell>
        </row>
        <row r="1217">
          <cell r="A1217">
            <v>5203061</v>
          </cell>
          <cell r="B1217" t="str">
            <v>Mgmt Trans - Divest</v>
          </cell>
          <cell r="C1217" t="str">
            <v xml:space="preserve"> </v>
          </cell>
          <cell r="D1217" t="str">
            <v xml:space="preserve"> </v>
          </cell>
        </row>
        <row r="1218">
          <cell r="A1218">
            <v>5203062</v>
          </cell>
          <cell r="B1218" t="str">
            <v>Enhance PIP - Divest</v>
          </cell>
          <cell r="C1218" t="str">
            <v xml:space="preserve"> </v>
          </cell>
          <cell r="D1218" t="str">
            <v xml:space="preserve"> </v>
          </cell>
        </row>
        <row r="1219">
          <cell r="A1219">
            <v>5203110</v>
          </cell>
          <cell r="B1219" t="str">
            <v>Labor - Prod ST</v>
          </cell>
          <cell r="C1219" t="str">
            <v xml:space="preserve"> </v>
          </cell>
          <cell r="D1219" t="str">
            <v xml:space="preserve"> </v>
          </cell>
        </row>
        <row r="1220">
          <cell r="A1220">
            <v>5203112</v>
          </cell>
          <cell r="B1220" t="str">
            <v>Labor - Hiring Hall</v>
          </cell>
          <cell r="C1220" t="str">
            <v xml:space="preserve"> </v>
          </cell>
          <cell r="D1220" t="str">
            <v xml:space="preserve"> </v>
          </cell>
        </row>
        <row r="1221">
          <cell r="A1221">
            <v>5203114</v>
          </cell>
          <cell r="B1221" t="str">
            <v>Labor - Premium Pay</v>
          </cell>
          <cell r="C1221" t="str">
            <v xml:space="preserve"> </v>
          </cell>
          <cell r="D1221" t="str">
            <v xml:space="preserve"> </v>
          </cell>
        </row>
        <row r="1222">
          <cell r="A1222">
            <v>5203120</v>
          </cell>
          <cell r="B1222" t="str">
            <v>Labor - Prod OT</v>
          </cell>
          <cell r="C1222" t="str">
            <v xml:space="preserve"> </v>
          </cell>
          <cell r="D1222" t="str">
            <v xml:space="preserve"> </v>
          </cell>
        </row>
        <row r="1223">
          <cell r="A1223">
            <v>5203125</v>
          </cell>
          <cell r="B1223" t="str">
            <v>Labor - Prod Dbl OT</v>
          </cell>
          <cell r="C1223" t="str">
            <v xml:space="preserve"> </v>
          </cell>
          <cell r="D1223" t="str">
            <v xml:space="preserve"> </v>
          </cell>
        </row>
        <row r="1224">
          <cell r="A1224">
            <v>5203130</v>
          </cell>
          <cell r="B1224" t="str">
            <v>Labor-Hiring Hall OT</v>
          </cell>
          <cell r="C1224" t="str">
            <v xml:space="preserve"> </v>
          </cell>
          <cell r="D1224" t="str">
            <v xml:space="preserve"> </v>
          </cell>
        </row>
        <row r="1225">
          <cell r="A1225">
            <v>5203150</v>
          </cell>
          <cell r="B1225" t="str">
            <v>Vacation</v>
          </cell>
          <cell r="C1225" t="str">
            <v xml:space="preserve"> </v>
          </cell>
          <cell r="D1225" t="str">
            <v xml:space="preserve"> </v>
          </cell>
        </row>
        <row r="1226">
          <cell r="A1226">
            <v>5203180</v>
          </cell>
          <cell r="B1226" t="str">
            <v>Other Non- Productiv</v>
          </cell>
          <cell r="C1226" t="str">
            <v xml:space="preserve"> </v>
          </cell>
          <cell r="D1226" t="str">
            <v xml:space="preserve"> </v>
          </cell>
        </row>
        <row r="1227">
          <cell r="A1227">
            <v>5203200</v>
          </cell>
          <cell r="B1227" t="str">
            <v>Service Award</v>
          </cell>
          <cell r="C1227" t="str">
            <v>i0</v>
          </cell>
          <cell r="D1227" t="str">
            <v>CA0000000000</v>
          </cell>
        </row>
        <row r="1228">
          <cell r="A1228">
            <v>5203210</v>
          </cell>
          <cell r="B1228" t="str">
            <v>Car Allowance</v>
          </cell>
          <cell r="C1228" t="str">
            <v xml:space="preserve"> </v>
          </cell>
          <cell r="D1228" t="str">
            <v xml:space="preserve"> </v>
          </cell>
        </row>
        <row r="1229">
          <cell r="A1229">
            <v>5203220</v>
          </cell>
          <cell r="B1229" t="str">
            <v>Rehabilitation P/R</v>
          </cell>
          <cell r="C1229" t="str">
            <v xml:space="preserve"> </v>
          </cell>
          <cell r="D1229" t="str">
            <v xml:space="preserve"> </v>
          </cell>
        </row>
        <row r="1230">
          <cell r="A1230">
            <v>5299999</v>
          </cell>
          <cell r="B1230" t="str">
            <v>Conversion-Labor</v>
          </cell>
          <cell r="C1230" t="str">
            <v xml:space="preserve"> </v>
          </cell>
          <cell r="D1230" t="str">
            <v xml:space="preserve"> </v>
          </cell>
        </row>
        <row r="1231">
          <cell r="A1231">
            <v>5300000</v>
          </cell>
          <cell r="B1231" t="str">
            <v>Matl Not Othr Class</v>
          </cell>
          <cell r="C1231" t="str">
            <v>i0</v>
          </cell>
          <cell r="D1231" t="str">
            <v>CA0000000000</v>
          </cell>
        </row>
        <row r="1232">
          <cell r="A1232">
            <v>5300100</v>
          </cell>
          <cell r="B1232" t="str">
            <v>Automotive</v>
          </cell>
          <cell r="C1232" t="str">
            <v>i0</v>
          </cell>
          <cell r="D1232" t="str">
            <v>CA0000000000</v>
          </cell>
        </row>
        <row r="1233">
          <cell r="A1233">
            <v>5300110</v>
          </cell>
          <cell r="B1233" t="str">
            <v>Construction Supplie</v>
          </cell>
          <cell r="C1233" t="str">
            <v>i0</v>
          </cell>
          <cell r="D1233" t="str">
            <v>CA0000000000</v>
          </cell>
        </row>
        <row r="1234">
          <cell r="A1234">
            <v>5300120</v>
          </cell>
          <cell r="B1234" t="str">
            <v>Conductors, Cable &amp;</v>
          </cell>
          <cell r="C1234" t="str">
            <v>i0</v>
          </cell>
          <cell r="D1234" t="str">
            <v>CA0000000000</v>
          </cell>
        </row>
        <row r="1235">
          <cell r="A1235">
            <v>5300130</v>
          </cell>
          <cell r="B1235" t="str">
            <v>Pumps, Compr, Blowr</v>
          </cell>
          <cell r="C1235" t="str">
            <v>i0</v>
          </cell>
          <cell r="D1235" t="str">
            <v>CA0000000000</v>
          </cell>
        </row>
        <row r="1236">
          <cell r="A1236">
            <v>5300140</v>
          </cell>
          <cell r="B1236" t="str">
            <v>Electrical Specialti</v>
          </cell>
          <cell r="C1236" t="str">
            <v>i0</v>
          </cell>
          <cell r="D1236" t="str">
            <v>CA0000000000</v>
          </cell>
        </row>
        <row r="1237">
          <cell r="A1237">
            <v>5300150</v>
          </cell>
          <cell r="B1237" t="str">
            <v>Fuels, Lubricants &amp;</v>
          </cell>
          <cell r="C1237" t="str">
            <v>i0</v>
          </cell>
          <cell r="D1237" t="str">
            <v>CA0000000000</v>
          </cell>
        </row>
        <row r="1238">
          <cell r="A1238">
            <v>5300160</v>
          </cell>
          <cell r="B1238" t="str">
            <v>Gas &amp; Water Specialt</v>
          </cell>
          <cell r="C1238" t="str">
            <v>i0</v>
          </cell>
          <cell r="D1238" t="str">
            <v>CA0000000000</v>
          </cell>
        </row>
        <row r="1239">
          <cell r="A1239">
            <v>5300170</v>
          </cell>
          <cell r="B1239" t="str">
            <v>Chem, Clnrs, Compds</v>
          </cell>
          <cell r="C1239" t="str">
            <v>i0</v>
          </cell>
          <cell r="D1239" t="str">
            <v>CA0000000000</v>
          </cell>
        </row>
        <row r="1240">
          <cell r="A1240">
            <v>5300180</v>
          </cell>
          <cell r="B1240" t="str">
            <v>Poles, Insulators</v>
          </cell>
          <cell r="C1240" t="str">
            <v>i0</v>
          </cell>
          <cell r="D1240" t="str">
            <v>CA0000000000</v>
          </cell>
        </row>
        <row r="1241">
          <cell r="A1241">
            <v>5300190</v>
          </cell>
          <cell r="B1241" t="str">
            <v>Gen, Motors &amp; Indust</v>
          </cell>
          <cell r="C1241" t="str">
            <v>i0</v>
          </cell>
          <cell r="D1241" t="str">
            <v>CA0000000000</v>
          </cell>
        </row>
        <row r="1242">
          <cell r="A1242">
            <v>5300200</v>
          </cell>
          <cell r="B1242" t="str">
            <v>Elec&amp;Electrnc Equip</v>
          </cell>
          <cell r="C1242" t="str">
            <v>i0</v>
          </cell>
          <cell r="D1242" t="str">
            <v>CA0000000000</v>
          </cell>
        </row>
        <row r="1243">
          <cell r="A1243">
            <v>5300210</v>
          </cell>
          <cell r="B1243" t="str">
            <v>Lighting Fixtures &amp;</v>
          </cell>
          <cell r="C1243" t="str">
            <v>i0</v>
          </cell>
          <cell r="D1243" t="str">
            <v>CA0000000000</v>
          </cell>
        </row>
        <row r="1244">
          <cell r="A1244">
            <v>5300220</v>
          </cell>
          <cell r="B1244" t="str">
            <v>Measuring Instrument</v>
          </cell>
          <cell r="C1244" t="str">
            <v>i0</v>
          </cell>
          <cell r="D1244" t="str">
            <v>CA0000000000</v>
          </cell>
        </row>
        <row r="1245">
          <cell r="A1245">
            <v>5300221</v>
          </cell>
          <cell r="B1245" t="str">
            <v>Metering Trsf &amp; Reg</v>
          </cell>
          <cell r="C1245" t="str">
            <v>i0</v>
          </cell>
          <cell r="D1245" t="str">
            <v>CA0000000000</v>
          </cell>
        </row>
        <row r="1246">
          <cell r="A1246">
            <v>5300230</v>
          </cell>
          <cell r="B1246" t="str">
            <v>Commun &amp; Signaling E</v>
          </cell>
          <cell r="C1246" t="str">
            <v>i0</v>
          </cell>
          <cell r="D1246" t="str">
            <v>CA0000000000</v>
          </cell>
        </row>
        <row r="1247">
          <cell r="A1247">
            <v>5300231</v>
          </cell>
          <cell r="B1247" t="str">
            <v>Telephone Equipment</v>
          </cell>
          <cell r="C1247" t="str">
            <v>i0</v>
          </cell>
          <cell r="D1247" t="str">
            <v>CA0000000000</v>
          </cell>
        </row>
        <row r="1248">
          <cell r="A1248">
            <v>5300240</v>
          </cell>
          <cell r="B1248" t="str">
            <v>Power Plant Specialt</v>
          </cell>
          <cell r="C1248" t="str">
            <v>i0</v>
          </cell>
          <cell r="D1248" t="str">
            <v>CA0000000000</v>
          </cell>
        </row>
        <row r="1249">
          <cell r="A1249">
            <v>5300250</v>
          </cell>
          <cell r="B1249" t="str">
            <v>Eng, Turbines &amp; Wate</v>
          </cell>
          <cell r="C1249" t="str">
            <v>i0</v>
          </cell>
          <cell r="D1249" t="str">
            <v>CA0000000000</v>
          </cell>
        </row>
        <row r="1250">
          <cell r="A1250">
            <v>5300260</v>
          </cell>
          <cell r="B1250" t="str">
            <v>Transformers, Regula</v>
          </cell>
          <cell r="C1250" t="str">
            <v>i0</v>
          </cell>
          <cell r="D1250" t="str">
            <v>CA0000000000</v>
          </cell>
        </row>
        <row r="1251">
          <cell r="A1251">
            <v>5300270</v>
          </cell>
          <cell r="B1251" t="str">
            <v>Fabricated Structure</v>
          </cell>
          <cell r="C1251" t="str">
            <v>i0</v>
          </cell>
          <cell r="D1251" t="str">
            <v>CA0000000000</v>
          </cell>
        </row>
        <row r="1252">
          <cell r="A1252">
            <v>5300280</v>
          </cell>
          <cell r="B1252" t="str">
            <v>Tools, First Aid &amp; S</v>
          </cell>
          <cell r="C1252" t="str">
            <v>i0</v>
          </cell>
          <cell r="D1252" t="str">
            <v>CA0000000000</v>
          </cell>
        </row>
        <row r="1253">
          <cell r="A1253">
            <v>5300300</v>
          </cell>
          <cell r="B1253" t="str">
            <v>Prnt Matls,Signs&amp;Sup</v>
          </cell>
          <cell r="C1253" t="str">
            <v>i0</v>
          </cell>
          <cell r="D1253" t="str">
            <v>CA0000000000</v>
          </cell>
        </row>
        <row r="1254">
          <cell r="A1254">
            <v>5300301</v>
          </cell>
          <cell r="B1254" t="str">
            <v>Office Supplies</v>
          </cell>
          <cell r="C1254" t="str">
            <v>i0</v>
          </cell>
          <cell r="D1254" t="str">
            <v>CA0000000000</v>
          </cell>
        </row>
        <row r="1255">
          <cell r="A1255">
            <v>5300310</v>
          </cell>
          <cell r="B1255" t="str">
            <v>Computers &amp; Parts</v>
          </cell>
          <cell r="C1255" t="str">
            <v>i0</v>
          </cell>
          <cell r="D1255" t="str">
            <v>CA0000000000</v>
          </cell>
        </row>
        <row r="1256">
          <cell r="A1256">
            <v>5300315</v>
          </cell>
          <cell r="B1256" t="str">
            <v>Software Purchases</v>
          </cell>
          <cell r="C1256" t="str">
            <v>i0</v>
          </cell>
          <cell r="D1256" t="str">
            <v>CA0000000000</v>
          </cell>
        </row>
        <row r="1257">
          <cell r="A1257">
            <v>5300316</v>
          </cell>
          <cell r="B1257" t="str">
            <v>Intgrtd Sup-Ofc Depo</v>
          </cell>
          <cell r="C1257" t="str">
            <v>i0</v>
          </cell>
          <cell r="D1257" t="str">
            <v>CA0000000000</v>
          </cell>
        </row>
        <row r="1258">
          <cell r="A1258">
            <v>5300317</v>
          </cell>
          <cell r="B1258" t="str">
            <v>Intgrtd Sup-Grainger</v>
          </cell>
          <cell r="C1258" t="str">
            <v>i0</v>
          </cell>
          <cell r="D1258" t="str">
            <v>CA0000000000</v>
          </cell>
        </row>
        <row r="1259">
          <cell r="A1259">
            <v>5300318</v>
          </cell>
          <cell r="B1259" t="str">
            <v>Intgrtd Sup-BT Offic</v>
          </cell>
          <cell r="C1259" t="str">
            <v>i0</v>
          </cell>
          <cell r="D1259" t="str">
            <v>CA0000000000</v>
          </cell>
        </row>
        <row r="1260">
          <cell r="A1260">
            <v>5300320</v>
          </cell>
          <cell r="B1260" t="str">
            <v>Freight</v>
          </cell>
          <cell r="C1260" t="str">
            <v>i0</v>
          </cell>
          <cell r="D1260" t="str">
            <v>CA0000000000</v>
          </cell>
        </row>
        <row r="1261">
          <cell r="A1261">
            <v>5300330</v>
          </cell>
          <cell r="B1261" t="str">
            <v>Purchasing Card</v>
          </cell>
          <cell r="C1261" t="str">
            <v xml:space="preserve"> </v>
          </cell>
          <cell r="D1261" t="str">
            <v xml:space="preserve"> </v>
          </cell>
        </row>
        <row r="1262">
          <cell r="A1262">
            <v>5300340</v>
          </cell>
          <cell r="B1262" t="str">
            <v>Electric Vehicles</v>
          </cell>
          <cell r="C1262" t="str">
            <v>i0</v>
          </cell>
          <cell r="D1262" t="str">
            <v>CA0000000000</v>
          </cell>
        </row>
        <row r="1263">
          <cell r="A1263">
            <v>5300350</v>
          </cell>
          <cell r="B1263" t="str">
            <v>Nat Gas Veh Fuel Sys</v>
          </cell>
          <cell r="C1263" t="str">
            <v>i0</v>
          </cell>
          <cell r="D1263" t="str">
            <v>CA0000000000</v>
          </cell>
        </row>
        <row r="1264">
          <cell r="A1264">
            <v>5300360</v>
          </cell>
          <cell r="B1264" t="str">
            <v>Fleet Matl-Parts</v>
          </cell>
          <cell r="C1264" t="str">
            <v xml:space="preserve"> </v>
          </cell>
          <cell r="D1264" t="str">
            <v xml:space="preserve"> </v>
          </cell>
        </row>
        <row r="1265">
          <cell r="A1265">
            <v>5300361</v>
          </cell>
          <cell r="B1265" t="str">
            <v>Fleet Misc. Matl</v>
          </cell>
          <cell r="C1265" t="str">
            <v xml:space="preserve"> </v>
          </cell>
          <cell r="D1265" t="str">
            <v xml:space="preserve"> </v>
          </cell>
        </row>
        <row r="1266">
          <cell r="A1266">
            <v>5390000</v>
          </cell>
          <cell r="B1266" t="str">
            <v>Matl Burden-Budget</v>
          </cell>
          <cell r="C1266" t="str">
            <v xml:space="preserve"> </v>
          </cell>
          <cell r="D1266" t="str">
            <v xml:space="preserve"> </v>
          </cell>
        </row>
        <row r="1267">
          <cell r="A1267">
            <v>5399999</v>
          </cell>
          <cell r="B1267" t="str">
            <v>Conversion-Materials</v>
          </cell>
          <cell r="C1267" t="str">
            <v xml:space="preserve"> </v>
          </cell>
          <cell r="D1267" t="str">
            <v xml:space="preserve"> </v>
          </cell>
        </row>
        <row r="1268">
          <cell r="A1268">
            <v>5400000</v>
          </cell>
          <cell r="B1268" t="str">
            <v>Staff Augmentation</v>
          </cell>
          <cell r="C1268" t="str">
            <v>i0</v>
          </cell>
          <cell r="D1268" t="str">
            <v>CA0000000000</v>
          </cell>
        </row>
        <row r="1269">
          <cell r="A1269">
            <v>5400400</v>
          </cell>
          <cell r="B1269" t="str">
            <v>Contracts-FF&amp;E</v>
          </cell>
          <cell r="C1269" t="str">
            <v>i0</v>
          </cell>
          <cell r="D1269" t="str">
            <v>CA0000000000</v>
          </cell>
        </row>
        <row r="1270">
          <cell r="A1270">
            <v>5400420</v>
          </cell>
          <cell r="B1270" t="str">
            <v>Project Mngt Fees</v>
          </cell>
          <cell r="C1270" t="str">
            <v>i0</v>
          </cell>
          <cell r="D1270" t="str">
            <v>CA0000000000</v>
          </cell>
        </row>
        <row r="1271">
          <cell r="A1271">
            <v>5490000</v>
          </cell>
          <cell r="B1271" t="str">
            <v>Contracts</v>
          </cell>
          <cell r="C1271" t="str">
            <v>i0</v>
          </cell>
          <cell r="D1271" t="str">
            <v>CA0000000000</v>
          </cell>
        </row>
        <row r="1272">
          <cell r="A1272">
            <v>5490100</v>
          </cell>
          <cell r="B1272" t="str">
            <v>Software Licenses</v>
          </cell>
          <cell r="C1272" t="str">
            <v>i0</v>
          </cell>
          <cell r="D1272" t="str">
            <v>CA0000000000</v>
          </cell>
        </row>
        <row r="1273">
          <cell r="A1273">
            <v>5490200</v>
          </cell>
          <cell r="B1273" t="str">
            <v>Outside Attorney Fee</v>
          </cell>
          <cell r="C1273" t="str">
            <v>i0</v>
          </cell>
          <cell r="D1273" t="str">
            <v>CA0000000000</v>
          </cell>
        </row>
        <row r="1274">
          <cell r="A1274">
            <v>5490300</v>
          </cell>
          <cell r="B1274" t="str">
            <v>Applicant Instl Fac</v>
          </cell>
          <cell r="C1274" t="str">
            <v>i0</v>
          </cell>
          <cell r="D1274" t="str">
            <v>CA0000000000</v>
          </cell>
        </row>
        <row r="1275">
          <cell r="A1275">
            <v>5490400</v>
          </cell>
          <cell r="B1275" t="str">
            <v>Fleet-Farmout Svcs</v>
          </cell>
          <cell r="C1275" t="str">
            <v>i0</v>
          </cell>
          <cell r="D1275" t="str">
            <v>CA0000000000</v>
          </cell>
        </row>
        <row r="1276">
          <cell r="A1276">
            <v>5490500</v>
          </cell>
          <cell r="B1276" t="str">
            <v>Paving Contracts</v>
          </cell>
          <cell r="C1276" t="str">
            <v>i0</v>
          </cell>
          <cell r="D1276" t="str">
            <v>CA0000000000</v>
          </cell>
        </row>
        <row r="1277">
          <cell r="A1277">
            <v>5490600</v>
          </cell>
          <cell r="B1277" t="str">
            <v>Power Generation</v>
          </cell>
          <cell r="C1277" t="str">
            <v>i0</v>
          </cell>
          <cell r="D1277" t="str">
            <v>CA0000000000</v>
          </cell>
        </row>
        <row r="1278">
          <cell r="A1278">
            <v>5499999</v>
          </cell>
          <cell r="B1278" t="str">
            <v>Conversion-Contracts</v>
          </cell>
          <cell r="C1278" t="str">
            <v xml:space="preserve"> </v>
          </cell>
          <cell r="D1278" t="str">
            <v xml:space="preserve"> </v>
          </cell>
        </row>
        <row r="1279">
          <cell r="A1279">
            <v>5500000</v>
          </cell>
          <cell r="B1279" t="str">
            <v>Natl Gas Purch</v>
          </cell>
          <cell r="C1279" t="str">
            <v xml:space="preserve"> </v>
          </cell>
          <cell r="D1279" t="str">
            <v xml:space="preserve"> </v>
          </cell>
        </row>
        <row r="1280">
          <cell r="A1280">
            <v>5500010</v>
          </cell>
          <cell r="B1280" t="str">
            <v>Nat Gas Fld Line Pur</v>
          </cell>
          <cell r="C1280" t="str">
            <v xml:space="preserve"> </v>
          </cell>
          <cell r="D1280" t="str">
            <v xml:space="preserve"> </v>
          </cell>
        </row>
        <row r="1281">
          <cell r="A1281">
            <v>5500011</v>
          </cell>
          <cell r="B1281" t="str">
            <v>Nat Gas Exchange Gas</v>
          </cell>
          <cell r="C1281" t="str">
            <v xml:space="preserve"> </v>
          </cell>
          <cell r="D1281" t="str">
            <v xml:space="preserve"> </v>
          </cell>
        </row>
        <row r="1282">
          <cell r="A1282">
            <v>5500020</v>
          </cell>
          <cell r="B1282" t="str">
            <v>Nat Gas Plt Out Pur</v>
          </cell>
          <cell r="C1282" t="str">
            <v xml:space="preserve"> </v>
          </cell>
          <cell r="D1282" t="str">
            <v xml:space="preserve"> </v>
          </cell>
        </row>
        <row r="1283">
          <cell r="A1283">
            <v>5500021</v>
          </cell>
          <cell r="B1283" t="str">
            <v>Nat Gas Trn-Line Pur</v>
          </cell>
          <cell r="C1283" t="str">
            <v xml:space="preserve"> </v>
          </cell>
          <cell r="D1283" t="str">
            <v xml:space="preserve"> </v>
          </cell>
        </row>
        <row r="1284">
          <cell r="A1284">
            <v>5500030</v>
          </cell>
          <cell r="B1284" t="str">
            <v>Purch Gas Exp - Oth</v>
          </cell>
          <cell r="C1284" t="str">
            <v xml:space="preserve"> </v>
          </cell>
          <cell r="D1284" t="str">
            <v xml:space="preserve"> </v>
          </cell>
        </row>
        <row r="1285">
          <cell r="A1285">
            <v>5500031</v>
          </cell>
          <cell r="B1285" t="str">
            <v>Currency Adj - Gas</v>
          </cell>
          <cell r="C1285" t="str">
            <v xml:space="preserve"> </v>
          </cell>
          <cell r="D1285" t="str">
            <v xml:space="preserve"> </v>
          </cell>
        </row>
        <row r="1286">
          <cell r="A1286">
            <v>5500032</v>
          </cell>
          <cell r="B1286" t="str">
            <v>Currency Adj-Gas</v>
          </cell>
          <cell r="C1286" t="str">
            <v xml:space="preserve"> </v>
          </cell>
          <cell r="D1286" t="str">
            <v xml:space="preserve"> </v>
          </cell>
        </row>
        <row r="1287">
          <cell r="A1287">
            <v>5500033</v>
          </cell>
          <cell r="B1287" t="str">
            <v>Purch Gas Exp-Oth RM</v>
          </cell>
          <cell r="C1287" t="str">
            <v xml:space="preserve"> </v>
          </cell>
          <cell r="D1287" t="str">
            <v xml:space="preserve"> </v>
          </cell>
        </row>
        <row r="1288">
          <cell r="A1288">
            <v>5500040</v>
          </cell>
          <cell r="B1288" t="str">
            <v>Gas W/D from Storage</v>
          </cell>
          <cell r="C1288" t="str">
            <v xml:space="preserve"> </v>
          </cell>
          <cell r="D1288" t="str">
            <v xml:space="preserve"> </v>
          </cell>
        </row>
        <row r="1289">
          <cell r="A1289">
            <v>5500050</v>
          </cell>
          <cell r="B1289" t="str">
            <v>Gas Deliv to Storage</v>
          </cell>
          <cell r="C1289" t="str">
            <v xml:space="preserve"> </v>
          </cell>
          <cell r="D1289" t="str">
            <v xml:space="preserve"> </v>
          </cell>
        </row>
        <row r="1290">
          <cell r="A1290">
            <v>5500055</v>
          </cell>
          <cell r="B1290" t="str">
            <v>Pline Transport Chgs</v>
          </cell>
          <cell r="C1290" t="str">
            <v xml:space="preserve"> </v>
          </cell>
          <cell r="D1290" t="str">
            <v xml:space="preserve"> </v>
          </cell>
        </row>
        <row r="1291">
          <cell r="A1291">
            <v>5500056</v>
          </cell>
          <cell r="B1291" t="str">
            <v>Pline Trnsprt-Assoc</v>
          </cell>
          <cell r="C1291" t="str">
            <v xml:space="preserve"> </v>
          </cell>
          <cell r="D1291" t="str">
            <v xml:space="preserve"> </v>
          </cell>
        </row>
        <row r="1292">
          <cell r="A1292">
            <v>5500060</v>
          </cell>
          <cell r="B1292" t="str">
            <v>Gas Usd fr Cmprsr Sf</v>
          </cell>
          <cell r="C1292" t="str">
            <v xml:space="preserve"> </v>
          </cell>
          <cell r="D1292" t="str">
            <v xml:space="preserve"> </v>
          </cell>
        </row>
        <row r="1293">
          <cell r="A1293">
            <v>5500065</v>
          </cell>
          <cell r="B1293" t="str">
            <v>Pline Demand Chgs</v>
          </cell>
          <cell r="C1293" t="str">
            <v xml:space="preserve"> </v>
          </cell>
          <cell r="D1293" t="str">
            <v xml:space="preserve"> </v>
          </cell>
        </row>
        <row r="1294">
          <cell r="A1294">
            <v>5500066</v>
          </cell>
          <cell r="B1294" t="str">
            <v>Pline Demand-AssocCo</v>
          </cell>
          <cell r="C1294" t="str">
            <v xml:space="preserve"> </v>
          </cell>
          <cell r="D1294" t="str">
            <v xml:space="preserve"> </v>
          </cell>
        </row>
        <row r="1295">
          <cell r="A1295">
            <v>5500070</v>
          </cell>
          <cell r="B1295" t="str">
            <v>Gas Usd fr Othr Ops</v>
          </cell>
          <cell r="C1295" t="str">
            <v xml:space="preserve"> </v>
          </cell>
          <cell r="D1295" t="str">
            <v xml:space="preserve"> </v>
          </cell>
        </row>
        <row r="1296">
          <cell r="A1296">
            <v>5500075</v>
          </cell>
          <cell r="B1296" t="str">
            <v>Storg Compr Fuel&amp;Pwr</v>
          </cell>
          <cell r="C1296" t="str">
            <v xml:space="preserve"> </v>
          </cell>
          <cell r="D1296" t="str">
            <v xml:space="preserve"> </v>
          </cell>
        </row>
        <row r="1297">
          <cell r="A1297">
            <v>5500076</v>
          </cell>
          <cell r="B1297" t="str">
            <v>Elect Gas Stor Purif</v>
          </cell>
          <cell r="C1297" t="str">
            <v xml:space="preserve"> </v>
          </cell>
          <cell r="D1297" t="str">
            <v xml:space="preserve"> </v>
          </cell>
        </row>
        <row r="1298">
          <cell r="A1298">
            <v>5500080</v>
          </cell>
          <cell r="B1298" t="str">
            <v>Gas Trns Ln Purch</v>
          </cell>
          <cell r="C1298" t="str">
            <v xml:space="preserve"> </v>
          </cell>
          <cell r="D1298" t="str">
            <v xml:space="preserve"> </v>
          </cell>
        </row>
        <row r="1299">
          <cell r="A1299">
            <v>5500085</v>
          </cell>
          <cell r="B1299" t="str">
            <v>Nat Gas Stor Gas Los</v>
          </cell>
          <cell r="C1299" t="str">
            <v xml:space="preserve"> </v>
          </cell>
          <cell r="D1299" t="str">
            <v xml:space="preserve"> </v>
          </cell>
        </row>
        <row r="1300">
          <cell r="A1300">
            <v>5500089</v>
          </cell>
          <cell r="B1300" t="str">
            <v>Oth Gas Trns-AssocCo</v>
          </cell>
          <cell r="C1300" t="str">
            <v xml:space="preserve"> </v>
          </cell>
          <cell r="D1300" t="str">
            <v xml:space="preserve"> </v>
          </cell>
        </row>
        <row r="1301">
          <cell r="A1301">
            <v>5500090</v>
          </cell>
          <cell r="B1301" t="str">
            <v>Exchange Gas</v>
          </cell>
          <cell r="C1301" t="str">
            <v xml:space="preserve"> </v>
          </cell>
          <cell r="D1301" t="str">
            <v xml:space="preserve"> </v>
          </cell>
        </row>
        <row r="1302">
          <cell r="A1302">
            <v>5500091</v>
          </cell>
          <cell r="B1302" t="str">
            <v>Oth Gas Store RNT-MC</v>
          </cell>
          <cell r="C1302" t="str">
            <v>i0</v>
          </cell>
          <cell r="D1302" t="str">
            <v>CA0000000000</v>
          </cell>
        </row>
        <row r="1303">
          <cell r="A1303">
            <v>5500095</v>
          </cell>
          <cell r="B1303" t="str">
            <v>Imbal Gas Purch</v>
          </cell>
          <cell r="C1303" t="str">
            <v xml:space="preserve"> </v>
          </cell>
          <cell r="D1303" t="str">
            <v xml:space="preserve"> </v>
          </cell>
        </row>
        <row r="1304">
          <cell r="A1304">
            <v>5500096</v>
          </cell>
          <cell r="B1304" t="str">
            <v>Oth Gas Trans Exp</v>
          </cell>
          <cell r="C1304" t="str">
            <v xml:space="preserve"> </v>
          </cell>
          <cell r="D1304" t="str">
            <v xml:space="preserve"> </v>
          </cell>
        </row>
        <row r="1305">
          <cell r="A1305">
            <v>5500097</v>
          </cell>
          <cell r="B1305" t="str">
            <v>Mains Expense</v>
          </cell>
          <cell r="C1305" t="str">
            <v xml:space="preserve"> </v>
          </cell>
          <cell r="D1305" t="str">
            <v xml:space="preserve"> </v>
          </cell>
        </row>
        <row r="1306">
          <cell r="A1306">
            <v>5500098</v>
          </cell>
          <cell r="B1306" t="str">
            <v>Meas. Reg Sta Exp</v>
          </cell>
          <cell r="C1306" t="str">
            <v xml:space="preserve"> </v>
          </cell>
          <cell r="D1306" t="str">
            <v xml:space="preserve"> </v>
          </cell>
        </row>
        <row r="1307">
          <cell r="A1307">
            <v>5500099</v>
          </cell>
          <cell r="B1307" t="str">
            <v>Meas. Reg Sta Gnrl</v>
          </cell>
          <cell r="C1307" t="str">
            <v xml:space="preserve"> </v>
          </cell>
          <cell r="D1307" t="str">
            <v xml:space="preserve"> </v>
          </cell>
        </row>
        <row r="1308">
          <cell r="A1308">
            <v>5500100</v>
          </cell>
          <cell r="B1308" t="str">
            <v>Fuel Oil, Conventl</v>
          </cell>
          <cell r="C1308" t="str">
            <v xml:space="preserve"> </v>
          </cell>
          <cell r="D1308" t="str">
            <v xml:space="preserve"> </v>
          </cell>
        </row>
        <row r="1309">
          <cell r="A1309">
            <v>5500200</v>
          </cell>
          <cell r="B1309" t="str">
            <v>Fuel Oil - Comb Turb</v>
          </cell>
          <cell r="C1309" t="str">
            <v xml:space="preserve"> </v>
          </cell>
          <cell r="D1309" t="str">
            <v xml:space="preserve"> </v>
          </cell>
        </row>
        <row r="1310">
          <cell r="A1310">
            <v>5500300</v>
          </cell>
          <cell r="B1310" t="str">
            <v>Water Purchases</v>
          </cell>
          <cell r="C1310" t="str">
            <v xml:space="preserve"> </v>
          </cell>
          <cell r="D1310" t="str">
            <v xml:space="preserve"> </v>
          </cell>
        </row>
        <row r="1311">
          <cell r="A1311">
            <v>5500400</v>
          </cell>
          <cell r="B1311" t="str">
            <v>Steam Purchases</v>
          </cell>
          <cell r="C1311" t="str">
            <v xml:space="preserve"> </v>
          </cell>
          <cell r="D1311" t="str">
            <v xml:space="preserve"> </v>
          </cell>
        </row>
        <row r="1312">
          <cell r="A1312">
            <v>5500500</v>
          </cell>
          <cell r="B1312" t="str">
            <v>Elec Trn-Fix Wheelng</v>
          </cell>
          <cell r="C1312" t="str">
            <v xml:space="preserve"> </v>
          </cell>
          <cell r="D1312" t="str">
            <v xml:space="preserve"> </v>
          </cell>
        </row>
        <row r="1313">
          <cell r="A1313">
            <v>5500510</v>
          </cell>
          <cell r="B1313" t="str">
            <v>Elec Trn-Var Wheelng</v>
          </cell>
          <cell r="C1313" t="str">
            <v xml:space="preserve"> </v>
          </cell>
          <cell r="D1313" t="str">
            <v xml:space="preserve"> </v>
          </cell>
        </row>
        <row r="1314">
          <cell r="A1314">
            <v>5500600</v>
          </cell>
          <cell r="B1314" t="str">
            <v>Fuel - Natural Gas</v>
          </cell>
          <cell r="C1314" t="str">
            <v xml:space="preserve"> </v>
          </cell>
          <cell r="D1314" t="str">
            <v xml:space="preserve"> </v>
          </cell>
        </row>
        <row r="1315">
          <cell r="A1315">
            <v>5500601</v>
          </cell>
          <cell r="B1315" t="str">
            <v>Natural Gas-AssocCo</v>
          </cell>
          <cell r="C1315" t="str">
            <v xml:space="preserve"> </v>
          </cell>
          <cell r="D1315" t="str">
            <v xml:space="preserve"> </v>
          </cell>
        </row>
        <row r="1316">
          <cell r="A1316">
            <v>5500602</v>
          </cell>
          <cell r="B1316" t="str">
            <v>Nat Gas-Contra Assoc</v>
          </cell>
          <cell r="C1316" t="str">
            <v xml:space="preserve"> </v>
          </cell>
          <cell r="D1316" t="str">
            <v xml:space="preserve"> </v>
          </cell>
        </row>
        <row r="1317">
          <cell r="A1317">
            <v>5500603</v>
          </cell>
          <cell r="B1317" t="str">
            <v>Nat Gas-Contra Assoc</v>
          </cell>
          <cell r="C1317" t="str">
            <v xml:space="preserve"> </v>
          </cell>
          <cell r="D1317" t="str">
            <v xml:space="preserve"> </v>
          </cell>
        </row>
        <row r="1318">
          <cell r="A1318">
            <v>5500610</v>
          </cell>
          <cell r="B1318" t="str">
            <v>Interstate Trans-Gas</v>
          </cell>
          <cell r="C1318" t="str">
            <v xml:space="preserve"> </v>
          </cell>
          <cell r="D1318" t="str">
            <v xml:space="preserve"> </v>
          </cell>
        </row>
        <row r="1319">
          <cell r="A1319">
            <v>5500700</v>
          </cell>
          <cell r="B1319" t="str">
            <v>Power Purchases-Elec</v>
          </cell>
          <cell r="C1319" t="str">
            <v xml:space="preserve"> </v>
          </cell>
          <cell r="D1319" t="str">
            <v xml:space="preserve"> </v>
          </cell>
        </row>
        <row r="1320">
          <cell r="A1320">
            <v>5500701</v>
          </cell>
          <cell r="B1320" t="str">
            <v>Power Purchases-PX</v>
          </cell>
          <cell r="C1320" t="str">
            <v xml:space="preserve"> </v>
          </cell>
          <cell r="D1320" t="str">
            <v xml:space="preserve"> </v>
          </cell>
        </row>
        <row r="1321">
          <cell r="A1321">
            <v>5500702</v>
          </cell>
          <cell r="B1321" t="str">
            <v>PX Block Trading Pgm</v>
          </cell>
          <cell r="C1321" t="str">
            <v xml:space="preserve"> </v>
          </cell>
          <cell r="D1321" t="str">
            <v xml:space="preserve"> </v>
          </cell>
        </row>
        <row r="1322">
          <cell r="A1322">
            <v>5500705</v>
          </cell>
          <cell r="B1322" t="str">
            <v>PX Power Helms Pump</v>
          </cell>
          <cell r="C1322" t="str">
            <v xml:space="preserve"> </v>
          </cell>
          <cell r="D1322" t="str">
            <v xml:space="preserve"> </v>
          </cell>
        </row>
        <row r="1323">
          <cell r="A1323">
            <v>5500710</v>
          </cell>
          <cell r="B1323" t="str">
            <v>PP Irr Dst Debt Serv</v>
          </cell>
          <cell r="C1323" t="str">
            <v xml:space="preserve"> </v>
          </cell>
          <cell r="D1323" t="str">
            <v xml:space="preserve"> </v>
          </cell>
        </row>
        <row r="1324">
          <cell r="A1324">
            <v>5500720</v>
          </cell>
          <cell r="B1324" t="str">
            <v>PP Irr Dist M&amp;O</v>
          </cell>
          <cell r="C1324" t="str">
            <v xml:space="preserve"> </v>
          </cell>
          <cell r="D1324" t="str">
            <v xml:space="preserve"> </v>
          </cell>
        </row>
        <row r="1325">
          <cell r="A1325">
            <v>5500750</v>
          </cell>
          <cell r="B1325" t="str">
            <v>PPA-Settlement</v>
          </cell>
          <cell r="C1325" t="str">
            <v xml:space="preserve"> </v>
          </cell>
          <cell r="D1325" t="str">
            <v xml:space="preserve"> </v>
          </cell>
        </row>
        <row r="1326">
          <cell r="A1326">
            <v>5500800</v>
          </cell>
          <cell r="B1326" t="str">
            <v>Wtr P Irr Dst Debt S</v>
          </cell>
          <cell r="C1326" t="str">
            <v xml:space="preserve"> </v>
          </cell>
          <cell r="D1326" t="str">
            <v xml:space="preserve"> </v>
          </cell>
        </row>
        <row r="1327">
          <cell r="A1327">
            <v>5500810</v>
          </cell>
          <cell r="B1327" t="str">
            <v>Wtr P Irr Dst M&amp;O</v>
          </cell>
          <cell r="C1327" t="str">
            <v xml:space="preserve"> </v>
          </cell>
          <cell r="D1327" t="str">
            <v xml:space="preserve"> </v>
          </cell>
        </row>
        <row r="1328">
          <cell r="A1328">
            <v>5500850</v>
          </cell>
          <cell r="B1328" t="str">
            <v>Reliability Must-Run</v>
          </cell>
          <cell r="C1328" t="str">
            <v xml:space="preserve"> </v>
          </cell>
          <cell r="D1328" t="str">
            <v xml:space="preserve"> </v>
          </cell>
        </row>
        <row r="1329">
          <cell r="A1329">
            <v>5500851</v>
          </cell>
          <cell r="B1329" t="str">
            <v>REPA Expenses</v>
          </cell>
          <cell r="C1329" t="str">
            <v xml:space="preserve"> </v>
          </cell>
          <cell r="D1329" t="str">
            <v xml:space="preserve"> </v>
          </cell>
        </row>
        <row r="1330">
          <cell r="A1330">
            <v>5500852</v>
          </cell>
          <cell r="B1330" t="str">
            <v>Misc ISO Expenses</v>
          </cell>
          <cell r="C1330" t="str">
            <v xml:space="preserve"> </v>
          </cell>
          <cell r="D1330" t="str">
            <v xml:space="preserve"> </v>
          </cell>
        </row>
        <row r="1331">
          <cell r="A1331">
            <v>5500860</v>
          </cell>
          <cell r="B1331" t="str">
            <v>Grid Mgmt Charge</v>
          </cell>
          <cell r="C1331" t="str">
            <v xml:space="preserve"> </v>
          </cell>
          <cell r="D1331" t="str">
            <v xml:space="preserve"> </v>
          </cell>
        </row>
        <row r="1332">
          <cell r="A1332">
            <v>5500900</v>
          </cell>
          <cell r="B1332" t="str">
            <v>CFA Admin Cost</v>
          </cell>
          <cell r="C1332" t="str">
            <v xml:space="preserve"> </v>
          </cell>
          <cell r="D1332" t="str">
            <v xml:space="preserve"> </v>
          </cell>
        </row>
        <row r="1333">
          <cell r="A1333">
            <v>5501000</v>
          </cell>
          <cell r="B1333" t="str">
            <v>Bulk Vehicle Fuel</v>
          </cell>
          <cell r="C1333" t="str">
            <v>i0</v>
          </cell>
          <cell r="D1333" t="str">
            <v>CA0000000000</v>
          </cell>
        </row>
        <row r="1334">
          <cell r="A1334">
            <v>5501090</v>
          </cell>
          <cell r="B1334" t="str">
            <v>Permits/Fees</v>
          </cell>
          <cell r="C1334" t="str">
            <v>i0</v>
          </cell>
          <cell r="D1334" t="str">
            <v>CA0000000000</v>
          </cell>
        </row>
        <row r="1335">
          <cell r="A1335">
            <v>5501100</v>
          </cell>
          <cell r="B1335" t="str">
            <v>Vehicle Registration</v>
          </cell>
          <cell r="C1335" t="str">
            <v xml:space="preserve"> </v>
          </cell>
          <cell r="D1335" t="str">
            <v xml:space="preserve"> </v>
          </cell>
        </row>
        <row r="1336">
          <cell r="A1336">
            <v>5501110</v>
          </cell>
          <cell r="B1336" t="str">
            <v>Vehicles</v>
          </cell>
          <cell r="C1336" t="str">
            <v>i0</v>
          </cell>
          <cell r="D1336" t="str">
            <v>CA0000000000</v>
          </cell>
        </row>
        <row r="1337">
          <cell r="A1337">
            <v>5501112</v>
          </cell>
          <cell r="B1337" t="str">
            <v>Vehicle Rents</v>
          </cell>
          <cell r="C1337" t="str">
            <v>i0</v>
          </cell>
          <cell r="D1337" t="str">
            <v>CA0000000000</v>
          </cell>
        </row>
        <row r="1338">
          <cell r="A1338">
            <v>5501120</v>
          </cell>
          <cell r="B1338" t="str">
            <v>Facility Charge</v>
          </cell>
          <cell r="C1338" t="str">
            <v xml:space="preserve"> </v>
          </cell>
          <cell r="D1338" t="str">
            <v xml:space="preserve"> </v>
          </cell>
        </row>
        <row r="1339">
          <cell r="A1339">
            <v>5501121</v>
          </cell>
          <cell r="B1339" t="str">
            <v>Computer and Telecom</v>
          </cell>
          <cell r="C1339" t="str">
            <v xml:space="preserve"> </v>
          </cell>
          <cell r="D1339" t="str">
            <v xml:space="preserve"> </v>
          </cell>
        </row>
        <row r="1340">
          <cell r="A1340">
            <v>5501130</v>
          </cell>
          <cell r="B1340" t="str">
            <v>Supv &amp; Mgmt-Planning</v>
          </cell>
          <cell r="C1340" t="str">
            <v xml:space="preserve"> </v>
          </cell>
          <cell r="D1340" t="str">
            <v xml:space="preserve"> </v>
          </cell>
        </row>
        <row r="1341">
          <cell r="A1341">
            <v>5501140</v>
          </cell>
          <cell r="B1341" t="str">
            <v>Cap A&amp;G - Plan Only</v>
          </cell>
          <cell r="C1341" t="str">
            <v xml:space="preserve"> </v>
          </cell>
          <cell r="D1341" t="str">
            <v xml:space="preserve"> </v>
          </cell>
        </row>
        <row r="1342">
          <cell r="A1342">
            <v>5501150</v>
          </cell>
          <cell r="B1342" t="str">
            <v>Matl Burd-Plan Only</v>
          </cell>
          <cell r="C1342" t="str">
            <v xml:space="preserve"> </v>
          </cell>
          <cell r="D1342" t="str">
            <v xml:space="preserve"> </v>
          </cell>
        </row>
        <row r="1343">
          <cell r="A1343">
            <v>5502000</v>
          </cell>
          <cell r="B1343" t="str">
            <v>Corp A&amp;G Allocation</v>
          </cell>
          <cell r="C1343" t="str">
            <v xml:space="preserve"> </v>
          </cell>
          <cell r="D1343" t="str">
            <v xml:space="preserve"> </v>
          </cell>
        </row>
        <row r="1344">
          <cell r="A1344">
            <v>5502010</v>
          </cell>
          <cell r="B1344" t="str">
            <v>Corp A&amp;G Alloc-NonOp</v>
          </cell>
          <cell r="C1344" t="str">
            <v xml:space="preserve"> </v>
          </cell>
          <cell r="D1344" t="str">
            <v xml:space="preserve"> </v>
          </cell>
        </row>
        <row r="1345">
          <cell r="A1345">
            <v>5510010</v>
          </cell>
          <cell r="B1345" t="str">
            <v>Postage</v>
          </cell>
          <cell r="C1345" t="str">
            <v xml:space="preserve"> </v>
          </cell>
          <cell r="D1345" t="str">
            <v xml:space="preserve"> </v>
          </cell>
        </row>
        <row r="1346">
          <cell r="A1346">
            <v>5510012</v>
          </cell>
          <cell r="B1346" t="str">
            <v>Incentives</v>
          </cell>
          <cell r="C1346" t="str">
            <v>i0</v>
          </cell>
          <cell r="D1346" t="str">
            <v>CA0000000000</v>
          </cell>
        </row>
        <row r="1347">
          <cell r="A1347">
            <v>5510020</v>
          </cell>
          <cell r="B1347" t="str">
            <v>Telephone</v>
          </cell>
          <cell r="C1347" t="str">
            <v>i0</v>
          </cell>
          <cell r="D1347" t="str">
            <v>CA0000000000</v>
          </cell>
        </row>
        <row r="1348">
          <cell r="A1348">
            <v>5510021</v>
          </cell>
          <cell r="B1348" t="str">
            <v>Cellular Phone</v>
          </cell>
          <cell r="C1348" t="str">
            <v>i0</v>
          </cell>
          <cell r="D1348" t="str">
            <v>CA0000000000</v>
          </cell>
        </row>
        <row r="1349">
          <cell r="A1349">
            <v>5510022</v>
          </cell>
          <cell r="B1349" t="str">
            <v>Equip Charges-Pagers</v>
          </cell>
          <cell r="C1349" t="str">
            <v xml:space="preserve"> </v>
          </cell>
          <cell r="D1349" t="str">
            <v xml:space="preserve"> </v>
          </cell>
        </row>
        <row r="1350">
          <cell r="A1350">
            <v>5510023</v>
          </cell>
          <cell r="B1350" t="str">
            <v>Telephone Usage</v>
          </cell>
          <cell r="C1350" t="str">
            <v xml:space="preserve"> </v>
          </cell>
          <cell r="D1350" t="str">
            <v xml:space="preserve"> </v>
          </cell>
        </row>
        <row r="1351">
          <cell r="A1351">
            <v>5510024</v>
          </cell>
          <cell r="B1351" t="str">
            <v>Circuit Leases</v>
          </cell>
          <cell r="C1351" t="str">
            <v xml:space="preserve"> </v>
          </cell>
          <cell r="D1351" t="str">
            <v xml:space="preserve"> </v>
          </cell>
        </row>
        <row r="1352">
          <cell r="A1352">
            <v>5510030</v>
          </cell>
          <cell r="B1352" t="str">
            <v>Hydro FERC Fees-Adm</v>
          </cell>
          <cell r="C1352" t="str">
            <v xml:space="preserve"> </v>
          </cell>
          <cell r="D1352" t="str">
            <v xml:space="preserve"> </v>
          </cell>
        </row>
        <row r="1353">
          <cell r="A1353">
            <v>5510031</v>
          </cell>
          <cell r="B1353" t="str">
            <v>Hydro FERC Fees-LdUs</v>
          </cell>
          <cell r="C1353" t="str">
            <v xml:space="preserve"> </v>
          </cell>
          <cell r="D1353" t="str">
            <v xml:space="preserve"> </v>
          </cell>
        </row>
        <row r="1354">
          <cell r="A1354">
            <v>5510035</v>
          </cell>
          <cell r="B1354" t="str">
            <v>Chrg fr PGE Corp</v>
          </cell>
          <cell r="C1354" t="str">
            <v xml:space="preserve"> </v>
          </cell>
          <cell r="D1354" t="str">
            <v xml:space="preserve"> </v>
          </cell>
        </row>
        <row r="1355">
          <cell r="A1355">
            <v>5510043</v>
          </cell>
          <cell r="B1355" t="str">
            <v>Affiliate Reimburse</v>
          </cell>
          <cell r="C1355" t="str">
            <v xml:space="preserve"> </v>
          </cell>
          <cell r="D1355" t="str">
            <v xml:space="preserve"> </v>
          </cell>
        </row>
        <row r="1356">
          <cell r="A1356">
            <v>5520002</v>
          </cell>
          <cell r="B1356" t="str">
            <v>A&amp;G Trns-System Only</v>
          </cell>
          <cell r="C1356" t="str">
            <v xml:space="preserve"> </v>
          </cell>
          <cell r="D1356" t="str">
            <v xml:space="preserve"> </v>
          </cell>
        </row>
        <row r="1357">
          <cell r="A1357">
            <v>5520003</v>
          </cell>
          <cell r="B1357" t="str">
            <v>Std Cost Adj P&amp;PBOP</v>
          </cell>
          <cell r="C1357" t="str">
            <v xml:space="preserve"> </v>
          </cell>
          <cell r="D1357" t="str">
            <v xml:space="preserve"> </v>
          </cell>
        </row>
        <row r="1358">
          <cell r="A1358">
            <v>5520004</v>
          </cell>
          <cell r="B1358" t="str">
            <v>Std Cost Adj Ins&amp;Cas</v>
          </cell>
          <cell r="C1358" t="str">
            <v xml:space="preserve"> </v>
          </cell>
          <cell r="D1358" t="str">
            <v xml:space="preserve"> </v>
          </cell>
        </row>
        <row r="1359">
          <cell r="A1359">
            <v>5520005</v>
          </cell>
          <cell r="B1359" t="str">
            <v>Std Cost Adj Utl A&amp;G</v>
          </cell>
          <cell r="C1359" t="str">
            <v xml:space="preserve"> </v>
          </cell>
          <cell r="D1359" t="str">
            <v xml:space="preserve"> </v>
          </cell>
        </row>
        <row r="1360">
          <cell r="A1360">
            <v>5520006</v>
          </cell>
          <cell r="B1360" t="str">
            <v>Std Cst Adj Aff Sur1</v>
          </cell>
          <cell r="C1360" t="str">
            <v xml:space="preserve"> </v>
          </cell>
          <cell r="D1360" t="str">
            <v xml:space="preserve"> </v>
          </cell>
        </row>
        <row r="1361">
          <cell r="A1361">
            <v>5520007</v>
          </cell>
          <cell r="B1361" t="str">
            <v>Std Cst Adj Aff Sur2</v>
          </cell>
          <cell r="C1361" t="str">
            <v xml:space="preserve"> </v>
          </cell>
          <cell r="D1361" t="str">
            <v xml:space="preserve"> </v>
          </cell>
        </row>
        <row r="1362">
          <cell r="A1362">
            <v>5520008</v>
          </cell>
          <cell r="B1362" t="str">
            <v>Std Cst Adj Aff Sur3</v>
          </cell>
          <cell r="C1362" t="str">
            <v xml:space="preserve"> </v>
          </cell>
          <cell r="D1362" t="str">
            <v xml:space="preserve"> </v>
          </cell>
        </row>
        <row r="1363">
          <cell r="A1363">
            <v>5520010</v>
          </cell>
          <cell r="B1363" t="str">
            <v>Standard Cost Adjust</v>
          </cell>
          <cell r="C1363" t="str">
            <v xml:space="preserve"> </v>
          </cell>
          <cell r="D1363" t="str">
            <v xml:space="preserve"> </v>
          </cell>
        </row>
        <row r="1364">
          <cell r="A1364">
            <v>5590030</v>
          </cell>
          <cell r="B1364" t="str">
            <v>AFUDC-Borrowed</v>
          </cell>
          <cell r="C1364" t="str">
            <v xml:space="preserve"> </v>
          </cell>
          <cell r="D1364" t="str">
            <v xml:space="preserve"> </v>
          </cell>
        </row>
        <row r="1365">
          <cell r="A1365">
            <v>5590031</v>
          </cell>
          <cell r="B1365" t="str">
            <v>AFUDC-Equity</v>
          </cell>
          <cell r="C1365" t="str">
            <v xml:space="preserve"> </v>
          </cell>
          <cell r="D1365" t="str">
            <v xml:space="preserve"> </v>
          </cell>
        </row>
        <row r="1366">
          <cell r="A1366">
            <v>5590032</v>
          </cell>
          <cell r="B1366" t="str">
            <v>FAS 34 Interest</v>
          </cell>
          <cell r="C1366" t="str">
            <v xml:space="preserve"> </v>
          </cell>
          <cell r="D1366" t="str">
            <v xml:space="preserve"> </v>
          </cell>
        </row>
        <row r="1367">
          <cell r="A1367">
            <v>5590040</v>
          </cell>
          <cell r="B1367" t="str">
            <v>Cancel-Reverse Settl</v>
          </cell>
          <cell r="C1367" t="str">
            <v xml:space="preserve"> </v>
          </cell>
          <cell r="D1367" t="str">
            <v xml:space="preserve"> </v>
          </cell>
        </row>
        <row r="1368">
          <cell r="A1368">
            <v>5590041</v>
          </cell>
          <cell r="B1368" t="str">
            <v>Cancel-Cap Order</v>
          </cell>
          <cell r="C1368" t="str">
            <v xml:space="preserve"> </v>
          </cell>
          <cell r="D1368" t="str">
            <v xml:space="preserve"> </v>
          </cell>
        </row>
        <row r="1369">
          <cell r="A1369">
            <v>5590042</v>
          </cell>
          <cell r="B1369" t="str">
            <v>Cost Adjustments</v>
          </cell>
          <cell r="C1369" t="str">
            <v xml:space="preserve"> </v>
          </cell>
          <cell r="D1369" t="str">
            <v xml:space="preserve"> </v>
          </cell>
        </row>
        <row r="1370">
          <cell r="A1370">
            <v>5590043</v>
          </cell>
          <cell r="B1370" t="str">
            <v>Budget Transfers</v>
          </cell>
          <cell r="C1370" t="str">
            <v xml:space="preserve"> </v>
          </cell>
          <cell r="D1370" t="str">
            <v xml:space="preserve"> </v>
          </cell>
        </row>
        <row r="1371">
          <cell r="A1371">
            <v>5590044</v>
          </cell>
          <cell r="B1371" t="str">
            <v>Cost Adjust Excl OH</v>
          </cell>
          <cell r="C1371" t="str">
            <v xml:space="preserve"> </v>
          </cell>
          <cell r="D1371" t="str">
            <v xml:space="preserve"> </v>
          </cell>
        </row>
        <row r="1372">
          <cell r="A1372">
            <v>5590045</v>
          </cell>
          <cell r="B1372" t="str">
            <v>Actv Type Cost Adj.</v>
          </cell>
          <cell r="C1372" t="str">
            <v xml:space="preserve"> </v>
          </cell>
          <cell r="D1372" t="str">
            <v xml:space="preserve"> </v>
          </cell>
        </row>
        <row r="1373">
          <cell r="A1373">
            <v>5590046</v>
          </cell>
          <cell r="B1373" t="str">
            <v>Mat OD Burden Cr Adj</v>
          </cell>
          <cell r="C1373" t="str">
            <v xml:space="preserve"> </v>
          </cell>
          <cell r="D1373" t="str">
            <v xml:space="preserve"> </v>
          </cell>
        </row>
        <row r="1374">
          <cell r="A1374">
            <v>5590047</v>
          </cell>
          <cell r="B1374" t="str">
            <v>Cancel-Cap Order</v>
          </cell>
          <cell r="C1374" t="str">
            <v xml:space="preserve"> </v>
          </cell>
          <cell r="D1374" t="str">
            <v xml:space="preserve"> </v>
          </cell>
        </row>
        <row r="1375">
          <cell r="A1375">
            <v>5590050</v>
          </cell>
          <cell r="B1375" t="str">
            <v>Bill Cr CIAC Taxable</v>
          </cell>
          <cell r="C1375" t="str">
            <v>i0</v>
          </cell>
          <cell r="D1375" t="str">
            <v>CA0000000000</v>
          </cell>
        </row>
        <row r="1376">
          <cell r="A1376">
            <v>5590051</v>
          </cell>
          <cell r="B1376" t="str">
            <v>Bill Cr CIAC Non Tax</v>
          </cell>
          <cell r="C1376" t="str">
            <v>i0</v>
          </cell>
          <cell r="D1376" t="str">
            <v>CA0000000000</v>
          </cell>
        </row>
        <row r="1377">
          <cell r="A1377">
            <v>5590052</v>
          </cell>
          <cell r="B1377" t="str">
            <v>Bill Cr CIAC Tax EIR</v>
          </cell>
          <cell r="C1377" t="str">
            <v xml:space="preserve"> </v>
          </cell>
          <cell r="D1377" t="str">
            <v xml:space="preserve"> </v>
          </cell>
        </row>
        <row r="1378">
          <cell r="A1378">
            <v>5590053</v>
          </cell>
          <cell r="B1378" t="str">
            <v>Bill Cr Non Tax EIR</v>
          </cell>
          <cell r="C1378" t="str">
            <v xml:space="preserve"> </v>
          </cell>
          <cell r="D1378" t="str">
            <v xml:space="preserve"> </v>
          </cell>
        </row>
        <row r="1379">
          <cell r="A1379">
            <v>5590054</v>
          </cell>
          <cell r="B1379" t="str">
            <v>Bill Cr Damage Claim</v>
          </cell>
          <cell r="C1379" t="str">
            <v>i0</v>
          </cell>
          <cell r="D1379" t="str">
            <v>CA0000000000</v>
          </cell>
        </row>
        <row r="1380">
          <cell r="A1380">
            <v>5590060</v>
          </cell>
          <cell r="B1380" t="str">
            <v>Disposition of Asset</v>
          </cell>
          <cell r="C1380" t="str">
            <v xml:space="preserve"> </v>
          </cell>
          <cell r="D1380" t="str">
            <v xml:space="preserve"> </v>
          </cell>
        </row>
        <row r="1381">
          <cell r="A1381">
            <v>5590070</v>
          </cell>
          <cell r="B1381" t="str">
            <v>Co-Funding Payments</v>
          </cell>
          <cell r="C1381" t="str">
            <v xml:space="preserve"> </v>
          </cell>
          <cell r="D1381" t="str">
            <v xml:space="preserve"> </v>
          </cell>
        </row>
        <row r="1382">
          <cell r="A1382">
            <v>5591000</v>
          </cell>
          <cell r="B1382" t="str">
            <v>Other Expenses</v>
          </cell>
          <cell r="C1382" t="str">
            <v>i0</v>
          </cell>
          <cell r="D1382" t="str">
            <v>CA0000000000</v>
          </cell>
        </row>
        <row r="1383">
          <cell r="A1383">
            <v>5591500</v>
          </cell>
          <cell r="B1383" t="str">
            <v>Escalation - Planned</v>
          </cell>
          <cell r="C1383" t="str">
            <v xml:space="preserve"> </v>
          </cell>
          <cell r="D1383" t="str">
            <v xml:space="preserve"> </v>
          </cell>
        </row>
        <row r="1384">
          <cell r="A1384">
            <v>5591700</v>
          </cell>
          <cell r="B1384" t="str">
            <v>Variance PCE</v>
          </cell>
          <cell r="C1384" t="str">
            <v xml:space="preserve"> </v>
          </cell>
          <cell r="D1384" t="str">
            <v xml:space="preserve"> </v>
          </cell>
        </row>
        <row r="1385">
          <cell r="A1385">
            <v>5592000</v>
          </cell>
          <cell r="B1385" t="str">
            <v>Contingency-Planned</v>
          </cell>
          <cell r="C1385" t="str">
            <v xml:space="preserve"> </v>
          </cell>
          <cell r="D1385" t="str">
            <v xml:space="preserve"> </v>
          </cell>
        </row>
        <row r="1386">
          <cell r="A1386">
            <v>5599000</v>
          </cell>
          <cell r="B1386" t="str">
            <v>Treas Initial Load</v>
          </cell>
          <cell r="C1386" t="str">
            <v xml:space="preserve"> </v>
          </cell>
          <cell r="D1386" t="str">
            <v xml:space="preserve"> </v>
          </cell>
        </row>
        <row r="1387">
          <cell r="A1387">
            <v>5599009</v>
          </cell>
          <cell r="B1387" t="str">
            <v>Conversion-Overhead</v>
          </cell>
          <cell r="C1387" t="str">
            <v xml:space="preserve"> </v>
          </cell>
          <cell r="D1387" t="str">
            <v xml:space="preserve"> </v>
          </cell>
        </row>
        <row r="1388">
          <cell r="A1388">
            <v>5599010</v>
          </cell>
          <cell r="B1388" t="str">
            <v>Corp Adj-401.0 Trans</v>
          </cell>
          <cell r="C1388" t="str">
            <v xml:space="preserve"> </v>
          </cell>
          <cell r="D1388" t="str">
            <v xml:space="preserve"> </v>
          </cell>
        </row>
        <row r="1389">
          <cell r="A1389">
            <v>5599011</v>
          </cell>
          <cell r="B1389" t="str">
            <v>Corp Adj-401.0Tran-E</v>
          </cell>
          <cell r="C1389" t="str">
            <v xml:space="preserve"> </v>
          </cell>
          <cell r="D1389" t="str">
            <v xml:space="preserve"> </v>
          </cell>
        </row>
        <row r="1390">
          <cell r="A1390">
            <v>5599012</v>
          </cell>
          <cell r="B1390" t="str">
            <v>Corp Adj-401.0Tran-G</v>
          </cell>
          <cell r="C1390" t="str">
            <v xml:space="preserve"> </v>
          </cell>
          <cell r="D1390" t="str">
            <v xml:space="preserve"> </v>
          </cell>
        </row>
        <row r="1391">
          <cell r="A1391">
            <v>5599020</v>
          </cell>
          <cell r="B1391" t="str">
            <v>Corp Adj-401.0 Distr</v>
          </cell>
          <cell r="C1391" t="str">
            <v xml:space="preserve"> </v>
          </cell>
          <cell r="D1391" t="str">
            <v xml:space="preserve"> </v>
          </cell>
        </row>
        <row r="1392">
          <cell r="A1392">
            <v>5599021</v>
          </cell>
          <cell r="B1392" t="str">
            <v>Corp Adj-401.0Dist-E</v>
          </cell>
          <cell r="C1392" t="str">
            <v xml:space="preserve"> </v>
          </cell>
          <cell r="D1392" t="str">
            <v xml:space="preserve"> </v>
          </cell>
        </row>
        <row r="1393">
          <cell r="A1393">
            <v>5599022</v>
          </cell>
          <cell r="B1393" t="str">
            <v>Corp Adj-401.0Dist-G</v>
          </cell>
          <cell r="C1393" t="str">
            <v xml:space="preserve"> </v>
          </cell>
          <cell r="D1393" t="str">
            <v xml:space="preserve"> </v>
          </cell>
        </row>
        <row r="1394">
          <cell r="A1394">
            <v>5599030</v>
          </cell>
          <cell r="B1394" t="str">
            <v>Corp Adj-401.0 Consv</v>
          </cell>
          <cell r="C1394" t="str">
            <v xml:space="preserve"> </v>
          </cell>
          <cell r="D1394" t="str">
            <v xml:space="preserve"> </v>
          </cell>
        </row>
        <row r="1395">
          <cell r="A1395">
            <v>5599031</v>
          </cell>
          <cell r="B1395" t="str">
            <v>Corp Adj-401.0Cons-E</v>
          </cell>
          <cell r="C1395" t="str">
            <v xml:space="preserve"> </v>
          </cell>
          <cell r="D1395" t="str">
            <v xml:space="preserve"> </v>
          </cell>
        </row>
        <row r="1396">
          <cell r="A1396">
            <v>5599032</v>
          </cell>
          <cell r="B1396" t="str">
            <v>Corp Adj-401.0Cons-G</v>
          </cell>
          <cell r="C1396" t="str">
            <v xml:space="preserve"> </v>
          </cell>
          <cell r="D1396" t="str">
            <v xml:space="preserve"> </v>
          </cell>
        </row>
        <row r="1397">
          <cell r="A1397">
            <v>5599040</v>
          </cell>
          <cell r="B1397" t="str">
            <v>Corp Adj-401.0 Cust</v>
          </cell>
          <cell r="C1397" t="str">
            <v xml:space="preserve"> </v>
          </cell>
          <cell r="D1397" t="str">
            <v xml:space="preserve"> </v>
          </cell>
        </row>
        <row r="1398">
          <cell r="A1398">
            <v>5599041</v>
          </cell>
          <cell r="B1398" t="str">
            <v>Corp Adj-401.0Cust-E</v>
          </cell>
          <cell r="C1398" t="str">
            <v xml:space="preserve"> </v>
          </cell>
          <cell r="D1398" t="str">
            <v xml:space="preserve"> </v>
          </cell>
        </row>
        <row r="1399">
          <cell r="A1399">
            <v>5599042</v>
          </cell>
          <cell r="B1399" t="str">
            <v>Corp Adj-401.0Cust-G</v>
          </cell>
          <cell r="C1399" t="str">
            <v xml:space="preserve"> </v>
          </cell>
          <cell r="D1399" t="str">
            <v xml:space="preserve"> </v>
          </cell>
        </row>
        <row r="1400">
          <cell r="A1400">
            <v>5599050</v>
          </cell>
          <cell r="B1400" t="str">
            <v>Corp Adj-401.0 A&amp;G</v>
          </cell>
          <cell r="C1400" t="str">
            <v xml:space="preserve"> </v>
          </cell>
          <cell r="D1400" t="str">
            <v xml:space="preserve"> </v>
          </cell>
        </row>
        <row r="1401">
          <cell r="A1401">
            <v>5599051</v>
          </cell>
          <cell r="B1401" t="str">
            <v>Corp Adj-401.0 A&amp;G-E</v>
          </cell>
          <cell r="C1401" t="str">
            <v xml:space="preserve"> </v>
          </cell>
          <cell r="D1401" t="str">
            <v xml:space="preserve"> </v>
          </cell>
        </row>
        <row r="1402">
          <cell r="A1402">
            <v>5599052</v>
          </cell>
          <cell r="B1402" t="str">
            <v>Corp Adj-401.0 A&amp;G-G</v>
          </cell>
          <cell r="C1402" t="str">
            <v xml:space="preserve"> </v>
          </cell>
          <cell r="D1402" t="str">
            <v xml:space="preserve"> </v>
          </cell>
        </row>
        <row r="1403">
          <cell r="A1403">
            <v>5599060</v>
          </cell>
          <cell r="B1403" t="str">
            <v>Corp Adj-401.0 Oprns</v>
          </cell>
          <cell r="C1403" t="str">
            <v xml:space="preserve"> </v>
          </cell>
          <cell r="D1403" t="str">
            <v xml:space="preserve"> </v>
          </cell>
        </row>
        <row r="1404">
          <cell r="A1404">
            <v>5599061</v>
          </cell>
          <cell r="B1404" t="str">
            <v>Corp Adj-401.0Oprn-E</v>
          </cell>
          <cell r="C1404" t="str">
            <v xml:space="preserve"> </v>
          </cell>
          <cell r="D1404" t="str">
            <v xml:space="preserve"> </v>
          </cell>
        </row>
        <row r="1405">
          <cell r="A1405">
            <v>5599062</v>
          </cell>
          <cell r="B1405" t="str">
            <v>Corp Adj-401.0Oprn-G</v>
          </cell>
          <cell r="C1405" t="str">
            <v xml:space="preserve"> </v>
          </cell>
          <cell r="D1405" t="str">
            <v xml:space="preserve"> </v>
          </cell>
        </row>
        <row r="1406">
          <cell r="A1406">
            <v>5599070</v>
          </cell>
          <cell r="B1406" t="str">
            <v>Corp Adj-402.0 Maint</v>
          </cell>
          <cell r="C1406" t="str">
            <v xml:space="preserve"> </v>
          </cell>
          <cell r="D1406" t="str">
            <v xml:space="preserve"> </v>
          </cell>
        </row>
        <row r="1407">
          <cell r="A1407">
            <v>5599071</v>
          </cell>
          <cell r="B1407" t="str">
            <v>Corp Adj-402.0Main-E</v>
          </cell>
          <cell r="C1407" t="str">
            <v xml:space="preserve"> </v>
          </cell>
          <cell r="D1407" t="str">
            <v xml:space="preserve"> </v>
          </cell>
        </row>
        <row r="1408">
          <cell r="A1408">
            <v>5599072</v>
          </cell>
          <cell r="B1408" t="str">
            <v>Corp Adj-402.0Main-G</v>
          </cell>
          <cell r="C1408" t="str">
            <v xml:space="preserve"> </v>
          </cell>
          <cell r="D1408" t="str">
            <v xml:space="preserve"> </v>
          </cell>
        </row>
        <row r="1409">
          <cell r="A1409">
            <v>5599081</v>
          </cell>
          <cell r="B1409" t="str">
            <v>Corp Adj-586 Mtr Ele</v>
          </cell>
          <cell r="C1409" t="str">
            <v xml:space="preserve"> </v>
          </cell>
          <cell r="D1409" t="str">
            <v xml:space="preserve"> </v>
          </cell>
        </row>
        <row r="1410">
          <cell r="A1410">
            <v>5599082</v>
          </cell>
          <cell r="B1410" t="str">
            <v>Corp Adj-878 Mtr Gas</v>
          </cell>
          <cell r="C1410" t="str">
            <v xml:space="preserve"> </v>
          </cell>
          <cell r="D1410" t="str">
            <v xml:space="preserve"> </v>
          </cell>
        </row>
        <row r="1411">
          <cell r="A1411">
            <v>5599083</v>
          </cell>
          <cell r="B1411" t="str">
            <v>Corp Adj-879 Cust G</v>
          </cell>
          <cell r="C1411" t="str">
            <v xml:space="preserve"> </v>
          </cell>
          <cell r="D1411" t="str">
            <v xml:space="preserve"> </v>
          </cell>
        </row>
        <row r="1412">
          <cell r="A1412">
            <v>5599084</v>
          </cell>
          <cell r="B1412" t="str">
            <v>Corp Adj-587 Cust E</v>
          </cell>
          <cell r="C1412" t="str">
            <v xml:space="preserve"> </v>
          </cell>
          <cell r="D1412" t="str">
            <v xml:space="preserve"> </v>
          </cell>
        </row>
        <row r="1413">
          <cell r="A1413">
            <v>5599085</v>
          </cell>
          <cell r="B1413" t="str">
            <v>Corp Adj-905 Msc Cus</v>
          </cell>
          <cell r="C1413" t="str">
            <v xml:space="preserve"> </v>
          </cell>
          <cell r="D1413" t="str">
            <v xml:space="preserve"> </v>
          </cell>
        </row>
        <row r="1414">
          <cell r="A1414">
            <v>5599998</v>
          </cell>
          <cell r="B1414" t="str">
            <v>Conversion-Hist Cost</v>
          </cell>
          <cell r="C1414" t="str">
            <v xml:space="preserve"> </v>
          </cell>
          <cell r="D1414" t="str">
            <v xml:space="preserve"> </v>
          </cell>
        </row>
        <row r="1415">
          <cell r="A1415">
            <v>5599999</v>
          </cell>
          <cell r="B1415" t="str">
            <v>Conversion-History</v>
          </cell>
          <cell r="C1415" t="str">
            <v xml:space="preserve"> </v>
          </cell>
          <cell r="D1415" t="str">
            <v xml:space="preserve"> </v>
          </cell>
        </row>
        <row r="1416">
          <cell r="A1416">
            <v>5600000</v>
          </cell>
          <cell r="B1416" t="str">
            <v>Internal Svs-Budget</v>
          </cell>
          <cell r="C1416" t="str">
            <v xml:space="preserve"> </v>
          </cell>
          <cell r="D1416" t="str">
            <v xml:space="preserve"> </v>
          </cell>
        </row>
        <row r="1417">
          <cell r="A1417">
            <v>5600100</v>
          </cell>
          <cell r="B1417" t="str">
            <v>Ord Sett To G/L Acct</v>
          </cell>
          <cell r="C1417" t="str">
            <v xml:space="preserve"> </v>
          </cell>
          <cell r="D1417" t="str">
            <v xml:space="preserve"> </v>
          </cell>
        </row>
        <row r="1418">
          <cell r="A1418">
            <v>5601000</v>
          </cell>
          <cell r="B1418" t="str">
            <v>Removal Cost Ext Ord</v>
          </cell>
          <cell r="C1418" t="str">
            <v xml:space="preserve"> </v>
          </cell>
          <cell r="D1418" t="str">
            <v xml:space="preserve"> </v>
          </cell>
        </row>
        <row r="1419">
          <cell r="A1419">
            <v>5601001</v>
          </cell>
          <cell r="B1419" t="str">
            <v>Capital Exp Ext Ord</v>
          </cell>
          <cell r="C1419" t="str">
            <v xml:space="preserve"> </v>
          </cell>
          <cell r="D1419" t="str">
            <v xml:space="preserve"> </v>
          </cell>
        </row>
        <row r="1420">
          <cell r="A1420">
            <v>5601002</v>
          </cell>
          <cell r="B1420" t="str">
            <v>Cancel Cost Ext Ord</v>
          </cell>
          <cell r="C1420" t="str">
            <v xml:space="preserve"> </v>
          </cell>
          <cell r="D1420" t="str">
            <v xml:space="preserve"> </v>
          </cell>
        </row>
        <row r="1421">
          <cell r="A1421">
            <v>5601003</v>
          </cell>
          <cell r="B1421" t="str">
            <v>AFUDC Ext Ord</v>
          </cell>
          <cell r="C1421" t="str">
            <v xml:space="preserve"> </v>
          </cell>
          <cell r="D1421" t="str">
            <v xml:space="preserve"> </v>
          </cell>
        </row>
        <row r="1422">
          <cell r="A1422">
            <v>5602000</v>
          </cell>
          <cell r="B1422" t="str">
            <v>Benefits Burden</v>
          </cell>
          <cell r="C1422" t="str">
            <v xml:space="preserve"> </v>
          </cell>
          <cell r="D1422" t="str">
            <v xml:space="preserve"> </v>
          </cell>
        </row>
        <row r="1423">
          <cell r="A1423">
            <v>5602001</v>
          </cell>
          <cell r="B1423" t="str">
            <v>Payroll Tax Burden</v>
          </cell>
          <cell r="C1423" t="str">
            <v xml:space="preserve"> </v>
          </cell>
          <cell r="D1423" t="str">
            <v xml:space="preserve"> </v>
          </cell>
        </row>
        <row r="1424">
          <cell r="A1424">
            <v>5602002</v>
          </cell>
          <cell r="B1424" t="str">
            <v>Non Prod Time-Burden</v>
          </cell>
          <cell r="C1424" t="str">
            <v xml:space="preserve"> </v>
          </cell>
          <cell r="D1424" t="str">
            <v xml:space="preserve"> </v>
          </cell>
        </row>
        <row r="1425">
          <cell r="A1425">
            <v>5602003</v>
          </cell>
          <cell r="B1425" t="str">
            <v>Materials Burden</v>
          </cell>
          <cell r="C1425" t="str">
            <v xml:space="preserve"> </v>
          </cell>
          <cell r="D1425" t="str">
            <v xml:space="preserve"> </v>
          </cell>
        </row>
        <row r="1426">
          <cell r="A1426">
            <v>5602004</v>
          </cell>
          <cell r="B1426" t="str">
            <v>Not Used</v>
          </cell>
          <cell r="C1426" t="str">
            <v xml:space="preserve"> </v>
          </cell>
          <cell r="D1426" t="str">
            <v xml:space="preserve"> </v>
          </cell>
        </row>
        <row r="1427">
          <cell r="A1427">
            <v>5602005</v>
          </cell>
          <cell r="B1427" t="str">
            <v>NOT USED</v>
          </cell>
          <cell r="C1427" t="str">
            <v xml:space="preserve"> </v>
          </cell>
          <cell r="D1427" t="str">
            <v xml:space="preserve"> </v>
          </cell>
        </row>
        <row r="1428">
          <cell r="A1428">
            <v>5602006</v>
          </cell>
          <cell r="B1428" t="str">
            <v>NOT USED</v>
          </cell>
          <cell r="C1428" t="str">
            <v xml:space="preserve"> </v>
          </cell>
          <cell r="D1428" t="str">
            <v xml:space="preserve"> </v>
          </cell>
        </row>
        <row r="1429">
          <cell r="A1429">
            <v>5602007</v>
          </cell>
          <cell r="B1429" t="str">
            <v>Pension/PBOP Surchg</v>
          </cell>
          <cell r="C1429" t="str">
            <v xml:space="preserve"> </v>
          </cell>
          <cell r="D1429" t="str">
            <v xml:space="preserve"> </v>
          </cell>
        </row>
        <row r="1430">
          <cell r="A1430">
            <v>5602008</v>
          </cell>
          <cell r="B1430" t="str">
            <v>Ins &amp;Casualty Surchg</v>
          </cell>
          <cell r="C1430" t="str">
            <v xml:space="preserve"> </v>
          </cell>
          <cell r="D1430" t="str">
            <v xml:space="preserve"> </v>
          </cell>
        </row>
        <row r="1431">
          <cell r="A1431">
            <v>5602009</v>
          </cell>
          <cell r="B1431" t="str">
            <v>A &amp; G Surcharge</v>
          </cell>
          <cell r="C1431" t="str">
            <v xml:space="preserve"> </v>
          </cell>
          <cell r="D1431" t="str">
            <v xml:space="preserve"> </v>
          </cell>
        </row>
        <row r="1432">
          <cell r="A1432">
            <v>5602100</v>
          </cell>
          <cell r="B1432" t="str">
            <v>Empl Bene-Bud Cntra</v>
          </cell>
          <cell r="C1432" t="str">
            <v xml:space="preserve"> </v>
          </cell>
          <cell r="D1432" t="str">
            <v xml:space="preserve"> </v>
          </cell>
        </row>
        <row r="1433">
          <cell r="A1433">
            <v>5602101</v>
          </cell>
          <cell r="B1433" t="str">
            <v>P/R Tax - Bud Contra</v>
          </cell>
          <cell r="C1433" t="str">
            <v xml:space="preserve"> </v>
          </cell>
          <cell r="D1433" t="str">
            <v xml:space="preserve"> </v>
          </cell>
        </row>
        <row r="1434">
          <cell r="A1434">
            <v>5602102</v>
          </cell>
          <cell r="B1434" t="str">
            <v>NPT-Bud Cntra</v>
          </cell>
          <cell r="C1434" t="str">
            <v xml:space="preserve"> </v>
          </cell>
          <cell r="D1434" t="str">
            <v xml:space="preserve"> </v>
          </cell>
        </row>
        <row r="1435">
          <cell r="A1435">
            <v>5602103</v>
          </cell>
          <cell r="B1435" t="str">
            <v>Capit A&amp;G -Bud Cntra</v>
          </cell>
          <cell r="C1435" t="str">
            <v xml:space="preserve"> </v>
          </cell>
          <cell r="D1435" t="str">
            <v xml:space="preserve"> </v>
          </cell>
        </row>
        <row r="1436">
          <cell r="A1436">
            <v>5700100</v>
          </cell>
          <cell r="B1436" t="str">
            <v>InterCo Exp-Actv Dr</v>
          </cell>
          <cell r="C1436" t="str">
            <v xml:space="preserve"> </v>
          </cell>
          <cell r="D1436" t="str">
            <v xml:space="preserve"> </v>
          </cell>
        </row>
        <row r="1437">
          <cell r="A1437">
            <v>5700101</v>
          </cell>
          <cell r="B1437" t="str">
            <v>InterCo Exp-Imput Dr</v>
          </cell>
          <cell r="C1437" t="str">
            <v xml:space="preserve"> </v>
          </cell>
          <cell r="D1437" t="str">
            <v xml:space="preserve"> </v>
          </cell>
        </row>
        <row r="1438">
          <cell r="A1438">
            <v>5700102</v>
          </cell>
          <cell r="B1438" t="str">
            <v>InterCo Exp-RepostDr</v>
          </cell>
          <cell r="C1438" t="str">
            <v xml:space="preserve"> </v>
          </cell>
          <cell r="D1438" t="str">
            <v xml:space="preserve"> </v>
          </cell>
        </row>
        <row r="1439">
          <cell r="A1439">
            <v>5700103</v>
          </cell>
          <cell r="B1439" t="str">
            <v>InterCo Exp-AssessDr</v>
          </cell>
          <cell r="C1439" t="str">
            <v xml:space="preserve"> </v>
          </cell>
          <cell r="D1439" t="str">
            <v xml:space="preserve"> </v>
          </cell>
        </row>
        <row r="1440">
          <cell r="A1440">
            <v>5700104</v>
          </cell>
          <cell r="B1440" t="str">
            <v>InterCo Exp-Distr Dr</v>
          </cell>
          <cell r="C1440" t="str">
            <v xml:space="preserve"> </v>
          </cell>
          <cell r="D1440" t="str">
            <v xml:space="preserve"> </v>
          </cell>
        </row>
        <row r="1441">
          <cell r="A1441">
            <v>5700105</v>
          </cell>
          <cell r="B1441" t="str">
            <v>InterCo Exp-Settl Dr</v>
          </cell>
          <cell r="C1441" t="str">
            <v xml:space="preserve"> </v>
          </cell>
          <cell r="D1441" t="str">
            <v xml:space="preserve"> </v>
          </cell>
        </row>
        <row r="1442">
          <cell r="A1442">
            <v>5700106</v>
          </cell>
          <cell r="B1442" t="str">
            <v>InterCo Exp-Ovhd Dr</v>
          </cell>
          <cell r="C1442" t="str">
            <v xml:space="preserve"> </v>
          </cell>
          <cell r="D1442" t="str">
            <v xml:space="preserve"> </v>
          </cell>
        </row>
        <row r="1443">
          <cell r="A1443">
            <v>5700200</v>
          </cell>
          <cell r="B1443" t="str">
            <v>InterCo Exp-Actv Cr</v>
          </cell>
          <cell r="C1443" t="str">
            <v xml:space="preserve"> </v>
          </cell>
          <cell r="D1443" t="str">
            <v xml:space="preserve"> </v>
          </cell>
        </row>
        <row r="1444">
          <cell r="A1444">
            <v>5700201</v>
          </cell>
          <cell r="B1444" t="str">
            <v>InterCo Exp-Imput Cr</v>
          </cell>
          <cell r="C1444" t="str">
            <v xml:space="preserve"> </v>
          </cell>
          <cell r="D1444" t="str">
            <v xml:space="preserve"> </v>
          </cell>
        </row>
        <row r="1445">
          <cell r="A1445">
            <v>5700202</v>
          </cell>
          <cell r="B1445" t="str">
            <v>InterCo Exp-RepostCr</v>
          </cell>
          <cell r="C1445" t="str">
            <v xml:space="preserve"> </v>
          </cell>
          <cell r="D1445" t="str">
            <v xml:space="preserve"> </v>
          </cell>
        </row>
        <row r="1446">
          <cell r="A1446">
            <v>5700203</v>
          </cell>
          <cell r="B1446" t="str">
            <v>InterCo Exp-AssessCr</v>
          </cell>
          <cell r="C1446" t="str">
            <v xml:space="preserve"> </v>
          </cell>
          <cell r="D1446" t="str">
            <v xml:space="preserve"> </v>
          </cell>
        </row>
        <row r="1447">
          <cell r="A1447">
            <v>5700204</v>
          </cell>
          <cell r="B1447" t="str">
            <v>InterCo Exp-Distr Cr</v>
          </cell>
          <cell r="C1447" t="str">
            <v xml:space="preserve"> </v>
          </cell>
          <cell r="D1447" t="str">
            <v xml:space="preserve"> </v>
          </cell>
        </row>
        <row r="1448">
          <cell r="A1448">
            <v>5700205</v>
          </cell>
          <cell r="B1448" t="str">
            <v>InterCo Exp-Settl Cr</v>
          </cell>
          <cell r="C1448" t="str">
            <v xml:space="preserve"> </v>
          </cell>
          <cell r="D1448" t="str">
            <v xml:space="preserve"> </v>
          </cell>
        </row>
        <row r="1449">
          <cell r="A1449">
            <v>5700206</v>
          </cell>
          <cell r="B1449" t="str">
            <v>InterCo Exp-Ovhd Cr</v>
          </cell>
          <cell r="C1449" t="str">
            <v xml:space="preserve"> </v>
          </cell>
          <cell r="D1449" t="str">
            <v xml:space="preserve"> </v>
          </cell>
        </row>
        <row r="1450">
          <cell r="A1450">
            <v>5700300</v>
          </cell>
          <cell r="B1450" t="str">
            <v>InterBusArea - Clear</v>
          </cell>
          <cell r="C1450" t="str">
            <v xml:space="preserve"> </v>
          </cell>
          <cell r="D1450" t="str">
            <v xml:space="preserve"> </v>
          </cell>
        </row>
      </sheetData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Sum Tot Rate"/>
      <sheetName val="Proc Prelim B"/>
      <sheetName val="Total Rate"/>
      <sheetName val="PGA Amort"/>
      <sheetName val="Core Rate Table"/>
      <sheetName val="Proc Volumes"/>
      <sheetName val="Tariff G-CP"/>
      <sheetName val="Tariff G-CPX"/>
      <sheetName val="Res Natural Gas Watch"/>
      <sheetName val="G-NR1 Natural Gas Watch"/>
      <sheetName val="Tariff G-SUR"/>
      <sheetName val="Interstate Charge"/>
      <sheetName val="Interstate NGV"/>
      <sheetName val="Intrastate Backbone"/>
      <sheetName val="Intrastate BB NGV"/>
      <sheetName val="Canadian Charge"/>
      <sheetName val="Canadian Chrg NGV"/>
      <sheetName val="G-CFS Rate"/>
      <sheetName val="Cycled CC Storage"/>
      <sheetName val="Base and Noncycled CC Storage"/>
      <sheetName val="Base and Noncycled CC NGV"/>
      <sheetName val="BCAP Proc Vol"/>
      <sheetName val="Bill Comparison"/>
      <sheetName val="GCP WP Cover"/>
      <sheetName val="GCPX WP Cover"/>
      <sheetName val="Macros"/>
      <sheetName val="Module1"/>
      <sheetName val="Module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6">
          <cell r="C6">
            <v>1</v>
          </cell>
        </row>
      </sheetData>
      <sheetData sheetId="8" refreshError="1"/>
      <sheetData sheetId="9" refreshError="1"/>
      <sheetData sheetId="10" refreshError="1"/>
      <sheetData sheetId="11" refreshError="1">
        <row r="2">
          <cell r="A2" t="str">
            <v>G-SUR Rate Calculation Sheet</v>
          </cell>
        </row>
        <row r="3">
          <cell r="A3">
            <v>38412</v>
          </cell>
        </row>
        <row r="7">
          <cell r="A7" t="str">
            <v>G-SUR WACOG</v>
          </cell>
          <cell r="C7" t="str">
            <v>(Based On G-SUR WACOG)</v>
          </cell>
          <cell r="G7">
            <v>5.5415000000000001</v>
          </cell>
          <cell r="H7" t="str">
            <v>$/Dth</v>
          </cell>
        </row>
        <row r="9">
          <cell r="A9" t="str">
            <v>Converted to $/Therm</v>
          </cell>
          <cell r="D9" t="str">
            <v>($5.5415 Dth/10)</v>
          </cell>
          <cell r="G9">
            <v>0.55415000000000003</v>
          </cell>
          <cell r="H9" t="str">
            <v>$/therm</v>
          </cell>
        </row>
        <row r="13">
          <cell r="A13" t="str">
            <v xml:space="preserve">WACOG </v>
          </cell>
          <cell r="G13">
            <v>0.55415000000000003</v>
          </cell>
          <cell r="H13" t="str">
            <v>$/therm</v>
          </cell>
        </row>
        <row r="15">
          <cell r="A15" t="str">
            <v>X Franchise Fee Factor*</v>
          </cell>
          <cell r="G15">
            <v>9.7649999999999994E-3</v>
          </cell>
        </row>
        <row r="16">
          <cell r="B16" t="str">
            <v>(updated every GRC)</v>
          </cell>
        </row>
        <row r="17">
          <cell r="A17" t="str">
            <v>Total Franchise Fee Factor Surcharge Table K-863</v>
          </cell>
          <cell r="G17">
            <v>5.4112747500000002E-3</v>
          </cell>
          <cell r="H17" t="str">
            <v>$/therm</v>
          </cell>
        </row>
        <row r="21">
          <cell r="A21" t="str">
            <v>*Does not include Uncollectibles factor of 0.002024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Sum Tot Rate"/>
      <sheetName val="Proc Prelim B"/>
      <sheetName val="Total Rate"/>
      <sheetName val="PGA Amort"/>
      <sheetName val="Core Rate Table"/>
      <sheetName val="Proc Volumes"/>
      <sheetName val="Tariff G-CP"/>
      <sheetName val="Tariff G-CPX"/>
      <sheetName val="Res Natural Gas Watch"/>
      <sheetName val="G-NR1 Natural Gas Watch"/>
      <sheetName val="Tariff G-SUR"/>
      <sheetName val="Interstate Charge"/>
      <sheetName val="Interstate NGV"/>
      <sheetName val="Intrastate Backbone"/>
      <sheetName val="Intrastate BB NGV"/>
      <sheetName val="Canadian Charge"/>
      <sheetName val="Canadian Chrg NGV"/>
      <sheetName val="G-CFS Rate"/>
      <sheetName val="Cycled CC Storage"/>
      <sheetName val="Base and Noncycled CC Storage"/>
      <sheetName val="Base and Noncycled CC NGV"/>
      <sheetName val="BCAP Proc Vol"/>
      <sheetName val="Bill Comparison"/>
      <sheetName val="GCP WP Cover"/>
      <sheetName val="GCPX WP Cover"/>
      <sheetName val="Macros"/>
      <sheetName val="Module1"/>
      <sheetName val="Module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6">
          <cell r="C6">
            <v>1</v>
          </cell>
        </row>
      </sheetData>
      <sheetData sheetId="8" refreshError="1"/>
      <sheetData sheetId="9" refreshError="1"/>
      <sheetData sheetId="10" refreshError="1"/>
      <sheetData sheetId="11" refreshError="1">
        <row r="2">
          <cell r="A2" t="str">
            <v>G-SUR Rate Calculation Sheet</v>
          </cell>
        </row>
        <row r="3">
          <cell r="A3">
            <v>38412</v>
          </cell>
        </row>
        <row r="7">
          <cell r="A7" t="str">
            <v>G-SUR WACOG</v>
          </cell>
          <cell r="C7" t="str">
            <v>(Based On G-SUR WACOG)</v>
          </cell>
          <cell r="G7">
            <v>5.5415000000000001</v>
          </cell>
          <cell r="H7" t="str">
            <v>$/Dth</v>
          </cell>
        </row>
        <row r="9">
          <cell r="A9" t="str">
            <v>Converted to $/Therm</v>
          </cell>
          <cell r="D9" t="str">
            <v>($5.5415 Dth/10)</v>
          </cell>
          <cell r="G9">
            <v>0.55415000000000003</v>
          </cell>
          <cell r="H9" t="str">
            <v>$/therm</v>
          </cell>
        </row>
        <row r="13">
          <cell r="A13" t="str">
            <v xml:space="preserve">WACOG </v>
          </cell>
          <cell r="G13">
            <v>0.55415000000000003</v>
          </cell>
          <cell r="H13" t="str">
            <v>$/therm</v>
          </cell>
        </row>
        <row r="15">
          <cell r="A15" t="str">
            <v>X Franchise Fee Factor*</v>
          </cell>
          <cell r="G15">
            <v>9.7649999999999994E-3</v>
          </cell>
        </row>
        <row r="16">
          <cell r="B16" t="str">
            <v>(updated every GRC)</v>
          </cell>
        </row>
        <row r="17">
          <cell r="A17" t="str">
            <v>Total Franchise Fee Factor Surcharge Table K-863</v>
          </cell>
          <cell r="G17">
            <v>5.4112747500000002E-3</v>
          </cell>
          <cell r="H17" t="str">
            <v>$/therm</v>
          </cell>
        </row>
        <row r="21">
          <cell r="A21" t="str">
            <v>*Does not include Uncollectibles factor of 0.002024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_Application Wrkppr"/>
      <sheetName val="INF_Holidays"/>
      <sheetName val="INF_CARE"/>
      <sheetName val="IN_Inputs"/>
      <sheetName val="IN_MC-E6"/>
      <sheetName val="IN_MC-E7"/>
      <sheetName val="IN_MC-EV"/>
      <sheetName val="IN_PCAF-TOU"/>
      <sheetName val="IN_2009-2011 Loads"/>
      <sheetName val="IN_Total BDs"/>
      <sheetName val="IN_Bdld BDs"/>
      <sheetName val="IN_BD-Rev"/>
      <sheetName val="IN FERA Program "/>
      <sheetName val="CALC_Min Bill Calcs"/>
      <sheetName val="CALC_Total Rate Design"/>
      <sheetName val="CALC_Flatten Dist-E1,E7,E8"/>
      <sheetName val="CALC_Flatten Gen-E1,E7,E8"/>
      <sheetName val="CALC_Res CARE Discs"/>
      <sheetName val="CALC_RN-RD"/>
      <sheetName val="CALC_E7_Alt"/>
      <sheetName val="OUT_Rate Table"/>
      <sheetName val="OUT_RD-Table"/>
    </sheetNames>
    <sheetDataSet>
      <sheetData sheetId="0">
        <row r="1">
          <cell r="A1" t="str">
            <v>Contains CONFIDENTIAL INFORMATION, provided to Commission staff under P.U. Code  § 583, and to other parties who have executed the 2014 GRC II non-disclosure agreement.</v>
          </cell>
        </row>
      </sheetData>
      <sheetData sheetId="1"/>
      <sheetData sheetId="2"/>
      <sheetData sheetId="3">
        <row r="2">
          <cell r="A2" t="str">
            <v>PACIFIC GAS AND ELECTRIC COMPANY</v>
          </cell>
        </row>
      </sheetData>
      <sheetData sheetId="4"/>
      <sheetData sheetId="5"/>
      <sheetData sheetId="6"/>
      <sheetData sheetId="7"/>
      <sheetData sheetId="8">
        <row r="8">
          <cell r="C8">
            <v>3244247</v>
          </cell>
          <cell r="D8">
            <v>2876168</v>
          </cell>
          <cell r="E8">
            <v>2743019.5</v>
          </cell>
          <cell r="F8">
            <v>2614189.5</v>
          </cell>
          <cell r="G8">
            <v>2702134.5</v>
          </cell>
          <cell r="H8">
            <v>2964346</v>
          </cell>
          <cell r="I8">
            <v>3225115.5</v>
          </cell>
          <cell r="J8">
            <v>3644911</v>
          </cell>
          <cell r="K8">
            <v>4088889.5</v>
          </cell>
          <cell r="L8">
            <v>4175526</v>
          </cell>
          <cell r="M8">
            <v>4352542.5</v>
          </cell>
          <cell r="N8">
            <v>4554817.5</v>
          </cell>
          <cell r="O8">
            <v>4343388.5</v>
          </cell>
          <cell r="P8">
            <v>4247921</v>
          </cell>
          <cell r="Q8">
            <v>3938438</v>
          </cell>
          <cell r="R8">
            <v>3974764</v>
          </cell>
          <cell r="S8">
            <v>4360209</v>
          </cell>
          <cell r="T8">
            <v>5525313</v>
          </cell>
          <cell r="U8">
            <v>5850830.5</v>
          </cell>
          <cell r="V8">
            <v>5441203.5</v>
          </cell>
          <cell r="W8">
            <v>5326331</v>
          </cell>
          <cell r="X8">
            <v>5016459.5</v>
          </cell>
          <cell r="Y8">
            <v>4645449.5</v>
          </cell>
          <cell r="Z8">
            <v>3979821.5</v>
          </cell>
        </row>
        <row r="9">
          <cell r="C9">
            <v>3455786.5</v>
          </cell>
          <cell r="D9">
            <v>3098597</v>
          </cell>
          <cell r="E9">
            <v>2893181.5</v>
          </cell>
          <cell r="F9">
            <v>2738583</v>
          </cell>
          <cell r="G9">
            <v>2851516.5</v>
          </cell>
          <cell r="H9">
            <v>3012860.5</v>
          </cell>
          <cell r="I9">
            <v>3155225.5</v>
          </cell>
          <cell r="J9">
            <v>3710559</v>
          </cell>
          <cell r="K9">
            <v>4277218</v>
          </cell>
          <cell r="L9">
            <v>4283345</v>
          </cell>
          <cell r="M9">
            <v>4584947.5</v>
          </cell>
          <cell r="N9">
            <v>4490654.5</v>
          </cell>
          <cell r="O9">
            <v>4122935.5</v>
          </cell>
          <cell r="P9">
            <v>3978553</v>
          </cell>
          <cell r="Q9">
            <v>3913597</v>
          </cell>
          <cell r="R9">
            <v>3932034.5</v>
          </cell>
          <cell r="S9">
            <v>4329905.5</v>
          </cell>
          <cell r="T9">
            <v>5441264</v>
          </cell>
          <cell r="U9">
            <v>5841678</v>
          </cell>
          <cell r="V9">
            <v>5680573.5</v>
          </cell>
          <cell r="W9">
            <v>5653725</v>
          </cell>
          <cell r="X9">
            <v>5268056.5</v>
          </cell>
          <cell r="Y9">
            <v>4846182</v>
          </cell>
          <cell r="Z9">
            <v>4326503</v>
          </cell>
        </row>
        <row r="10">
          <cell r="C10">
            <v>3717455.5</v>
          </cell>
          <cell r="D10">
            <v>3395570</v>
          </cell>
          <cell r="E10">
            <v>3075130</v>
          </cell>
          <cell r="F10">
            <v>3045964</v>
          </cell>
          <cell r="G10">
            <v>3091243.5</v>
          </cell>
          <cell r="H10">
            <v>3285372</v>
          </cell>
          <cell r="I10">
            <v>3479199.5</v>
          </cell>
          <cell r="J10">
            <v>4070789</v>
          </cell>
          <cell r="K10">
            <v>4494940.5</v>
          </cell>
          <cell r="L10">
            <v>4637191</v>
          </cell>
          <cell r="M10">
            <v>4689687</v>
          </cell>
          <cell r="N10">
            <v>4668059.5</v>
          </cell>
          <cell r="O10">
            <v>4828749.5</v>
          </cell>
          <cell r="P10">
            <v>4597707</v>
          </cell>
          <cell r="Q10">
            <v>4442324</v>
          </cell>
          <cell r="R10">
            <v>4407932</v>
          </cell>
          <cell r="S10">
            <v>4721239.5</v>
          </cell>
          <cell r="T10">
            <v>5912813</v>
          </cell>
          <cell r="U10">
            <v>6317117</v>
          </cell>
          <cell r="V10">
            <v>6087001</v>
          </cell>
          <cell r="W10">
            <v>5917957.5</v>
          </cell>
          <cell r="X10">
            <v>5579403.5</v>
          </cell>
          <cell r="Y10">
            <v>4715487.5</v>
          </cell>
          <cell r="Z10">
            <v>3825454</v>
          </cell>
        </row>
        <row r="11">
          <cell r="C11">
            <v>3313608</v>
          </cell>
          <cell r="D11">
            <v>2913159</v>
          </cell>
          <cell r="E11">
            <v>2687977.5</v>
          </cell>
          <cell r="F11">
            <v>2671391</v>
          </cell>
          <cell r="G11">
            <v>2789630</v>
          </cell>
          <cell r="H11">
            <v>3217485.5</v>
          </cell>
          <cell r="I11">
            <v>3817933.5</v>
          </cell>
          <cell r="J11">
            <v>4310417</v>
          </cell>
          <cell r="K11">
            <v>4001373.5</v>
          </cell>
          <cell r="L11">
            <v>3898604.5</v>
          </cell>
          <cell r="M11">
            <v>4095331</v>
          </cell>
          <cell r="N11">
            <v>4068362</v>
          </cell>
          <cell r="O11">
            <v>4007761.5</v>
          </cell>
          <cell r="P11">
            <v>3994173.5</v>
          </cell>
          <cell r="Q11">
            <v>3671616.5</v>
          </cell>
          <cell r="R11">
            <v>3934175</v>
          </cell>
          <cell r="S11">
            <v>4499980.5</v>
          </cell>
          <cell r="T11">
            <v>5483332</v>
          </cell>
          <cell r="U11">
            <v>6089877.5</v>
          </cell>
          <cell r="V11">
            <v>6102407.5</v>
          </cell>
          <cell r="W11">
            <v>5734864.5</v>
          </cell>
          <cell r="X11">
            <v>5320246.5</v>
          </cell>
          <cell r="Y11">
            <v>4367040</v>
          </cell>
          <cell r="Z11">
            <v>3513656</v>
          </cell>
        </row>
        <row r="12">
          <cell r="C12">
            <v>3061234.5</v>
          </cell>
          <cell r="D12">
            <v>2780678</v>
          </cell>
          <cell r="E12">
            <v>2578669.5</v>
          </cell>
          <cell r="F12">
            <v>2569231</v>
          </cell>
          <cell r="G12">
            <v>2663882.5</v>
          </cell>
          <cell r="H12">
            <v>3098564.5</v>
          </cell>
          <cell r="I12">
            <v>3748517</v>
          </cell>
          <cell r="J12">
            <v>4287541</v>
          </cell>
          <cell r="K12">
            <v>3949895</v>
          </cell>
          <cell r="L12">
            <v>3733395</v>
          </cell>
          <cell r="M12">
            <v>3597867</v>
          </cell>
          <cell r="N12">
            <v>3560398</v>
          </cell>
          <cell r="O12">
            <v>3513856.5</v>
          </cell>
          <cell r="P12">
            <v>3446131.5</v>
          </cell>
          <cell r="Q12">
            <v>3331105</v>
          </cell>
          <cell r="R12">
            <v>3384331</v>
          </cell>
          <cell r="S12">
            <v>3728642</v>
          </cell>
          <cell r="T12">
            <v>5110848.5</v>
          </cell>
          <cell r="U12">
            <v>5753388.5</v>
          </cell>
          <cell r="V12">
            <v>5615139.5</v>
          </cell>
          <cell r="W12">
            <v>5532068.5</v>
          </cell>
          <cell r="X12">
            <v>5119304.5</v>
          </cell>
          <cell r="Y12">
            <v>4399315.5</v>
          </cell>
          <cell r="Z12">
            <v>3544258.5</v>
          </cell>
        </row>
        <row r="13">
          <cell r="C13">
            <v>3002673</v>
          </cell>
          <cell r="D13">
            <v>2820943</v>
          </cell>
          <cell r="E13">
            <v>2582625</v>
          </cell>
          <cell r="F13">
            <v>2548363</v>
          </cell>
          <cell r="G13">
            <v>2648120.5</v>
          </cell>
          <cell r="H13">
            <v>3109496</v>
          </cell>
          <cell r="I13">
            <v>3788303</v>
          </cell>
          <cell r="J13">
            <v>4357010.5</v>
          </cell>
          <cell r="K13">
            <v>4115142</v>
          </cell>
          <cell r="L13">
            <v>3755304.5</v>
          </cell>
          <cell r="M13">
            <v>3777684.5</v>
          </cell>
          <cell r="N13">
            <v>3848833</v>
          </cell>
          <cell r="O13">
            <v>3605429.5</v>
          </cell>
          <cell r="P13">
            <v>3391481.5</v>
          </cell>
          <cell r="Q13">
            <v>3218406</v>
          </cell>
          <cell r="R13">
            <v>3296238.5</v>
          </cell>
          <cell r="S13">
            <v>3958402</v>
          </cell>
          <cell r="T13">
            <v>5193746.5</v>
          </cell>
          <cell r="U13">
            <v>5725315</v>
          </cell>
          <cell r="V13">
            <v>5449053.5</v>
          </cell>
          <cell r="W13">
            <v>5361851</v>
          </cell>
          <cell r="X13">
            <v>5099588.5</v>
          </cell>
          <cell r="Y13">
            <v>4241315</v>
          </cell>
          <cell r="Z13">
            <v>3390578.5</v>
          </cell>
        </row>
        <row r="14">
          <cell r="C14">
            <v>2927940.5</v>
          </cell>
          <cell r="D14">
            <v>2690665.5</v>
          </cell>
          <cell r="E14">
            <v>2530806.5</v>
          </cell>
          <cell r="F14">
            <v>2533872.5</v>
          </cell>
          <cell r="G14">
            <v>2701919.5</v>
          </cell>
          <cell r="H14">
            <v>3089905</v>
          </cell>
          <cell r="I14">
            <v>3589244</v>
          </cell>
          <cell r="J14">
            <v>4108646.5</v>
          </cell>
          <cell r="K14">
            <v>4073292.5</v>
          </cell>
          <cell r="L14">
            <v>3708438.5</v>
          </cell>
          <cell r="M14">
            <v>3567748</v>
          </cell>
          <cell r="N14">
            <v>3619178.5</v>
          </cell>
          <cell r="O14">
            <v>3355249.5</v>
          </cell>
          <cell r="P14">
            <v>3301247.5</v>
          </cell>
          <cell r="Q14">
            <v>3304032.5</v>
          </cell>
          <cell r="R14">
            <v>3553020.5</v>
          </cell>
          <cell r="S14">
            <v>4006204.5</v>
          </cell>
          <cell r="T14">
            <v>5002614</v>
          </cell>
          <cell r="U14">
            <v>5552876</v>
          </cell>
          <cell r="V14">
            <v>5694113.5</v>
          </cell>
          <cell r="W14">
            <v>5589913.5</v>
          </cell>
          <cell r="X14">
            <v>5305610.5</v>
          </cell>
          <cell r="Y14">
            <v>4474945.5</v>
          </cell>
          <cell r="Z14">
            <v>3539834</v>
          </cell>
        </row>
        <row r="15">
          <cell r="C15">
            <v>3079722</v>
          </cell>
          <cell r="D15">
            <v>2854000.5</v>
          </cell>
          <cell r="E15">
            <v>2703334.5</v>
          </cell>
          <cell r="F15">
            <v>2643006.5</v>
          </cell>
          <cell r="G15">
            <v>2781860</v>
          </cell>
          <cell r="H15">
            <v>3252486.5</v>
          </cell>
          <cell r="I15">
            <v>3895305.5</v>
          </cell>
          <cell r="J15">
            <v>4363978.5</v>
          </cell>
          <cell r="K15">
            <v>4101754.5</v>
          </cell>
          <cell r="L15">
            <v>3801347.5</v>
          </cell>
          <cell r="M15">
            <v>3763445</v>
          </cell>
          <cell r="N15">
            <v>3698087.5</v>
          </cell>
          <cell r="O15">
            <v>3515663.5</v>
          </cell>
          <cell r="P15">
            <v>3206173</v>
          </cell>
          <cell r="Q15">
            <v>3020752.5</v>
          </cell>
          <cell r="R15">
            <v>3344566</v>
          </cell>
          <cell r="S15">
            <v>3583170.5</v>
          </cell>
          <cell r="T15">
            <v>4684769</v>
          </cell>
          <cell r="U15">
            <v>5429716</v>
          </cell>
          <cell r="V15">
            <v>5212600</v>
          </cell>
          <cell r="W15">
            <v>5031044</v>
          </cell>
          <cell r="X15">
            <v>4706520.5</v>
          </cell>
          <cell r="Y15">
            <v>4087708</v>
          </cell>
          <cell r="Z15">
            <v>3544447</v>
          </cell>
        </row>
        <row r="16">
          <cell r="C16">
            <v>3185894</v>
          </cell>
          <cell r="D16">
            <v>2911032.5</v>
          </cell>
          <cell r="E16">
            <v>2813095.5</v>
          </cell>
          <cell r="F16">
            <v>2779414</v>
          </cell>
          <cell r="G16">
            <v>2836495</v>
          </cell>
          <cell r="H16">
            <v>3119834.5</v>
          </cell>
          <cell r="I16">
            <v>3420691</v>
          </cell>
          <cell r="J16">
            <v>3895286.5</v>
          </cell>
          <cell r="K16">
            <v>4367144.5</v>
          </cell>
          <cell r="L16">
            <v>4422057</v>
          </cell>
          <cell r="M16">
            <v>4171082</v>
          </cell>
          <cell r="N16">
            <v>3947536</v>
          </cell>
          <cell r="O16">
            <v>3925278.5</v>
          </cell>
          <cell r="P16">
            <v>3880786.5</v>
          </cell>
          <cell r="Q16">
            <v>3708055</v>
          </cell>
          <cell r="R16">
            <v>3789029.5</v>
          </cell>
          <cell r="S16">
            <v>3864806.5</v>
          </cell>
          <cell r="T16">
            <v>4897410</v>
          </cell>
          <cell r="U16">
            <v>5470500</v>
          </cell>
          <cell r="V16">
            <v>5135424</v>
          </cell>
          <cell r="W16">
            <v>4917286</v>
          </cell>
          <cell r="X16">
            <v>4483086.5</v>
          </cell>
          <cell r="Y16">
            <v>4054709.5</v>
          </cell>
          <cell r="Z16">
            <v>3572583</v>
          </cell>
        </row>
        <row r="17">
          <cell r="C17">
            <v>3200196.5</v>
          </cell>
          <cell r="D17">
            <v>2854561.5</v>
          </cell>
          <cell r="E17">
            <v>2719190.5</v>
          </cell>
          <cell r="F17">
            <v>2671405</v>
          </cell>
          <cell r="G17">
            <v>2710044</v>
          </cell>
          <cell r="H17">
            <v>2949982</v>
          </cell>
          <cell r="I17">
            <v>3266093</v>
          </cell>
          <cell r="J17">
            <v>3879412</v>
          </cell>
          <cell r="K17">
            <v>4385537</v>
          </cell>
          <cell r="L17">
            <v>4348280.5</v>
          </cell>
          <cell r="M17">
            <v>4187810.5</v>
          </cell>
          <cell r="N17">
            <v>4081173</v>
          </cell>
          <cell r="O17">
            <v>4079746.5</v>
          </cell>
          <cell r="P17">
            <v>3818493.5</v>
          </cell>
          <cell r="Q17">
            <v>3647428.5</v>
          </cell>
          <cell r="R17">
            <v>3651780</v>
          </cell>
          <cell r="S17">
            <v>3944479.5</v>
          </cell>
          <cell r="T17">
            <v>4885316</v>
          </cell>
          <cell r="U17">
            <v>5240968</v>
          </cell>
          <cell r="V17">
            <v>5219433.5</v>
          </cell>
          <cell r="W17">
            <v>5157847.5</v>
          </cell>
          <cell r="X17">
            <v>4816579.5</v>
          </cell>
          <cell r="Y17">
            <v>4101669</v>
          </cell>
          <cell r="Z17">
            <v>3296885.5</v>
          </cell>
        </row>
        <row r="18">
          <cell r="C18">
            <v>2798464.5</v>
          </cell>
          <cell r="D18">
            <v>2481345.5</v>
          </cell>
          <cell r="E18">
            <v>2392312.5</v>
          </cell>
          <cell r="F18">
            <v>2433324</v>
          </cell>
          <cell r="G18">
            <v>2569707</v>
          </cell>
          <cell r="H18">
            <v>2967162.5</v>
          </cell>
          <cell r="I18">
            <v>3763379</v>
          </cell>
          <cell r="J18">
            <v>4068012.5</v>
          </cell>
          <cell r="K18">
            <v>3666606.5</v>
          </cell>
          <cell r="L18">
            <v>3440616</v>
          </cell>
          <cell r="M18">
            <v>3367209</v>
          </cell>
          <cell r="N18">
            <v>3264894</v>
          </cell>
          <cell r="O18">
            <v>3090942.5</v>
          </cell>
          <cell r="P18">
            <v>3060202.5</v>
          </cell>
          <cell r="Q18">
            <v>2833861.5</v>
          </cell>
          <cell r="R18">
            <v>2916430.5</v>
          </cell>
          <cell r="S18">
            <v>3226858</v>
          </cell>
          <cell r="T18">
            <v>4298292</v>
          </cell>
          <cell r="U18">
            <v>4908968.5</v>
          </cell>
          <cell r="V18">
            <v>5021715.5</v>
          </cell>
          <cell r="W18">
            <v>4832479</v>
          </cell>
          <cell r="X18">
            <v>4375779.5</v>
          </cell>
          <cell r="Y18">
            <v>3733883</v>
          </cell>
          <cell r="Z18">
            <v>2950243</v>
          </cell>
        </row>
        <row r="19">
          <cell r="C19">
            <v>2565593.5</v>
          </cell>
          <cell r="D19">
            <v>2311017.5</v>
          </cell>
          <cell r="E19">
            <v>2194905.5</v>
          </cell>
          <cell r="F19">
            <v>2281475.5</v>
          </cell>
          <cell r="G19">
            <v>2357873</v>
          </cell>
          <cell r="H19">
            <v>2805173</v>
          </cell>
          <cell r="I19">
            <v>3539846.5</v>
          </cell>
          <cell r="J19">
            <v>3941911.5</v>
          </cell>
          <cell r="K19">
            <v>3375509</v>
          </cell>
          <cell r="L19">
            <v>3166845</v>
          </cell>
          <cell r="M19">
            <v>3072356</v>
          </cell>
          <cell r="N19">
            <v>3084194</v>
          </cell>
          <cell r="O19">
            <v>2946043</v>
          </cell>
          <cell r="P19">
            <v>2841033.5</v>
          </cell>
          <cell r="Q19">
            <v>2844590</v>
          </cell>
          <cell r="R19">
            <v>2974599</v>
          </cell>
          <cell r="S19">
            <v>3304427.5</v>
          </cell>
          <cell r="T19">
            <v>4190555</v>
          </cell>
          <cell r="U19">
            <v>4825287</v>
          </cell>
          <cell r="V19">
            <v>4683137</v>
          </cell>
          <cell r="W19">
            <v>4617399.5</v>
          </cell>
          <cell r="X19">
            <v>4261105.5</v>
          </cell>
          <cell r="Y19">
            <v>3804520</v>
          </cell>
          <cell r="Z19">
            <v>3165481</v>
          </cell>
        </row>
        <row r="20">
          <cell r="C20">
            <v>2634650</v>
          </cell>
          <cell r="D20">
            <v>2395632</v>
          </cell>
          <cell r="E20">
            <v>2267861.5</v>
          </cell>
          <cell r="F20">
            <v>2336118.5</v>
          </cell>
          <cell r="G20">
            <v>2506609</v>
          </cell>
          <cell r="H20">
            <v>2955133.5</v>
          </cell>
          <cell r="I20">
            <v>3546520</v>
          </cell>
          <cell r="J20">
            <v>3846027.5</v>
          </cell>
          <cell r="K20">
            <v>3636126.5</v>
          </cell>
          <cell r="L20">
            <v>3396681.5</v>
          </cell>
          <cell r="M20">
            <v>3297235</v>
          </cell>
          <cell r="N20">
            <v>3080818</v>
          </cell>
          <cell r="O20">
            <v>3080299.5</v>
          </cell>
          <cell r="P20">
            <v>2880264.5</v>
          </cell>
          <cell r="Q20">
            <v>2899046.5</v>
          </cell>
          <cell r="R20">
            <v>2976072.5</v>
          </cell>
          <cell r="S20">
            <v>3247351.5</v>
          </cell>
          <cell r="T20">
            <v>4598773</v>
          </cell>
          <cell r="U20">
            <v>5105225</v>
          </cell>
          <cell r="V20">
            <v>4949523.5</v>
          </cell>
          <cell r="W20">
            <v>4697447</v>
          </cell>
          <cell r="X20">
            <v>4317934.5</v>
          </cell>
          <cell r="Y20">
            <v>3875461</v>
          </cell>
          <cell r="Z20">
            <v>3141923</v>
          </cell>
        </row>
        <row r="21">
          <cell r="C21">
            <v>2710322</v>
          </cell>
          <cell r="D21">
            <v>2448432.5</v>
          </cell>
          <cell r="E21">
            <v>2370601</v>
          </cell>
          <cell r="F21">
            <v>2426911</v>
          </cell>
          <cell r="G21">
            <v>2536625</v>
          </cell>
          <cell r="H21">
            <v>3025570</v>
          </cell>
          <cell r="I21">
            <v>3722646</v>
          </cell>
          <cell r="J21">
            <v>4183380.5</v>
          </cell>
          <cell r="K21">
            <v>3809286</v>
          </cell>
          <cell r="L21">
            <v>3433401.5</v>
          </cell>
          <cell r="M21">
            <v>3234548</v>
          </cell>
          <cell r="N21">
            <v>3163141.5</v>
          </cell>
          <cell r="O21">
            <v>2939864</v>
          </cell>
          <cell r="P21">
            <v>2874127</v>
          </cell>
          <cell r="Q21">
            <v>2745610.5</v>
          </cell>
          <cell r="R21">
            <v>2910940.5</v>
          </cell>
          <cell r="S21">
            <v>3208476</v>
          </cell>
          <cell r="T21">
            <v>4239635.5</v>
          </cell>
          <cell r="U21">
            <v>4991108.5</v>
          </cell>
          <cell r="V21">
            <v>4887557</v>
          </cell>
          <cell r="W21">
            <v>4629280.5</v>
          </cell>
          <cell r="X21">
            <v>4392688</v>
          </cell>
          <cell r="Y21">
            <v>3862110</v>
          </cell>
          <cell r="Z21">
            <v>3102518.5</v>
          </cell>
        </row>
        <row r="22">
          <cell r="C22">
            <v>2629713.5</v>
          </cell>
          <cell r="D22">
            <v>2421762</v>
          </cell>
          <cell r="E22">
            <v>2336292.5</v>
          </cell>
          <cell r="F22">
            <v>2361880</v>
          </cell>
          <cell r="G22">
            <v>2490522</v>
          </cell>
          <cell r="H22">
            <v>2902960.5</v>
          </cell>
          <cell r="I22">
            <v>3571460.5</v>
          </cell>
          <cell r="J22">
            <v>4070055</v>
          </cell>
          <cell r="K22">
            <v>3649127.5</v>
          </cell>
          <cell r="L22">
            <v>3491177</v>
          </cell>
          <cell r="M22">
            <v>3574959.5</v>
          </cell>
          <cell r="N22">
            <v>3328756.5</v>
          </cell>
          <cell r="O22">
            <v>3202988.5</v>
          </cell>
          <cell r="P22">
            <v>2913096</v>
          </cell>
          <cell r="Q22">
            <v>2790854</v>
          </cell>
          <cell r="R22">
            <v>2914631</v>
          </cell>
          <cell r="S22">
            <v>3151873.5</v>
          </cell>
          <cell r="T22">
            <v>4258881</v>
          </cell>
          <cell r="U22">
            <v>4714777</v>
          </cell>
          <cell r="V22">
            <v>4534383.5</v>
          </cell>
          <cell r="W22">
            <v>4365244.5</v>
          </cell>
          <cell r="X22">
            <v>4105769</v>
          </cell>
          <cell r="Y22">
            <v>3633224.5</v>
          </cell>
          <cell r="Z22">
            <v>3166190</v>
          </cell>
        </row>
        <row r="23">
          <cell r="C23">
            <v>2780632</v>
          </cell>
          <cell r="D23">
            <v>2576434</v>
          </cell>
          <cell r="E23">
            <v>2457075.5</v>
          </cell>
          <cell r="F23">
            <v>2462943</v>
          </cell>
          <cell r="G23">
            <v>2517265</v>
          </cell>
          <cell r="H23">
            <v>2741213.5</v>
          </cell>
          <cell r="I23">
            <v>2906638</v>
          </cell>
          <cell r="J23">
            <v>3492974</v>
          </cell>
          <cell r="K23">
            <v>4086486</v>
          </cell>
          <cell r="L23">
            <v>4139936.5</v>
          </cell>
          <cell r="M23">
            <v>4060062</v>
          </cell>
          <cell r="N23">
            <v>3981261</v>
          </cell>
          <cell r="O23">
            <v>3690808</v>
          </cell>
          <cell r="P23">
            <v>3536696</v>
          </cell>
          <cell r="Q23">
            <v>3253978.5</v>
          </cell>
          <cell r="R23">
            <v>3253387</v>
          </cell>
          <cell r="S23">
            <v>3503700.5</v>
          </cell>
          <cell r="T23">
            <v>4292196.5</v>
          </cell>
          <cell r="U23">
            <v>4691819.5</v>
          </cell>
          <cell r="V23">
            <v>4482045</v>
          </cell>
          <cell r="W23">
            <v>4263142.5</v>
          </cell>
          <cell r="X23">
            <v>4124895.5</v>
          </cell>
          <cell r="Y23">
            <v>3757709.5</v>
          </cell>
          <cell r="Z23">
            <v>3185085</v>
          </cell>
        </row>
        <row r="24">
          <cell r="C24">
            <v>2816735</v>
          </cell>
          <cell r="D24">
            <v>2593002.5</v>
          </cell>
          <cell r="E24">
            <v>2546090.5</v>
          </cell>
          <cell r="F24">
            <v>2481369.5</v>
          </cell>
          <cell r="G24">
            <v>2557802</v>
          </cell>
          <cell r="H24">
            <v>2680410</v>
          </cell>
          <cell r="I24">
            <v>2994545.5</v>
          </cell>
          <cell r="J24">
            <v>3660867</v>
          </cell>
          <cell r="K24">
            <v>4028549</v>
          </cell>
          <cell r="L24">
            <v>4008039</v>
          </cell>
          <cell r="M24">
            <v>3909563</v>
          </cell>
          <cell r="N24">
            <v>3848283.5</v>
          </cell>
          <cell r="O24">
            <v>3701255</v>
          </cell>
          <cell r="P24">
            <v>3683430.5</v>
          </cell>
          <cell r="Q24">
            <v>3491770.5</v>
          </cell>
          <cell r="R24">
            <v>3402684.5</v>
          </cell>
          <cell r="S24">
            <v>3510486</v>
          </cell>
          <cell r="T24">
            <v>4362651</v>
          </cell>
          <cell r="U24">
            <v>4855372.5</v>
          </cell>
          <cell r="V24">
            <v>4799925</v>
          </cell>
          <cell r="W24">
            <v>4767295</v>
          </cell>
          <cell r="X24">
            <v>4433662</v>
          </cell>
          <cell r="Y24">
            <v>3806945.5</v>
          </cell>
          <cell r="Z24">
            <v>3083800</v>
          </cell>
        </row>
        <row r="25">
          <cell r="C25">
            <v>2540761.5</v>
          </cell>
          <cell r="D25">
            <v>2399709</v>
          </cell>
          <cell r="E25">
            <v>2290008</v>
          </cell>
          <cell r="F25">
            <v>2335823</v>
          </cell>
          <cell r="G25">
            <v>2521576</v>
          </cell>
          <cell r="H25">
            <v>2967749</v>
          </cell>
          <cell r="I25">
            <v>3653903.5</v>
          </cell>
          <cell r="J25">
            <v>4223919.5</v>
          </cell>
          <cell r="K25">
            <v>3830681</v>
          </cell>
          <cell r="L25">
            <v>3464967</v>
          </cell>
          <cell r="M25">
            <v>3260480</v>
          </cell>
          <cell r="N25">
            <v>3123363.5</v>
          </cell>
          <cell r="O25">
            <v>3163929.5</v>
          </cell>
          <cell r="P25">
            <v>2952141</v>
          </cell>
          <cell r="Q25">
            <v>2866247.5</v>
          </cell>
          <cell r="R25">
            <v>2873462.5</v>
          </cell>
          <cell r="S25">
            <v>3182425.5</v>
          </cell>
          <cell r="T25">
            <v>4201297</v>
          </cell>
          <cell r="U25">
            <v>5086026</v>
          </cell>
          <cell r="V25">
            <v>4997266.5</v>
          </cell>
          <cell r="W25">
            <v>4737236.5</v>
          </cell>
          <cell r="X25">
            <v>4410261.5</v>
          </cell>
          <cell r="Y25">
            <v>3805963.5</v>
          </cell>
          <cell r="Z25">
            <v>2979497.5</v>
          </cell>
        </row>
        <row r="26">
          <cell r="C26">
            <v>2603914.5</v>
          </cell>
          <cell r="D26">
            <v>2335071.5</v>
          </cell>
          <cell r="E26">
            <v>2282835.5</v>
          </cell>
          <cell r="F26">
            <v>2274449</v>
          </cell>
          <cell r="G26">
            <v>2330134.5</v>
          </cell>
          <cell r="H26">
            <v>2688329</v>
          </cell>
          <cell r="I26">
            <v>3350008</v>
          </cell>
          <cell r="J26">
            <v>3990592.5</v>
          </cell>
          <cell r="K26">
            <v>3635684</v>
          </cell>
          <cell r="L26">
            <v>3252205</v>
          </cell>
          <cell r="M26">
            <v>3475657</v>
          </cell>
          <cell r="N26">
            <v>3259568.5</v>
          </cell>
          <cell r="O26">
            <v>3210575</v>
          </cell>
          <cell r="P26">
            <v>3203013.5</v>
          </cell>
          <cell r="Q26">
            <v>3169787.5</v>
          </cell>
          <cell r="R26">
            <v>3328902</v>
          </cell>
          <cell r="S26">
            <v>3900217.5</v>
          </cell>
          <cell r="T26">
            <v>4840139</v>
          </cell>
          <cell r="U26">
            <v>5311009</v>
          </cell>
          <cell r="V26">
            <v>5109971</v>
          </cell>
          <cell r="W26">
            <v>4897737</v>
          </cell>
          <cell r="X26">
            <v>4408428</v>
          </cell>
          <cell r="Y26">
            <v>3802341.5</v>
          </cell>
          <cell r="Z26">
            <v>3134840</v>
          </cell>
        </row>
        <row r="27">
          <cell r="C27">
            <v>2579612</v>
          </cell>
          <cell r="D27">
            <v>2355498</v>
          </cell>
          <cell r="E27">
            <v>2221962.5</v>
          </cell>
          <cell r="F27">
            <v>2309992.5</v>
          </cell>
          <cell r="G27">
            <v>2350469.5</v>
          </cell>
          <cell r="H27">
            <v>2722351</v>
          </cell>
          <cell r="I27">
            <v>3426984</v>
          </cell>
          <cell r="J27">
            <v>4092965.5</v>
          </cell>
          <cell r="K27">
            <v>3608452</v>
          </cell>
          <cell r="L27">
            <v>3540127.5</v>
          </cell>
          <cell r="M27">
            <v>3622096</v>
          </cell>
          <cell r="N27">
            <v>3580990.5</v>
          </cell>
          <cell r="O27">
            <v>3492417</v>
          </cell>
          <cell r="P27">
            <v>3420245.5</v>
          </cell>
          <cell r="Q27">
            <v>3146517</v>
          </cell>
          <cell r="R27">
            <v>3228796.5</v>
          </cell>
          <cell r="S27">
            <v>3547781.5</v>
          </cell>
          <cell r="T27">
            <v>4532489</v>
          </cell>
          <cell r="U27">
            <v>5064623.5</v>
          </cell>
          <cell r="V27">
            <v>5104331.5</v>
          </cell>
          <cell r="W27">
            <v>4917005.5</v>
          </cell>
          <cell r="X27">
            <v>4537931.5</v>
          </cell>
          <cell r="Y27">
            <v>3655584.5</v>
          </cell>
          <cell r="Z27">
            <v>3002307</v>
          </cell>
        </row>
        <row r="28">
          <cell r="C28">
            <v>2578463</v>
          </cell>
          <cell r="D28">
            <v>2297799.5</v>
          </cell>
          <cell r="E28">
            <v>2148731.5</v>
          </cell>
          <cell r="F28">
            <v>2134487.5</v>
          </cell>
          <cell r="G28">
            <v>2212182</v>
          </cell>
          <cell r="H28">
            <v>2552315</v>
          </cell>
          <cell r="I28">
            <v>3202019</v>
          </cell>
          <cell r="J28">
            <v>3787228</v>
          </cell>
          <cell r="K28">
            <v>3589804.5</v>
          </cell>
          <cell r="L28">
            <v>3413293.5</v>
          </cell>
          <cell r="M28">
            <v>3574652.5</v>
          </cell>
          <cell r="N28">
            <v>3489224.5</v>
          </cell>
          <cell r="O28">
            <v>3448866.5</v>
          </cell>
          <cell r="P28">
            <v>3282023</v>
          </cell>
          <cell r="Q28">
            <v>3188462.5</v>
          </cell>
          <cell r="R28">
            <v>3526167.5</v>
          </cell>
          <cell r="S28">
            <v>3888846.5</v>
          </cell>
          <cell r="T28">
            <v>4670918</v>
          </cell>
          <cell r="U28">
            <v>4914204.5</v>
          </cell>
          <cell r="V28">
            <v>4748105.5</v>
          </cell>
          <cell r="W28">
            <v>4508597</v>
          </cell>
          <cell r="X28">
            <v>4251677</v>
          </cell>
          <cell r="Y28">
            <v>3869343</v>
          </cell>
          <cell r="Z28">
            <v>3186607</v>
          </cell>
        </row>
        <row r="29">
          <cell r="C29">
            <v>2681301</v>
          </cell>
          <cell r="D29">
            <v>2317947</v>
          </cell>
          <cell r="E29">
            <v>2158954</v>
          </cell>
          <cell r="F29">
            <v>2212187.5</v>
          </cell>
          <cell r="G29">
            <v>2223714</v>
          </cell>
          <cell r="H29">
            <v>2360795</v>
          </cell>
          <cell r="I29">
            <v>2603154.5</v>
          </cell>
          <cell r="J29">
            <v>3265865.5</v>
          </cell>
          <cell r="K29">
            <v>3699488</v>
          </cell>
          <cell r="L29">
            <v>3908918.5</v>
          </cell>
          <cell r="M29">
            <v>4094929.5</v>
          </cell>
          <cell r="N29">
            <v>4125353.5</v>
          </cell>
          <cell r="O29">
            <v>4218652.5</v>
          </cell>
          <cell r="P29">
            <v>4051929</v>
          </cell>
          <cell r="Q29">
            <v>3860463.5</v>
          </cell>
          <cell r="R29">
            <v>3991642.5</v>
          </cell>
          <cell r="S29">
            <v>4242825.5</v>
          </cell>
          <cell r="T29">
            <v>4696052.5</v>
          </cell>
          <cell r="U29">
            <v>4851112.5</v>
          </cell>
          <cell r="V29">
            <v>4701219.5</v>
          </cell>
          <cell r="W29">
            <v>4467654</v>
          </cell>
          <cell r="X29">
            <v>4234055.5</v>
          </cell>
          <cell r="Y29">
            <v>3812803.5</v>
          </cell>
          <cell r="Z29">
            <v>3328083</v>
          </cell>
        </row>
        <row r="30">
          <cell r="C30">
            <v>2927030</v>
          </cell>
          <cell r="D30">
            <v>2586464.5</v>
          </cell>
          <cell r="E30">
            <v>2369119.5</v>
          </cell>
          <cell r="F30">
            <v>2282345</v>
          </cell>
          <cell r="G30">
            <v>2369470</v>
          </cell>
          <cell r="H30">
            <v>2481312</v>
          </cell>
          <cell r="I30">
            <v>2837788</v>
          </cell>
          <cell r="J30">
            <v>3356157</v>
          </cell>
          <cell r="K30">
            <v>3737086.5</v>
          </cell>
          <cell r="L30">
            <v>3927512.5</v>
          </cell>
          <cell r="M30">
            <v>3979840.5</v>
          </cell>
          <cell r="N30">
            <v>3995569</v>
          </cell>
          <cell r="O30">
            <v>4051290</v>
          </cell>
          <cell r="P30">
            <v>4105889</v>
          </cell>
          <cell r="Q30">
            <v>4103916.5</v>
          </cell>
          <cell r="R30">
            <v>3925268.5</v>
          </cell>
          <cell r="S30">
            <v>4327952.5</v>
          </cell>
          <cell r="T30">
            <v>5027680</v>
          </cell>
          <cell r="U30">
            <v>5353946</v>
          </cell>
          <cell r="V30">
            <v>5414411</v>
          </cell>
          <cell r="W30">
            <v>5331465</v>
          </cell>
          <cell r="X30">
            <v>4699118</v>
          </cell>
          <cell r="Y30">
            <v>4114566.5</v>
          </cell>
          <cell r="Z30">
            <v>3317707</v>
          </cell>
        </row>
        <row r="31">
          <cell r="C31">
            <v>2811769</v>
          </cell>
          <cell r="D31">
            <v>2561413</v>
          </cell>
          <cell r="E31">
            <v>2406489.5</v>
          </cell>
          <cell r="F31">
            <v>2441896.5</v>
          </cell>
          <cell r="G31">
            <v>2559898</v>
          </cell>
          <cell r="H31">
            <v>2968193.5</v>
          </cell>
          <cell r="I31">
            <v>3713676</v>
          </cell>
          <cell r="J31">
            <v>4085300.5</v>
          </cell>
          <cell r="K31">
            <v>3682204</v>
          </cell>
          <cell r="L31">
            <v>3491179.5</v>
          </cell>
          <cell r="M31">
            <v>3558136</v>
          </cell>
          <cell r="N31">
            <v>3569526</v>
          </cell>
          <cell r="O31">
            <v>3417379.5</v>
          </cell>
          <cell r="P31">
            <v>3083074</v>
          </cell>
          <cell r="Q31">
            <v>3029942.5</v>
          </cell>
          <cell r="R31">
            <v>3212582.5</v>
          </cell>
          <cell r="S31">
            <v>3579096</v>
          </cell>
          <cell r="T31">
            <v>4722961.5</v>
          </cell>
          <cell r="U31">
            <v>5388151</v>
          </cell>
          <cell r="V31">
            <v>5529902.5</v>
          </cell>
          <cell r="W31">
            <v>5259667.5</v>
          </cell>
          <cell r="X31">
            <v>4837839.5</v>
          </cell>
          <cell r="Y31">
            <v>4165195.5</v>
          </cell>
          <cell r="Z31">
            <v>3300455.5</v>
          </cell>
        </row>
        <row r="32">
          <cell r="C32">
            <v>2858589</v>
          </cell>
          <cell r="D32">
            <v>2611965.5</v>
          </cell>
          <cell r="E32">
            <v>2525973.5</v>
          </cell>
          <cell r="F32">
            <v>2527605.5</v>
          </cell>
          <cell r="G32">
            <v>2669848.5</v>
          </cell>
          <cell r="H32">
            <v>3140473.5</v>
          </cell>
          <cell r="I32">
            <v>3866814.5</v>
          </cell>
          <cell r="J32">
            <v>4287594.5</v>
          </cell>
          <cell r="K32">
            <v>3935992.5</v>
          </cell>
          <cell r="L32">
            <v>3514881</v>
          </cell>
          <cell r="M32">
            <v>3532990</v>
          </cell>
          <cell r="N32">
            <v>3363649.5</v>
          </cell>
          <cell r="O32">
            <v>3208152.5</v>
          </cell>
          <cell r="P32">
            <v>3094413.5</v>
          </cell>
          <cell r="Q32">
            <v>2906637</v>
          </cell>
          <cell r="R32">
            <v>3020185</v>
          </cell>
          <cell r="S32">
            <v>3489977.5</v>
          </cell>
          <cell r="T32">
            <v>4545515</v>
          </cell>
          <cell r="U32">
            <v>5278328</v>
          </cell>
          <cell r="V32">
            <v>5360920</v>
          </cell>
          <cell r="W32">
            <v>5309004</v>
          </cell>
          <cell r="X32">
            <v>4823288</v>
          </cell>
          <cell r="Y32">
            <v>4058243</v>
          </cell>
          <cell r="Z32">
            <v>3355717</v>
          </cell>
        </row>
        <row r="33">
          <cell r="C33">
            <v>2876469</v>
          </cell>
          <cell r="D33">
            <v>2673846</v>
          </cell>
          <cell r="E33">
            <v>2565832.5</v>
          </cell>
          <cell r="F33">
            <v>2593658.5</v>
          </cell>
          <cell r="G33">
            <v>2671869</v>
          </cell>
          <cell r="H33">
            <v>3199804</v>
          </cell>
          <cell r="I33">
            <v>4078875</v>
          </cell>
          <cell r="J33">
            <v>4343704</v>
          </cell>
          <cell r="K33">
            <v>3867931</v>
          </cell>
          <cell r="L33">
            <v>3419051</v>
          </cell>
          <cell r="M33">
            <v>3483000.5</v>
          </cell>
          <cell r="N33">
            <v>3321240.5</v>
          </cell>
          <cell r="O33">
            <v>3148040</v>
          </cell>
          <cell r="P33">
            <v>3025070</v>
          </cell>
          <cell r="Q33">
            <v>2874033</v>
          </cell>
          <cell r="R33">
            <v>2980403.5</v>
          </cell>
          <cell r="S33">
            <v>3269424.5</v>
          </cell>
          <cell r="T33">
            <v>4413041</v>
          </cell>
          <cell r="U33">
            <v>5346041</v>
          </cell>
          <cell r="V33">
            <v>5108857</v>
          </cell>
          <cell r="W33">
            <v>4993151.5</v>
          </cell>
          <cell r="X33">
            <v>4667012.5</v>
          </cell>
          <cell r="Y33">
            <v>4083483.5</v>
          </cell>
          <cell r="Z33">
            <v>3187645</v>
          </cell>
        </row>
        <row r="34">
          <cell r="C34">
            <v>2794579</v>
          </cell>
          <cell r="D34">
            <v>2517612</v>
          </cell>
          <cell r="E34">
            <v>2413498.5</v>
          </cell>
          <cell r="F34">
            <v>2536204.5</v>
          </cell>
          <cell r="G34">
            <v>2614392</v>
          </cell>
          <cell r="H34">
            <v>3069831.5</v>
          </cell>
          <cell r="I34">
            <v>3816727</v>
          </cell>
          <cell r="J34">
            <v>4174419</v>
          </cell>
          <cell r="K34">
            <v>3897726.5</v>
          </cell>
          <cell r="L34">
            <v>3466231.5</v>
          </cell>
          <cell r="M34">
            <v>3269156.5</v>
          </cell>
          <cell r="N34">
            <v>3149303.5</v>
          </cell>
          <cell r="O34">
            <v>3015569.5</v>
          </cell>
          <cell r="P34">
            <v>2915978</v>
          </cell>
          <cell r="Q34">
            <v>2808544</v>
          </cell>
          <cell r="R34">
            <v>2889810</v>
          </cell>
          <cell r="S34">
            <v>3054309</v>
          </cell>
          <cell r="T34">
            <v>4128505</v>
          </cell>
          <cell r="U34">
            <v>4911043</v>
          </cell>
          <cell r="V34">
            <v>4864768</v>
          </cell>
          <cell r="W34">
            <v>4689516</v>
          </cell>
          <cell r="X34">
            <v>4524848</v>
          </cell>
          <cell r="Y34">
            <v>3899448</v>
          </cell>
          <cell r="Z34">
            <v>3079927</v>
          </cell>
        </row>
        <row r="35">
          <cell r="C35">
            <v>2673169</v>
          </cell>
          <cell r="D35">
            <v>2514218.5</v>
          </cell>
          <cell r="E35">
            <v>2454391.5</v>
          </cell>
          <cell r="F35">
            <v>2449135.5</v>
          </cell>
          <cell r="G35">
            <v>2521918.5</v>
          </cell>
          <cell r="H35">
            <v>2975370.5</v>
          </cell>
          <cell r="I35">
            <v>3674213</v>
          </cell>
          <cell r="J35">
            <v>3980773.5</v>
          </cell>
          <cell r="K35">
            <v>3770492</v>
          </cell>
          <cell r="L35">
            <v>3678520</v>
          </cell>
          <cell r="M35">
            <v>3405377.5</v>
          </cell>
          <cell r="N35">
            <v>3305215.5</v>
          </cell>
          <cell r="O35">
            <v>3269510.5</v>
          </cell>
          <cell r="P35">
            <v>3062476.5</v>
          </cell>
          <cell r="Q35">
            <v>2867922</v>
          </cell>
          <cell r="R35">
            <v>2878156</v>
          </cell>
          <cell r="S35">
            <v>3117641.5</v>
          </cell>
          <cell r="T35">
            <v>3949649</v>
          </cell>
          <cell r="U35">
            <v>4581851.5</v>
          </cell>
          <cell r="V35">
            <v>4566021.5</v>
          </cell>
          <cell r="W35">
            <v>4458614.5</v>
          </cell>
          <cell r="X35">
            <v>4246430.5</v>
          </cell>
          <cell r="Y35">
            <v>3828023</v>
          </cell>
          <cell r="Z35">
            <v>3192364.5</v>
          </cell>
        </row>
        <row r="36">
          <cell r="C36">
            <v>2822844.5</v>
          </cell>
          <cell r="D36">
            <v>2633973</v>
          </cell>
          <cell r="E36">
            <v>2447432.5</v>
          </cell>
          <cell r="F36">
            <v>2412295</v>
          </cell>
          <cell r="G36">
            <v>2454040.5</v>
          </cell>
          <cell r="H36">
            <v>2641534.5</v>
          </cell>
          <cell r="I36">
            <v>3004489</v>
          </cell>
          <cell r="J36">
            <v>3588425</v>
          </cell>
          <cell r="K36">
            <v>4055733</v>
          </cell>
          <cell r="L36">
            <v>4073091.5</v>
          </cell>
          <cell r="M36">
            <v>4047625.5</v>
          </cell>
          <cell r="N36">
            <v>3988890.5</v>
          </cell>
          <cell r="O36">
            <v>3773511</v>
          </cell>
          <cell r="P36">
            <v>3559453</v>
          </cell>
          <cell r="Q36">
            <v>3331576</v>
          </cell>
          <cell r="R36">
            <v>3300189.5</v>
          </cell>
          <cell r="S36">
            <v>3278991</v>
          </cell>
          <cell r="T36">
            <v>4098761</v>
          </cell>
          <cell r="U36">
            <v>4827170</v>
          </cell>
          <cell r="V36">
            <v>4690931.5</v>
          </cell>
          <cell r="W36">
            <v>4776508</v>
          </cell>
          <cell r="X36">
            <v>4382314</v>
          </cell>
          <cell r="Y36">
            <v>3898251</v>
          </cell>
          <cell r="Z36">
            <v>3320960</v>
          </cell>
        </row>
        <row r="37">
          <cell r="C37">
            <v>2808967</v>
          </cell>
          <cell r="D37">
            <v>2479615</v>
          </cell>
          <cell r="E37">
            <v>2358773.5</v>
          </cell>
          <cell r="F37">
            <v>2372763</v>
          </cell>
          <cell r="G37">
            <v>2415477.5</v>
          </cell>
          <cell r="H37">
            <v>2556009.5</v>
          </cell>
          <cell r="I37">
            <v>2875410</v>
          </cell>
          <cell r="J37">
            <v>3424052.5</v>
          </cell>
          <cell r="K37">
            <v>3822745.5</v>
          </cell>
          <cell r="L37">
            <v>3922275</v>
          </cell>
          <cell r="M37">
            <v>3924700</v>
          </cell>
          <cell r="N37">
            <v>3858636</v>
          </cell>
          <cell r="O37">
            <v>3720742.5</v>
          </cell>
          <cell r="P37">
            <v>3520030</v>
          </cell>
          <cell r="Q37">
            <v>3376982.5</v>
          </cell>
          <cell r="R37">
            <v>3340507.5</v>
          </cell>
          <cell r="S37">
            <v>3408238.5</v>
          </cell>
          <cell r="T37">
            <v>3882842.5</v>
          </cell>
          <cell r="U37">
            <v>4514460</v>
          </cell>
          <cell r="V37">
            <v>4542314</v>
          </cell>
          <cell r="W37">
            <v>4620626</v>
          </cell>
          <cell r="X37">
            <v>4226721</v>
          </cell>
          <cell r="Y37">
            <v>3609195.5</v>
          </cell>
          <cell r="Z37">
            <v>2882590.5</v>
          </cell>
        </row>
        <row r="38">
          <cell r="C38">
            <v>2453735.5</v>
          </cell>
          <cell r="D38">
            <v>2274484</v>
          </cell>
          <cell r="E38">
            <v>2213044</v>
          </cell>
          <cell r="F38">
            <v>2261555.5</v>
          </cell>
          <cell r="G38">
            <v>2389114</v>
          </cell>
          <cell r="H38">
            <v>2730605.5</v>
          </cell>
          <cell r="I38">
            <v>3596632.5</v>
          </cell>
          <cell r="J38">
            <v>4120625</v>
          </cell>
          <cell r="K38">
            <v>3498334</v>
          </cell>
          <cell r="L38">
            <v>3444625</v>
          </cell>
          <cell r="M38">
            <v>3490610.5</v>
          </cell>
          <cell r="N38">
            <v>3192903</v>
          </cell>
          <cell r="O38">
            <v>2943535.5</v>
          </cell>
          <cell r="P38">
            <v>2826564</v>
          </cell>
          <cell r="Q38">
            <v>2682682.5</v>
          </cell>
          <cell r="R38">
            <v>2691857</v>
          </cell>
          <cell r="S38">
            <v>2909654</v>
          </cell>
          <cell r="T38">
            <v>3954035</v>
          </cell>
          <cell r="U38">
            <v>4698632</v>
          </cell>
          <cell r="V38">
            <v>4758685</v>
          </cell>
          <cell r="W38">
            <v>4660127.5</v>
          </cell>
          <cell r="X38">
            <v>4265670</v>
          </cell>
          <cell r="Y38">
            <v>3686363.5</v>
          </cell>
          <cell r="Z38">
            <v>2975374</v>
          </cell>
        </row>
        <row r="39">
          <cell r="C39">
            <v>2487478</v>
          </cell>
          <cell r="D39">
            <v>2291851</v>
          </cell>
          <cell r="E39">
            <v>2183613.5</v>
          </cell>
          <cell r="F39">
            <v>2289113.5</v>
          </cell>
          <cell r="G39">
            <v>2338022</v>
          </cell>
          <cell r="H39">
            <v>2736691</v>
          </cell>
          <cell r="I39">
            <v>3485934</v>
          </cell>
          <cell r="J39">
            <v>3875033</v>
          </cell>
          <cell r="K39">
            <v>3627462.5</v>
          </cell>
          <cell r="L39">
            <v>3295387.5</v>
          </cell>
          <cell r="M39">
            <v>3199845.5</v>
          </cell>
          <cell r="N39">
            <v>3026548.5</v>
          </cell>
          <cell r="O39">
            <v>2808912</v>
          </cell>
          <cell r="P39">
            <v>2556667.5</v>
          </cell>
          <cell r="Q39">
            <v>2483364</v>
          </cell>
          <cell r="R39">
            <v>2817786</v>
          </cell>
          <cell r="S39">
            <v>2969276</v>
          </cell>
          <cell r="T39">
            <v>3977066.5</v>
          </cell>
          <cell r="U39">
            <v>4560456</v>
          </cell>
          <cell r="V39">
            <v>4592482.5</v>
          </cell>
          <cell r="W39">
            <v>4478642</v>
          </cell>
          <cell r="X39">
            <v>4070020.5</v>
          </cell>
          <cell r="Y39">
            <v>3457811</v>
          </cell>
          <cell r="Z39">
            <v>2914324</v>
          </cell>
        </row>
        <row r="40">
          <cell r="C40">
            <v>2462705.5</v>
          </cell>
          <cell r="D40">
            <v>2233731</v>
          </cell>
          <cell r="E40">
            <v>2157803</v>
          </cell>
          <cell r="F40">
            <v>2247902.5</v>
          </cell>
          <cell r="G40">
            <v>2397160.5</v>
          </cell>
          <cell r="H40">
            <v>2702569</v>
          </cell>
          <cell r="I40">
            <v>3405705.5</v>
          </cell>
          <cell r="J40">
            <v>3875226</v>
          </cell>
          <cell r="K40">
            <v>3426986</v>
          </cell>
          <cell r="L40">
            <v>3217067</v>
          </cell>
          <cell r="M40">
            <v>3185132.5</v>
          </cell>
          <cell r="N40">
            <v>3144495.5</v>
          </cell>
          <cell r="O40">
            <v>3039446.5</v>
          </cell>
          <cell r="P40">
            <v>2763432</v>
          </cell>
          <cell r="Q40">
            <v>2704446.5</v>
          </cell>
          <cell r="R40">
            <v>2796763.5</v>
          </cell>
          <cell r="S40">
            <v>3392338</v>
          </cell>
          <cell r="T40">
            <v>4094176</v>
          </cell>
          <cell r="U40">
            <v>4781467.5</v>
          </cell>
          <cell r="V40">
            <v>4894673</v>
          </cell>
          <cell r="W40">
            <v>4700062</v>
          </cell>
          <cell r="X40">
            <v>4150074.5</v>
          </cell>
          <cell r="Y40">
            <v>3699034.5</v>
          </cell>
          <cell r="Z40">
            <v>2951194</v>
          </cell>
        </row>
        <row r="41">
          <cell r="C41">
            <v>2493069</v>
          </cell>
          <cell r="D41">
            <v>2195192.5</v>
          </cell>
          <cell r="E41">
            <v>2053053</v>
          </cell>
          <cell r="F41">
            <v>2109662.5</v>
          </cell>
          <cell r="G41">
            <v>2217463.5</v>
          </cell>
          <cell r="H41">
            <v>2574566</v>
          </cell>
          <cell r="I41">
            <v>3367770.5</v>
          </cell>
          <cell r="J41">
            <v>3909682.5</v>
          </cell>
          <cell r="K41">
            <v>3671341</v>
          </cell>
          <cell r="L41">
            <v>3443270.5</v>
          </cell>
          <cell r="M41">
            <v>3408972.5</v>
          </cell>
          <cell r="N41">
            <v>3267029.5</v>
          </cell>
          <cell r="O41">
            <v>3127556.5</v>
          </cell>
          <cell r="P41">
            <v>3035224.5</v>
          </cell>
          <cell r="Q41">
            <v>3100043</v>
          </cell>
          <cell r="R41">
            <v>3195882</v>
          </cell>
          <cell r="S41">
            <v>3344865.5</v>
          </cell>
          <cell r="T41">
            <v>4255462</v>
          </cell>
          <cell r="U41">
            <v>4647280</v>
          </cell>
          <cell r="V41">
            <v>4942366.5</v>
          </cell>
          <cell r="W41">
            <v>4810294.5</v>
          </cell>
          <cell r="X41">
            <v>4367542</v>
          </cell>
          <cell r="Y41">
            <v>3743690</v>
          </cell>
          <cell r="Z41">
            <v>3106790.5</v>
          </cell>
        </row>
        <row r="42">
          <cell r="C42">
            <v>2588347</v>
          </cell>
          <cell r="D42">
            <v>2237990.5</v>
          </cell>
          <cell r="E42">
            <v>2138974.5</v>
          </cell>
          <cell r="F42">
            <v>2134808</v>
          </cell>
          <cell r="G42">
            <v>2183635</v>
          </cell>
          <cell r="H42">
            <v>2461099</v>
          </cell>
          <cell r="I42">
            <v>3158001</v>
          </cell>
          <cell r="J42">
            <v>3646281</v>
          </cell>
          <cell r="K42">
            <v>3520636.5</v>
          </cell>
          <cell r="L42">
            <v>3323880.5</v>
          </cell>
          <cell r="M42">
            <v>3550452</v>
          </cell>
          <cell r="N42">
            <v>3497148.5</v>
          </cell>
          <cell r="O42">
            <v>3475089.5</v>
          </cell>
          <cell r="P42">
            <v>3275144.5</v>
          </cell>
          <cell r="Q42">
            <v>3052913.5</v>
          </cell>
          <cell r="R42">
            <v>3211171</v>
          </cell>
          <cell r="S42">
            <v>3572255</v>
          </cell>
          <cell r="T42">
            <v>4309775.5</v>
          </cell>
          <cell r="U42">
            <v>4676742</v>
          </cell>
          <cell r="V42">
            <v>4555129</v>
          </cell>
          <cell r="W42">
            <v>4537178</v>
          </cell>
          <cell r="X42">
            <v>4017560.5</v>
          </cell>
          <cell r="Y42">
            <v>3683607.5</v>
          </cell>
          <cell r="Z42">
            <v>3170910.5</v>
          </cell>
        </row>
        <row r="43">
          <cell r="C43">
            <v>2764254</v>
          </cell>
          <cell r="D43">
            <v>2465346.5</v>
          </cell>
          <cell r="E43">
            <v>2269524.5</v>
          </cell>
          <cell r="F43">
            <v>2265168</v>
          </cell>
          <cell r="G43">
            <v>2272797</v>
          </cell>
          <cell r="H43">
            <v>2523966</v>
          </cell>
          <cell r="I43">
            <v>2877301</v>
          </cell>
          <cell r="J43">
            <v>3332913.5</v>
          </cell>
          <cell r="K43">
            <v>3839774.5</v>
          </cell>
          <cell r="L43">
            <v>4110635</v>
          </cell>
          <cell r="M43">
            <v>3933858</v>
          </cell>
          <cell r="N43">
            <v>3908169</v>
          </cell>
          <cell r="O43">
            <v>3546782.5</v>
          </cell>
          <cell r="P43">
            <v>3432175.5</v>
          </cell>
          <cell r="Q43">
            <v>3348462</v>
          </cell>
          <cell r="R43">
            <v>3455692</v>
          </cell>
          <cell r="S43">
            <v>3497988</v>
          </cell>
          <cell r="T43">
            <v>4100124</v>
          </cell>
          <cell r="U43">
            <v>4672458.5</v>
          </cell>
          <cell r="V43">
            <v>4549441.5</v>
          </cell>
          <cell r="W43">
            <v>4454180</v>
          </cell>
          <cell r="X43">
            <v>4080010</v>
          </cell>
          <cell r="Y43">
            <v>3662949.5</v>
          </cell>
          <cell r="Z43">
            <v>3256589</v>
          </cell>
        </row>
        <row r="44">
          <cell r="C44">
            <v>2747860.5</v>
          </cell>
          <cell r="D44">
            <v>2429312</v>
          </cell>
          <cell r="E44">
            <v>2320658</v>
          </cell>
          <cell r="F44">
            <v>2267144</v>
          </cell>
          <cell r="G44">
            <v>2337168.5</v>
          </cell>
          <cell r="H44">
            <v>2477136</v>
          </cell>
          <cell r="I44">
            <v>2866145.5</v>
          </cell>
          <cell r="J44">
            <v>3309009.5</v>
          </cell>
          <cell r="K44">
            <v>3799855.5</v>
          </cell>
          <cell r="L44">
            <v>4053306</v>
          </cell>
          <cell r="M44">
            <v>4056282.5</v>
          </cell>
          <cell r="N44">
            <v>3868157.5</v>
          </cell>
          <cell r="O44">
            <v>3902990</v>
          </cell>
          <cell r="P44">
            <v>3940605.5</v>
          </cell>
          <cell r="Q44">
            <v>3930345</v>
          </cell>
          <cell r="R44">
            <v>3957807</v>
          </cell>
          <cell r="S44">
            <v>4169592</v>
          </cell>
          <cell r="T44">
            <v>4879249</v>
          </cell>
          <cell r="U44">
            <v>5400581</v>
          </cell>
          <cell r="V44">
            <v>5398106</v>
          </cell>
          <cell r="W44">
            <v>5001301</v>
          </cell>
          <cell r="X44">
            <v>4620494</v>
          </cell>
          <cell r="Y44">
            <v>3944333</v>
          </cell>
          <cell r="Z44">
            <v>3156406.5</v>
          </cell>
        </row>
        <row r="45">
          <cell r="C45">
            <v>2754359.5</v>
          </cell>
          <cell r="D45">
            <v>2447897.5</v>
          </cell>
          <cell r="E45">
            <v>2332763</v>
          </cell>
          <cell r="F45">
            <v>2398598</v>
          </cell>
          <cell r="G45">
            <v>2488919</v>
          </cell>
          <cell r="H45">
            <v>2847848</v>
          </cell>
          <cell r="I45">
            <v>3533259.5</v>
          </cell>
          <cell r="J45">
            <v>3969608</v>
          </cell>
          <cell r="K45">
            <v>3893289.5</v>
          </cell>
          <cell r="L45">
            <v>3622490</v>
          </cell>
          <cell r="M45">
            <v>3798914</v>
          </cell>
          <cell r="N45">
            <v>3650405.5</v>
          </cell>
          <cell r="O45">
            <v>3347979.5</v>
          </cell>
          <cell r="P45">
            <v>3247894</v>
          </cell>
          <cell r="Q45">
            <v>3078557</v>
          </cell>
          <cell r="R45">
            <v>3116189.5</v>
          </cell>
          <cell r="S45">
            <v>3559853.5</v>
          </cell>
          <cell r="T45">
            <v>4360568</v>
          </cell>
          <cell r="U45">
            <v>5462396.5</v>
          </cell>
          <cell r="V45">
            <v>5536442.5</v>
          </cell>
          <cell r="W45">
            <v>5467113</v>
          </cell>
          <cell r="X45">
            <v>4900701.5</v>
          </cell>
          <cell r="Y45">
            <v>4184895.5</v>
          </cell>
          <cell r="Z45">
            <v>3508012</v>
          </cell>
        </row>
        <row r="46">
          <cell r="C46">
            <v>2959595.5</v>
          </cell>
          <cell r="D46">
            <v>2677295.5</v>
          </cell>
          <cell r="E46">
            <v>2584981.5</v>
          </cell>
          <cell r="F46">
            <v>2618666</v>
          </cell>
          <cell r="G46">
            <v>2806809</v>
          </cell>
          <cell r="H46">
            <v>3185060.5</v>
          </cell>
          <cell r="I46">
            <v>3964174.5</v>
          </cell>
          <cell r="J46">
            <v>4203057</v>
          </cell>
          <cell r="K46">
            <v>3970939</v>
          </cell>
          <cell r="L46">
            <v>3641375.5</v>
          </cell>
          <cell r="M46">
            <v>3520930.5</v>
          </cell>
          <cell r="N46">
            <v>3412492</v>
          </cell>
          <cell r="O46">
            <v>3282550</v>
          </cell>
          <cell r="P46">
            <v>3125065.5</v>
          </cell>
          <cell r="Q46">
            <v>3109418.5</v>
          </cell>
          <cell r="R46">
            <v>3180536.5</v>
          </cell>
          <cell r="S46">
            <v>3560091.5</v>
          </cell>
          <cell r="T46">
            <v>4463847</v>
          </cell>
          <cell r="U46">
            <v>5339637</v>
          </cell>
          <cell r="V46">
            <v>5411517</v>
          </cell>
          <cell r="W46">
            <v>5347692</v>
          </cell>
          <cell r="X46">
            <v>4616768</v>
          </cell>
          <cell r="Y46">
            <v>3969128.5</v>
          </cell>
          <cell r="Z46">
            <v>3216679.5</v>
          </cell>
        </row>
        <row r="47">
          <cell r="C47">
            <v>2760496</v>
          </cell>
          <cell r="D47">
            <v>2587427.5</v>
          </cell>
          <cell r="E47">
            <v>2396382.5</v>
          </cell>
          <cell r="F47">
            <v>2473198</v>
          </cell>
          <cell r="G47">
            <v>2493406</v>
          </cell>
          <cell r="H47">
            <v>2903594</v>
          </cell>
          <cell r="I47">
            <v>3743195</v>
          </cell>
          <cell r="J47">
            <v>4066260.5</v>
          </cell>
          <cell r="K47">
            <v>3763867</v>
          </cell>
          <cell r="L47">
            <v>3552809.5</v>
          </cell>
          <cell r="M47">
            <v>3684924.5</v>
          </cell>
          <cell r="N47">
            <v>3635966.5</v>
          </cell>
          <cell r="O47">
            <v>3525244</v>
          </cell>
          <cell r="P47">
            <v>3304117</v>
          </cell>
          <cell r="Q47">
            <v>3266614</v>
          </cell>
          <cell r="R47">
            <v>3424631.5</v>
          </cell>
          <cell r="S47">
            <v>3805288</v>
          </cell>
          <cell r="T47">
            <v>4523366</v>
          </cell>
          <cell r="U47">
            <v>5340462</v>
          </cell>
          <cell r="V47">
            <v>5384565</v>
          </cell>
          <cell r="W47">
            <v>5437031</v>
          </cell>
          <cell r="X47">
            <v>4969382</v>
          </cell>
          <cell r="Y47">
            <v>4110909</v>
          </cell>
          <cell r="Z47">
            <v>3366235.5</v>
          </cell>
        </row>
        <row r="48">
          <cell r="C48">
            <v>2862148.5</v>
          </cell>
          <cell r="D48">
            <v>2588309.5</v>
          </cell>
          <cell r="E48">
            <v>2447332</v>
          </cell>
          <cell r="F48">
            <v>2481219</v>
          </cell>
          <cell r="G48">
            <v>2648894.5</v>
          </cell>
          <cell r="H48">
            <v>3088675</v>
          </cell>
          <cell r="I48">
            <v>3885334.5</v>
          </cell>
          <cell r="J48">
            <v>4227861.5</v>
          </cell>
          <cell r="K48">
            <v>3894865</v>
          </cell>
          <cell r="L48">
            <v>3720849.5</v>
          </cell>
          <cell r="M48">
            <v>3491222.5</v>
          </cell>
          <cell r="N48">
            <v>3422883</v>
          </cell>
          <cell r="O48">
            <v>3275564</v>
          </cell>
          <cell r="P48">
            <v>3042706</v>
          </cell>
          <cell r="Q48">
            <v>3117378</v>
          </cell>
          <cell r="R48">
            <v>3182100.5</v>
          </cell>
          <cell r="S48">
            <v>3482715</v>
          </cell>
          <cell r="T48">
            <v>4275905</v>
          </cell>
          <cell r="U48">
            <v>5122740</v>
          </cell>
          <cell r="V48">
            <v>5002964</v>
          </cell>
          <cell r="W48">
            <v>4818716.5</v>
          </cell>
          <cell r="X48">
            <v>4464237</v>
          </cell>
          <cell r="Y48">
            <v>3986727</v>
          </cell>
          <cell r="Z48">
            <v>3274732</v>
          </cell>
        </row>
        <row r="49">
          <cell r="C49">
            <v>2806608</v>
          </cell>
          <cell r="D49">
            <v>2477733</v>
          </cell>
          <cell r="E49">
            <v>2368886</v>
          </cell>
          <cell r="F49">
            <v>2377420.5</v>
          </cell>
          <cell r="G49">
            <v>2503082.5</v>
          </cell>
          <cell r="H49">
            <v>2961533.5</v>
          </cell>
          <cell r="I49">
            <v>3710124.5</v>
          </cell>
          <cell r="J49">
            <v>4181052.5</v>
          </cell>
          <cell r="K49">
            <v>3997254.5</v>
          </cell>
          <cell r="L49">
            <v>3942527.5</v>
          </cell>
          <cell r="M49">
            <v>3765550.5</v>
          </cell>
          <cell r="N49">
            <v>3690797</v>
          </cell>
          <cell r="O49">
            <v>3590825</v>
          </cell>
          <cell r="P49">
            <v>3482753</v>
          </cell>
          <cell r="Q49">
            <v>3328472.5</v>
          </cell>
          <cell r="R49">
            <v>3496258.5</v>
          </cell>
          <cell r="S49">
            <v>3805574.5</v>
          </cell>
          <cell r="T49">
            <v>4535920.5</v>
          </cell>
          <cell r="U49">
            <v>5158126</v>
          </cell>
          <cell r="V49">
            <v>4990534.5</v>
          </cell>
          <cell r="W49">
            <v>4814788.5</v>
          </cell>
          <cell r="X49">
            <v>4407664.5</v>
          </cell>
          <cell r="Y49">
            <v>4077500</v>
          </cell>
          <cell r="Z49">
            <v>3431109</v>
          </cell>
        </row>
        <row r="50">
          <cell r="C50">
            <v>3004494.5</v>
          </cell>
          <cell r="D50">
            <v>2739676</v>
          </cell>
          <cell r="E50">
            <v>2627769</v>
          </cell>
          <cell r="F50">
            <v>2582941</v>
          </cell>
          <cell r="G50">
            <v>2623392</v>
          </cell>
          <cell r="H50">
            <v>2736511.5</v>
          </cell>
          <cell r="I50">
            <v>3023120.5</v>
          </cell>
          <cell r="J50">
            <v>3658198</v>
          </cell>
          <cell r="K50">
            <v>4058415.5</v>
          </cell>
          <cell r="L50">
            <v>4247690</v>
          </cell>
          <cell r="M50">
            <v>4351810</v>
          </cell>
          <cell r="N50">
            <v>4139492.5</v>
          </cell>
          <cell r="O50">
            <v>3917462.5</v>
          </cell>
          <cell r="P50">
            <v>3882014</v>
          </cell>
          <cell r="Q50">
            <v>3893649</v>
          </cell>
          <cell r="R50">
            <v>3815493.5</v>
          </cell>
          <cell r="S50">
            <v>3858294</v>
          </cell>
          <cell r="T50">
            <v>4598098</v>
          </cell>
          <cell r="U50">
            <v>4888781.5</v>
          </cell>
          <cell r="V50">
            <v>4834702.5</v>
          </cell>
          <cell r="W50">
            <v>4677571</v>
          </cell>
          <cell r="X50">
            <v>4315477.5</v>
          </cell>
          <cell r="Y50">
            <v>3935235</v>
          </cell>
          <cell r="Z50">
            <v>3384454</v>
          </cell>
        </row>
        <row r="51">
          <cell r="C51">
            <v>3042800.5</v>
          </cell>
          <cell r="D51">
            <v>2759220.5</v>
          </cell>
          <cell r="E51">
            <v>2515340</v>
          </cell>
          <cell r="F51">
            <v>2509299</v>
          </cell>
          <cell r="G51">
            <v>2545693.5</v>
          </cell>
          <cell r="H51">
            <v>2690576</v>
          </cell>
          <cell r="I51">
            <v>2986292</v>
          </cell>
          <cell r="J51">
            <v>3496821.5</v>
          </cell>
          <cell r="K51">
            <v>4062838</v>
          </cell>
          <cell r="L51">
            <v>4282163.5</v>
          </cell>
          <cell r="M51">
            <v>4615345.5</v>
          </cell>
          <cell r="N51">
            <v>4597470</v>
          </cell>
          <cell r="O51">
            <v>4450167</v>
          </cell>
          <cell r="P51">
            <v>4408042.5</v>
          </cell>
          <cell r="Q51">
            <v>4377628.5</v>
          </cell>
          <cell r="R51">
            <v>4419277.5</v>
          </cell>
          <cell r="S51">
            <v>4761697.5</v>
          </cell>
          <cell r="T51">
            <v>5032097.5</v>
          </cell>
          <cell r="U51">
            <v>5322187</v>
          </cell>
          <cell r="V51">
            <v>5077244.5</v>
          </cell>
          <cell r="W51">
            <v>4992554.5</v>
          </cell>
          <cell r="X51">
            <v>4517833</v>
          </cell>
          <cell r="Y51">
            <v>3902049</v>
          </cell>
          <cell r="Z51">
            <v>3319668.5</v>
          </cell>
        </row>
        <row r="52">
          <cell r="C52">
            <v>2800703.5</v>
          </cell>
          <cell r="D52">
            <v>2504490</v>
          </cell>
          <cell r="E52">
            <v>2452478.5</v>
          </cell>
          <cell r="F52">
            <v>2417732.5</v>
          </cell>
          <cell r="G52">
            <v>2582051.5</v>
          </cell>
          <cell r="H52">
            <v>2873435.5</v>
          </cell>
          <cell r="I52">
            <v>3573683.5</v>
          </cell>
          <cell r="J52">
            <v>4074157.5</v>
          </cell>
          <cell r="K52">
            <v>3937967.5</v>
          </cell>
          <cell r="L52">
            <v>3880029.5</v>
          </cell>
          <cell r="M52">
            <v>3866475.5</v>
          </cell>
          <cell r="N52">
            <v>3586024.5</v>
          </cell>
          <cell r="O52">
            <v>3576931.5</v>
          </cell>
          <cell r="P52">
            <v>3462169</v>
          </cell>
          <cell r="Q52">
            <v>3403367.5</v>
          </cell>
          <cell r="R52">
            <v>3503517</v>
          </cell>
          <cell r="S52">
            <v>3876316</v>
          </cell>
          <cell r="T52">
            <v>4598059.5</v>
          </cell>
          <cell r="U52">
            <v>5292647</v>
          </cell>
          <cell r="V52">
            <v>5292370.5</v>
          </cell>
          <cell r="W52">
            <v>5260814.5</v>
          </cell>
          <cell r="X52">
            <v>4752909.5</v>
          </cell>
          <cell r="Y52">
            <v>4127290.5</v>
          </cell>
          <cell r="Z52">
            <v>3250052</v>
          </cell>
        </row>
        <row r="53">
          <cell r="C53">
            <v>2785309</v>
          </cell>
          <cell r="D53">
            <v>2563868.5</v>
          </cell>
          <cell r="E53">
            <v>2339266</v>
          </cell>
          <cell r="F53">
            <v>2386886.5</v>
          </cell>
          <cell r="G53">
            <v>2478371.5</v>
          </cell>
          <cell r="H53">
            <v>2950631.5</v>
          </cell>
          <cell r="I53">
            <v>3649505</v>
          </cell>
          <cell r="J53">
            <v>3909954.5</v>
          </cell>
          <cell r="K53">
            <v>3523989</v>
          </cell>
          <cell r="L53">
            <v>3198812</v>
          </cell>
          <cell r="M53">
            <v>3169412</v>
          </cell>
          <cell r="N53">
            <v>3048041</v>
          </cell>
          <cell r="O53">
            <v>3034213.5</v>
          </cell>
          <cell r="P53">
            <v>2763502</v>
          </cell>
          <cell r="Q53">
            <v>2791626.5</v>
          </cell>
          <cell r="R53">
            <v>2862411.5</v>
          </cell>
          <cell r="S53">
            <v>2999968</v>
          </cell>
          <cell r="T53">
            <v>3866389.5</v>
          </cell>
          <cell r="U53">
            <v>4731813.5</v>
          </cell>
          <cell r="V53">
            <v>4761386.5</v>
          </cell>
          <cell r="W53">
            <v>4699407</v>
          </cell>
          <cell r="X53">
            <v>4450996.5</v>
          </cell>
          <cell r="Y53">
            <v>3745706</v>
          </cell>
          <cell r="Z53">
            <v>3146037.5</v>
          </cell>
        </row>
        <row r="54">
          <cell r="C54">
            <v>2752406</v>
          </cell>
          <cell r="D54">
            <v>2494791</v>
          </cell>
          <cell r="E54">
            <v>2342958.5</v>
          </cell>
          <cell r="F54">
            <v>2342896.5</v>
          </cell>
          <cell r="G54">
            <v>2520268</v>
          </cell>
          <cell r="H54">
            <v>2991918</v>
          </cell>
          <cell r="I54">
            <v>3634397.5</v>
          </cell>
          <cell r="J54">
            <v>3862902.5</v>
          </cell>
          <cell r="K54">
            <v>3493591</v>
          </cell>
          <cell r="L54">
            <v>3320170</v>
          </cell>
          <cell r="M54">
            <v>3128274</v>
          </cell>
          <cell r="N54">
            <v>3086087.5</v>
          </cell>
          <cell r="O54">
            <v>2735539</v>
          </cell>
          <cell r="P54">
            <v>2606160</v>
          </cell>
          <cell r="Q54">
            <v>2538949</v>
          </cell>
          <cell r="R54">
            <v>2716546.5</v>
          </cell>
          <cell r="S54">
            <v>2878168.5</v>
          </cell>
          <cell r="T54">
            <v>3435603</v>
          </cell>
          <cell r="U54">
            <v>4495480</v>
          </cell>
          <cell r="V54">
            <v>4796565.5</v>
          </cell>
          <cell r="W54">
            <v>4730248.5</v>
          </cell>
          <cell r="X54">
            <v>4457740.5</v>
          </cell>
          <cell r="Y54">
            <v>3746547.5</v>
          </cell>
          <cell r="Z54">
            <v>2922302</v>
          </cell>
        </row>
        <row r="55">
          <cell r="C55">
            <v>2273983</v>
          </cell>
          <cell r="D55">
            <v>2014983</v>
          </cell>
          <cell r="E55">
            <v>2522568</v>
          </cell>
          <cell r="F55">
            <v>2583243</v>
          </cell>
          <cell r="G55">
            <v>2542992.5</v>
          </cell>
          <cell r="H55">
            <v>3319882.5</v>
          </cell>
          <cell r="I55">
            <v>5871642</v>
          </cell>
          <cell r="J55">
            <v>5848772.5</v>
          </cell>
          <cell r="K55">
            <v>5079360</v>
          </cell>
          <cell r="L55">
            <v>4828367</v>
          </cell>
          <cell r="M55">
            <v>4258394.5</v>
          </cell>
          <cell r="N55">
            <v>3916096</v>
          </cell>
          <cell r="O55">
            <v>4166766.5</v>
          </cell>
          <cell r="P55">
            <v>3312732</v>
          </cell>
          <cell r="Q55">
            <v>3731659.5</v>
          </cell>
          <cell r="R55">
            <v>4267187</v>
          </cell>
          <cell r="S55">
            <v>3739949</v>
          </cell>
          <cell r="T55">
            <v>4778878</v>
          </cell>
          <cell r="U55">
            <v>5275614.5</v>
          </cell>
          <cell r="V55">
            <v>5732331</v>
          </cell>
          <cell r="W55">
            <v>6731235.5</v>
          </cell>
          <cell r="X55">
            <v>5168792.5</v>
          </cell>
          <cell r="Y55">
            <v>5110374</v>
          </cell>
          <cell r="Z55">
            <v>3690957</v>
          </cell>
        </row>
        <row r="56">
          <cell r="C56">
            <v>2642092.5</v>
          </cell>
          <cell r="D56">
            <v>2403375.5</v>
          </cell>
          <cell r="E56">
            <v>2326269.5</v>
          </cell>
          <cell r="F56">
            <v>2305840.5</v>
          </cell>
          <cell r="G56">
            <v>2230298.5</v>
          </cell>
          <cell r="H56">
            <v>2431331.5</v>
          </cell>
          <cell r="I56">
            <v>2753941.5</v>
          </cell>
          <cell r="J56">
            <v>3415854.5</v>
          </cell>
          <cell r="K56">
            <v>3782843.5</v>
          </cell>
          <cell r="L56">
            <v>3791713.5</v>
          </cell>
          <cell r="M56">
            <v>3877585.5</v>
          </cell>
          <cell r="N56">
            <v>3725510.5</v>
          </cell>
          <cell r="O56">
            <v>3543183.5</v>
          </cell>
          <cell r="P56">
            <v>3549449</v>
          </cell>
          <cell r="Q56">
            <v>3565331.5</v>
          </cell>
          <cell r="R56">
            <v>3528728</v>
          </cell>
          <cell r="S56">
            <v>3772768.5</v>
          </cell>
          <cell r="T56">
            <v>4266821.5</v>
          </cell>
          <cell r="U56">
            <v>4641856</v>
          </cell>
          <cell r="V56">
            <v>4559141</v>
          </cell>
          <cell r="W56">
            <v>4367077</v>
          </cell>
          <cell r="X56">
            <v>4058322.5</v>
          </cell>
          <cell r="Y56">
            <v>3688495.5</v>
          </cell>
          <cell r="Z56">
            <v>3108613</v>
          </cell>
        </row>
        <row r="57">
          <cell r="C57">
            <v>2659092</v>
          </cell>
          <cell r="D57">
            <v>2385761</v>
          </cell>
          <cell r="E57">
            <v>2220974</v>
          </cell>
          <cell r="F57">
            <v>2180067.5</v>
          </cell>
          <cell r="G57">
            <v>2161602.5</v>
          </cell>
          <cell r="H57">
            <v>2260399.5</v>
          </cell>
          <cell r="I57">
            <v>2486717</v>
          </cell>
          <cell r="J57">
            <v>3091356.5</v>
          </cell>
          <cell r="K57">
            <v>3487578</v>
          </cell>
          <cell r="L57">
            <v>3932132.5</v>
          </cell>
          <cell r="M57">
            <v>4181420.5</v>
          </cell>
          <cell r="N57">
            <v>4212115.5</v>
          </cell>
          <cell r="O57">
            <v>4192639</v>
          </cell>
          <cell r="P57">
            <v>4116278</v>
          </cell>
          <cell r="Q57">
            <v>4108362.5</v>
          </cell>
          <cell r="R57">
            <v>4180320</v>
          </cell>
          <cell r="S57">
            <v>4419985</v>
          </cell>
          <cell r="T57">
            <v>4908195</v>
          </cell>
          <cell r="U57">
            <v>5014775.5</v>
          </cell>
          <cell r="V57">
            <v>4997264</v>
          </cell>
          <cell r="W57">
            <v>4764422.5</v>
          </cell>
          <cell r="X57">
            <v>4461297</v>
          </cell>
          <cell r="Y57">
            <v>3626291</v>
          </cell>
          <cell r="Z57">
            <v>2956353.5</v>
          </cell>
        </row>
        <row r="58">
          <cell r="C58">
            <v>2584697.5</v>
          </cell>
          <cell r="D58">
            <v>2231936.5</v>
          </cell>
          <cell r="E58">
            <v>2074321.5</v>
          </cell>
          <cell r="F58">
            <v>2094338.5</v>
          </cell>
          <cell r="G58">
            <v>2111239</v>
          </cell>
          <cell r="H58">
            <v>2457198.5</v>
          </cell>
          <cell r="I58">
            <v>3054931</v>
          </cell>
          <cell r="J58">
            <v>3626352.5</v>
          </cell>
          <cell r="K58">
            <v>3296520.5</v>
          </cell>
          <cell r="L58">
            <v>3387260.5</v>
          </cell>
          <cell r="M58">
            <v>3482533</v>
          </cell>
          <cell r="N58">
            <v>3345354.5</v>
          </cell>
          <cell r="O58">
            <v>3093454</v>
          </cell>
          <cell r="P58">
            <v>3011977.5</v>
          </cell>
          <cell r="Q58">
            <v>2885050</v>
          </cell>
          <cell r="R58">
            <v>2993773</v>
          </cell>
          <cell r="S58">
            <v>3193893</v>
          </cell>
          <cell r="T58">
            <v>3923240.5</v>
          </cell>
          <cell r="U58">
            <v>4814240</v>
          </cell>
          <cell r="V58">
            <v>4846834</v>
          </cell>
          <cell r="W58">
            <v>4647131.5</v>
          </cell>
          <cell r="X58">
            <v>4304948.5</v>
          </cell>
          <cell r="Y58">
            <v>3739693.5</v>
          </cell>
          <cell r="Z58">
            <v>2945247.5</v>
          </cell>
        </row>
        <row r="59">
          <cell r="C59">
            <v>2509016.5</v>
          </cell>
          <cell r="D59">
            <v>2238181.5</v>
          </cell>
          <cell r="E59">
            <v>2073555.5</v>
          </cell>
          <cell r="F59">
            <v>2095675</v>
          </cell>
          <cell r="G59">
            <v>2201321.5</v>
          </cell>
          <cell r="H59">
            <v>2516444.5</v>
          </cell>
          <cell r="I59">
            <v>3171925</v>
          </cell>
          <cell r="J59">
            <v>3461776</v>
          </cell>
          <cell r="K59">
            <v>3267443.5</v>
          </cell>
          <cell r="L59">
            <v>3073761.5</v>
          </cell>
          <cell r="M59">
            <v>3078081</v>
          </cell>
          <cell r="N59">
            <v>2938122</v>
          </cell>
          <cell r="O59">
            <v>2793406</v>
          </cell>
          <cell r="P59">
            <v>2682661</v>
          </cell>
          <cell r="Q59">
            <v>2626558.5</v>
          </cell>
          <cell r="R59">
            <v>2668312</v>
          </cell>
          <cell r="S59">
            <v>2901562</v>
          </cell>
          <cell r="T59">
            <v>3699049.5</v>
          </cell>
          <cell r="U59">
            <v>4466997</v>
          </cell>
          <cell r="V59">
            <v>4617509.5</v>
          </cell>
          <cell r="W59">
            <v>4524014.5</v>
          </cell>
          <cell r="X59">
            <v>4218243</v>
          </cell>
          <cell r="Y59">
            <v>3565594</v>
          </cell>
          <cell r="Z59">
            <v>2804203.5</v>
          </cell>
        </row>
        <row r="60">
          <cell r="C60">
            <v>2347638</v>
          </cell>
          <cell r="D60">
            <v>2153827.5</v>
          </cell>
          <cell r="E60">
            <v>2069618</v>
          </cell>
          <cell r="F60">
            <v>2098349</v>
          </cell>
          <cell r="G60">
            <v>2189022.5</v>
          </cell>
          <cell r="H60">
            <v>2529583</v>
          </cell>
          <cell r="I60">
            <v>3266180</v>
          </cell>
          <cell r="J60">
            <v>3634534</v>
          </cell>
          <cell r="K60">
            <v>3446035</v>
          </cell>
          <cell r="L60">
            <v>3171465</v>
          </cell>
          <cell r="M60">
            <v>3209002</v>
          </cell>
          <cell r="N60">
            <v>3040601</v>
          </cell>
          <cell r="O60">
            <v>2857621</v>
          </cell>
          <cell r="P60">
            <v>2689692.5</v>
          </cell>
          <cell r="Q60">
            <v>2655717.5</v>
          </cell>
          <cell r="R60">
            <v>2751503.5</v>
          </cell>
          <cell r="S60">
            <v>2972907.5</v>
          </cell>
          <cell r="T60">
            <v>3756192.5</v>
          </cell>
          <cell r="U60">
            <v>4494215.5</v>
          </cell>
          <cell r="V60">
            <v>4472465</v>
          </cell>
          <cell r="W60">
            <v>4469241</v>
          </cell>
          <cell r="X60">
            <v>4117269</v>
          </cell>
          <cell r="Y60">
            <v>3468451</v>
          </cell>
          <cell r="Z60">
            <v>2940522</v>
          </cell>
        </row>
        <row r="61">
          <cell r="C61">
            <v>2497464</v>
          </cell>
          <cell r="D61">
            <v>2242740.5</v>
          </cell>
          <cell r="E61">
            <v>2113550</v>
          </cell>
          <cell r="F61">
            <v>2162486</v>
          </cell>
          <cell r="G61">
            <v>2198308.5</v>
          </cell>
          <cell r="H61">
            <v>2537309</v>
          </cell>
          <cell r="I61">
            <v>3230349.5</v>
          </cell>
          <cell r="J61">
            <v>3481245</v>
          </cell>
          <cell r="K61">
            <v>3217974.5</v>
          </cell>
          <cell r="L61">
            <v>3166831.5</v>
          </cell>
          <cell r="M61">
            <v>3020217.5</v>
          </cell>
          <cell r="N61">
            <v>2995501.5</v>
          </cell>
          <cell r="O61">
            <v>2912692.5</v>
          </cell>
          <cell r="P61">
            <v>2714857.5</v>
          </cell>
          <cell r="Q61">
            <v>2676911.5</v>
          </cell>
          <cell r="R61">
            <v>2785770.5</v>
          </cell>
          <cell r="S61">
            <v>2914797.5</v>
          </cell>
          <cell r="T61">
            <v>3646842</v>
          </cell>
          <cell r="U61">
            <v>4433288</v>
          </cell>
          <cell r="V61">
            <v>4796095.5</v>
          </cell>
          <cell r="W61">
            <v>4647657.5</v>
          </cell>
          <cell r="X61">
            <v>4278889</v>
          </cell>
          <cell r="Y61">
            <v>3530549</v>
          </cell>
          <cell r="Z61">
            <v>2876869.5</v>
          </cell>
        </row>
        <row r="62">
          <cell r="C62">
            <v>2510238</v>
          </cell>
          <cell r="D62">
            <v>2253623.5</v>
          </cell>
          <cell r="E62">
            <v>2144657.5</v>
          </cell>
          <cell r="F62">
            <v>2228500</v>
          </cell>
          <cell r="G62">
            <v>2263911</v>
          </cell>
          <cell r="H62">
            <v>2687549.5</v>
          </cell>
          <cell r="I62">
            <v>3470010.5</v>
          </cell>
          <cell r="J62">
            <v>3718156</v>
          </cell>
          <cell r="K62">
            <v>3372870</v>
          </cell>
          <cell r="L62">
            <v>3295330.5</v>
          </cell>
          <cell r="M62">
            <v>3169478</v>
          </cell>
          <cell r="N62">
            <v>3047795</v>
          </cell>
          <cell r="O62">
            <v>2971032.5</v>
          </cell>
          <cell r="P62">
            <v>2681527.5</v>
          </cell>
          <cell r="Q62">
            <v>2637664</v>
          </cell>
          <cell r="R62">
            <v>2711696.5</v>
          </cell>
          <cell r="S62">
            <v>3048285</v>
          </cell>
          <cell r="T62">
            <v>3551703</v>
          </cell>
          <cell r="U62">
            <v>4360576.5</v>
          </cell>
          <cell r="V62">
            <v>4279173</v>
          </cell>
          <cell r="W62">
            <v>4231003</v>
          </cell>
          <cell r="X62">
            <v>3999092.5</v>
          </cell>
          <cell r="Y62">
            <v>3590386.5</v>
          </cell>
          <cell r="Z62">
            <v>2976112</v>
          </cell>
        </row>
        <row r="63">
          <cell r="C63">
            <v>2582895.5</v>
          </cell>
          <cell r="D63">
            <v>2380095</v>
          </cell>
          <cell r="E63">
            <v>2268352.5</v>
          </cell>
          <cell r="F63">
            <v>2204347.5</v>
          </cell>
          <cell r="G63">
            <v>2211924</v>
          </cell>
          <cell r="H63">
            <v>2355835.5</v>
          </cell>
          <cell r="I63">
            <v>2740014</v>
          </cell>
          <cell r="J63">
            <v>3342358</v>
          </cell>
          <cell r="K63">
            <v>3809703</v>
          </cell>
          <cell r="L63">
            <v>3899643.5</v>
          </cell>
          <cell r="M63">
            <v>3838546.5</v>
          </cell>
          <cell r="N63">
            <v>3753928</v>
          </cell>
          <cell r="O63">
            <v>3459070</v>
          </cell>
          <cell r="P63">
            <v>3232766.5</v>
          </cell>
          <cell r="Q63">
            <v>3294319</v>
          </cell>
          <cell r="R63">
            <v>3199877</v>
          </cell>
          <cell r="S63">
            <v>3231027.5</v>
          </cell>
          <cell r="T63">
            <v>3787742</v>
          </cell>
          <cell r="U63">
            <v>4347235.5</v>
          </cell>
          <cell r="V63">
            <v>4200709.5</v>
          </cell>
          <cell r="W63">
            <v>4118396</v>
          </cell>
          <cell r="X63">
            <v>3792166.5</v>
          </cell>
          <cell r="Y63">
            <v>3360063.5</v>
          </cell>
          <cell r="Z63">
            <v>2852076.5</v>
          </cell>
        </row>
        <row r="64">
          <cell r="C64">
            <v>2627134</v>
          </cell>
          <cell r="D64">
            <v>2274288</v>
          </cell>
          <cell r="E64">
            <v>2175145</v>
          </cell>
          <cell r="F64">
            <v>2150625.5</v>
          </cell>
          <cell r="G64">
            <v>2177236</v>
          </cell>
          <cell r="H64">
            <v>2300933</v>
          </cell>
          <cell r="I64">
            <v>2546198</v>
          </cell>
          <cell r="J64">
            <v>3094570.5</v>
          </cell>
          <cell r="K64">
            <v>3589224.5</v>
          </cell>
          <cell r="L64">
            <v>3953936.5</v>
          </cell>
          <cell r="M64">
            <v>4079995</v>
          </cell>
          <cell r="N64">
            <v>4050766</v>
          </cell>
          <cell r="O64">
            <v>4027960</v>
          </cell>
          <cell r="P64">
            <v>4027809</v>
          </cell>
          <cell r="Q64">
            <v>4165032</v>
          </cell>
          <cell r="R64">
            <v>4025449</v>
          </cell>
          <cell r="S64">
            <v>4173208</v>
          </cell>
          <cell r="T64">
            <v>4658608</v>
          </cell>
          <cell r="U64">
            <v>5149362.5</v>
          </cell>
          <cell r="V64">
            <v>5058908.5</v>
          </cell>
          <cell r="W64">
            <v>5072415</v>
          </cell>
          <cell r="X64">
            <v>4456162.5</v>
          </cell>
          <cell r="Y64">
            <v>3674048</v>
          </cell>
          <cell r="Z64">
            <v>2946807</v>
          </cell>
        </row>
        <row r="65">
          <cell r="C65">
            <v>2501508</v>
          </cell>
          <cell r="D65">
            <v>2265374.5</v>
          </cell>
          <cell r="E65">
            <v>2114282</v>
          </cell>
          <cell r="F65">
            <v>2111110</v>
          </cell>
          <cell r="G65">
            <v>2150705.5</v>
          </cell>
          <cell r="H65">
            <v>2452503</v>
          </cell>
          <cell r="I65">
            <v>3301791</v>
          </cell>
          <cell r="J65">
            <v>3659025</v>
          </cell>
          <cell r="K65">
            <v>3320646.5</v>
          </cell>
          <cell r="L65">
            <v>3268519</v>
          </cell>
          <cell r="M65">
            <v>3529614</v>
          </cell>
          <cell r="N65">
            <v>3491397.5</v>
          </cell>
          <cell r="O65">
            <v>3207304.5</v>
          </cell>
          <cell r="P65">
            <v>3092897</v>
          </cell>
          <cell r="Q65">
            <v>2939313.5</v>
          </cell>
          <cell r="R65">
            <v>3089407.5</v>
          </cell>
          <cell r="S65">
            <v>3336318.5</v>
          </cell>
          <cell r="T65">
            <v>4187206</v>
          </cell>
          <cell r="U65">
            <v>4930310.5</v>
          </cell>
          <cell r="V65">
            <v>4939932</v>
          </cell>
          <cell r="W65">
            <v>4895976</v>
          </cell>
          <cell r="X65">
            <v>4359205</v>
          </cell>
          <cell r="Y65">
            <v>3696933</v>
          </cell>
          <cell r="Z65">
            <v>3028594.5</v>
          </cell>
        </row>
        <row r="66">
          <cell r="C66">
            <v>2577954.5</v>
          </cell>
          <cell r="D66">
            <v>2284531</v>
          </cell>
          <cell r="E66">
            <v>2219789.5</v>
          </cell>
          <cell r="F66">
            <v>2207013</v>
          </cell>
          <cell r="G66">
            <v>2339083</v>
          </cell>
          <cell r="H66">
            <v>2619949</v>
          </cell>
          <cell r="I66">
            <v>3402394</v>
          </cell>
          <cell r="J66">
            <v>3750090</v>
          </cell>
          <cell r="K66">
            <v>3411010</v>
          </cell>
          <cell r="L66">
            <v>3424541</v>
          </cell>
          <cell r="M66">
            <v>3494931</v>
          </cell>
          <cell r="N66">
            <v>3352160.5</v>
          </cell>
          <cell r="O66">
            <v>3192289.5</v>
          </cell>
          <cell r="P66">
            <v>3212412</v>
          </cell>
          <cell r="Q66">
            <v>3139394.5</v>
          </cell>
          <cell r="R66">
            <v>3139426</v>
          </cell>
          <cell r="S66">
            <v>3451375.5</v>
          </cell>
          <cell r="T66">
            <v>4342086</v>
          </cell>
          <cell r="U66">
            <v>5076736.5</v>
          </cell>
          <cell r="V66">
            <v>5083575.5</v>
          </cell>
          <cell r="W66">
            <v>4924752</v>
          </cell>
          <cell r="X66">
            <v>4540841</v>
          </cell>
          <cell r="Y66">
            <v>3950634</v>
          </cell>
          <cell r="Z66">
            <v>3137454.5</v>
          </cell>
        </row>
        <row r="67">
          <cell r="C67">
            <v>2724394.5</v>
          </cell>
          <cell r="D67">
            <v>2424260</v>
          </cell>
          <cell r="E67">
            <v>2306134</v>
          </cell>
          <cell r="F67">
            <v>2326287</v>
          </cell>
          <cell r="G67">
            <v>2374297</v>
          </cell>
          <cell r="H67">
            <v>2727916</v>
          </cell>
          <cell r="I67">
            <v>3556559.5</v>
          </cell>
          <cell r="J67">
            <v>3977826</v>
          </cell>
          <cell r="K67">
            <v>3514930.5</v>
          </cell>
          <cell r="L67">
            <v>3304098.5</v>
          </cell>
          <cell r="M67">
            <v>3326102</v>
          </cell>
          <cell r="N67">
            <v>3306216.5</v>
          </cell>
          <cell r="O67">
            <v>3180783</v>
          </cell>
          <cell r="P67">
            <v>2960021.5</v>
          </cell>
          <cell r="Q67">
            <v>2897469</v>
          </cell>
          <cell r="R67">
            <v>3015929.5</v>
          </cell>
          <cell r="S67">
            <v>3236078</v>
          </cell>
          <cell r="T67">
            <v>4177013.5</v>
          </cell>
          <cell r="U67">
            <v>4874473.5</v>
          </cell>
          <cell r="V67">
            <v>5027664.5</v>
          </cell>
          <cell r="W67">
            <v>4861760</v>
          </cell>
          <cell r="X67">
            <v>4435617</v>
          </cell>
          <cell r="Y67">
            <v>3879219.5</v>
          </cell>
          <cell r="Z67">
            <v>3234501.5</v>
          </cell>
        </row>
        <row r="68">
          <cell r="C68">
            <v>2730689.5</v>
          </cell>
          <cell r="D68">
            <v>2458743</v>
          </cell>
          <cell r="E68">
            <v>2341555.5</v>
          </cell>
          <cell r="F68">
            <v>2410590.5</v>
          </cell>
          <cell r="G68">
            <v>2434552.5</v>
          </cell>
          <cell r="H68">
            <v>2921853</v>
          </cell>
          <cell r="I68">
            <v>3704855</v>
          </cell>
          <cell r="J68">
            <v>3963632</v>
          </cell>
          <cell r="K68">
            <v>3510939.5</v>
          </cell>
          <cell r="L68">
            <v>3334553.5</v>
          </cell>
          <cell r="M68">
            <v>3234812.5</v>
          </cell>
          <cell r="N68">
            <v>3176406.5</v>
          </cell>
          <cell r="O68">
            <v>3097103</v>
          </cell>
          <cell r="P68">
            <v>2915132</v>
          </cell>
          <cell r="Q68">
            <v>2967937</v>
          </cell>
          <cell r="R68">
            <v>2996436.5</v>
          </cell>
          <cell r="S68">
            <v>3128446.5</v>
          </cell>
          <cell r="T68">
            <v>3824452.5</v>
          </cell>
          <cell r="U68">
            <v>4792743</v>
          </cell>
          <cell r="V68">
            <v>5073737.5</v>
          </cell>
          <cell r="W68">
            <v>4957005</v>
          </cell>
          <cell r="X68">
            <v>4438821.5</v>
          </cell>
          <cell r="Y68">
            <v>3862594.5</v>
          </cell>
          <cell r="Z68">
            <v>3105605</v>
          </cell>
        </row>
        <row r="69">
          <cell r="C69">
            <v>2673159.5</v>
          </cell>
          <cell r="D69">
            <v>2441847.5</v>
          </cell>
          <cell r="E69">
            <v>2293383.5</v>
          </cell>
          <cell r="F69">
            <v>2344248</v>
          </cell>
          <cell r="G69">
            <v>2409938.5</v>
          </cell>
          <cell r="H69">
            <v>2828294.5</v>
          </cell>
          <cell r="I69">
            <v>3557680.5</v>
          </cell>
          <cell r="J69">
            <v>3992945</v>
          </cell>
          <cell r="K69">
            <v>3644745</v>
          </cell>
          <cell r="L69">
            <v>3363224</v>
          </cell>
          <cell r="M69">
            <v>3377360</v>
          </cell>
          <cell r="N69">
            <v>3339925</v>
          </cell>
          <cell r="O69">
            <v>3105670.5</v>
          </cell>
          <cell r="P69">
            <v>2914621</v>
          </cell>
          <cell r="Q69">
            <v>2790717.5</v>
          </cell>
          <cell r="R69">
            <v>2922842</v>
          </cell>
          <cell r="S69">
            <v>3102668.5</v>
          </cell>
          <cell r="T69">
            <v>3625332.5</v>
          </cell>
          <cell r="U69">
            <v>4502164.5</v>
          </cell>
          <cell r="V69">
            <v>4580000.5</v>
          </cell>
          <cell r="W69">
            <v>4623350.5</v>
          </cell>
          <cell r="X69">
            <v>4254020.5</v>
          </cell>
          <cell r="Y69">
            <v>3779488.5</v>
          </cell>
          <cell r="Z69">
            <v>3225369.5</v>
          </cell>
        </row>
        <row r="70">
          <cell r="C70">
            <v>2839973.5</v>
          </cell>
          <cell r="D70">
            <v>2565396</v>
          </cell>
          <cell r="E70">
            <v>2434904.5</v>
          </cell>
          <cell r="F70">
            <v>2491862.5</v>
          </cell>
          <cell r="G70">
            <v>2507118.5</v>
          </cell>
          <cell r="H70">
            <v>2675136.5</v>
          </cell>
          <cell r="I70">
            <v>3083998.5</v>
          </cell>
          <cell r="J70">
            <v>3763113</v>
          </cell>
          <cell r="K70">
            <v>3930700</v>
          </cell>
          <cell r="L70">
            <v>3956482.5</v>
          </cell>
          <cell r="M70">
            <v>3875011</v>
          </cell>
          <cell r="N70">
            <v>3812422.5</v>
          </cell>
          <cell r="O70">
            <v>3575530.5</v>
          </cell>
          <cell r="P70">
            <v>3260549.5</v>
          </cell>
          <cell r="Q70">
            <v>3095180</v>
          </cell>
          <cell r="R70">
            <v>3113907.5</v>
          </cell>
          <cell r="S70">
            <v>3256926</v>
          </cell>
          <cell r="T70">
            <v>3687211</v>
          </cell>
          <cell r="U70">
            <v>4532124.5</v>
          </cell>
          <cell r="V70">
            <v>4634104</v>
          </cell>
          <cell r="W70">
            <v>4400706.5</v>
          </cell>
          <cell r="X70">
            <v>4183400.5</v>
          </cell>
          <cell r="Y70">
            <v>3718709</v>
          </cell>
          <cell r="Z70">
            <v>3190249</v>
          </cell>
        </row>
        <row r="71">
          <cell r="C71">
            <v>2784259</v>
          </cell>
          <cell r="D71">
            <v>2558114</v>
          </cell>
          <cell r="E71">
            <v>2462009</v>
          </cell>
          <cell r="F71">
            <v>2410903.5</v>
          </cell>
          <cell r="G71">
            <v>2363864.5</v>
          </cell>
          <cell r="H71">
            <v>2461189.5</v>
          </cell>
          <cell r="I71">
            <v>2704526</v>
          </cell>
          <cell r="J71">
            <v>3146851.5</v>
          </cell>
          <cell r="K71">
            <v>3410162.5</v>
          </cell>
          <cell r="L71">
            <v>3635847</v>
          </cell>
          <cell r="M71">
            <v>3757288</v>
          </cell>
          <cell r="N71">
            <v>3784568</v>
          </cell>
          <cell r="O71">
            <v>3813574</v>
          </cell>
          <cell r="P71">
            <v>3748691.5</v>
          </cell>
          <cell r="Q71">
            <v>3560538</v>
          </cell>
          <cell r="R71">
            <v>3420933.5</v>
          </cell>
          <cell r="S71">
            <v>3495426</v>
          </cell>
          <cell r="T71">
            <v>3664113</v>
          </cell>
          <cell r="U71">
            <v>4066336.5</v>
          </cell>
          <cell r="V71">
            <v>4713272.5</v>
          </cell>
          <cell r="W71">
            <v>4923424.5</v>
          </cell>
          <cell r="X71">
            <v>4728087</v>
          </cell>
          <cell r="Y71">
            <v>4102123</v>
          </cell>
          <cell r="Z71">
            <v>3246964</v>
          </cell>
        </row>
        <row r="72">
          <cell r="C72">
            <v>2670843.5</v>
          </cell>
          <cell r="D72">
            <v>2403639</v>
          </cell>
          <cell r="E72">
            <v>2305073</v>
          </cell>
          <cell r="F72">
            <v>2274865.5</v>
          </cell>
          <cell r="G72">
            <v>2474542</v>
          </cell>
          <cell r="H72">
            <v>2735181.5</v>
          </cell>
          <cell r="I72">
            <v>3443832</v>
          </cell>
          <cell r="J72">
            <v>3906571</v>
          </cell>
          <cell r="K72">
            <v>3680140</v>
          </cell>
          <cell r="L72">
            <v>3590334.5</v>
          </cell>
          <cell r="M72">
            <v>3487452.5</v>
          </cell>
          <cell r="N72">
            <v>3318886.5</v>
          </cell>
          <cell r="O72">
            <v>3197128.5</v>
          </cell>
          <cell r="P72">
            <v>3016011.5</v>
          </cell>
          <cell r="Q72">
            <v>2925391</v>
          </cell>
          <cell r="R72">
            <v>2941307</v>
          </cell>
          <cell r="S72">
            <v>3049064.5</v>
          </cell>
          <cell r="T72">
            <v>3468726</v>
          </cell>
          <cell r="U72">
            <v>3913640</v>
          </cell>
          <cell r="V72">
            <v>4853869</v>
          </cell>
          <cell r="W72">
            <v>5023593.5</v>
          </cell>
          <cell r="X72">
            <v>4782065.5</v>
          </cell>
          <cell r="Y72">
            <v>4050354</v>
          </cell>
          <cell r="Z72">
            <v>3271849</v>
          </cell>
        </row>
        <row r="73">
          <cell r="C73">
            <v>2746660.5</v>
          </cell>
          <cell r="D73">
            <v>2553500</v>
          </cell>
          <cell r="E73">
            <v>2457517.5</v>
          </cell>
          <cell r="F73">
            <v>2486130.5</v>
          </cell>
          <cell r="G73">
            <v>2624762</v>
          </cell>
          <cell r="H73">
            <v>2971245.5</v>
          </cell>
          <cell r="I73">
            <v>3663693</v>
          </cell>
          <cell r="J73">
            <v>4343949.5</v>
          </cell>
          <cell r="K73">
            <v>4000380.5</v>
          </cell>
          <cell r="L73">
            <v>3615490.5</v>
          </cell>
          <cell r="M73">
            <v>3514267.5</v>
          </cell>
          <cell r="N73">
            <v>3247357</v>
          </cell>
          <cell r="O73">
            <v>3144227</v>
          </cell>
          <cell r="P73">
            <v>2958625.5</v>
          </cell>
          <cell r="Q73">
            <v>2828083.5</v>
          </cell>
          <cell r="R73">
            <v>2791596.5</v>
          </cell>
          <cell r="S73">
            <v>2976341.5</v>
          </cell>
          <cell r="T73">
            <v>3479460.5</v>
          </cell>
          <cell r="U73">
            <v>3967947.5</v>
          </cell>
          <cell r="V73">
            <v>4680135.5</v>
          </cell>
          <cell r="W73">
            <v>4883521.5</v>
          </cell>
          <cell r="X73">
            <v>4716407.5</v>
          </cell>
          <cell r="Y73">
            <v>3865913.5</v>
          </cell>
          <cell r="Z73">
            <v>3100902.5</v>
          </cell>
        </row>
        <row r="74">
          <cell r="C74">
            <v>2662823</v>
          </cell>
          <cell r="D74">
            <v>2542109</v>
          </cell>
          <cell r="E74">
            <v>2383465.5</v>
          </cell>
          <cell r="F74">
            <v>2415562.5</v>
          </cell>
          <cell r="G74">
            <v>2502258</v>
          </cell>
          <cell r="H74">
            <v>2951111</v>
          </cell>
          <cell r="I74">
            <v>3755447.5</v>
          </cell>
          <cell r="J74">
            <v>4181299.5</v>
          </cell>
          <cell r="K74">
            <v>3852549</v>
          </cell>
          <cell r="L74">
            <v>3488015.5</v>
          </cell>
          <cell r="M74">
            <v>3383319.5</v>
          </cell>
          <cell r="N74">
            <v>3245361.5</v>
          </cell>
          <cell r="O74">
            <v>2988337</v>
          </cell>
          <cell r="P74">
            <v>2798655</v>
          </cell>
          <cell r="Q74">
            <v>2731908.5</v>
          </cell>
          <cell r="R74">
            <v>2702793</v>
          </cell>
          <cell r="S74">
            <v>2938565.5</v>
          </cell>
          <cell r="T74">
            <v>3351392</v>
          </cell>
          <cell r="U74">
            <v>3729475.5</v>
          </cell>
          <cell r="V74">
            <v>4432902</v>
          </cell>
          <cell r="W74">
            <v>4764413</v>
          </cell>
          <cell r="X74">
            <v>4520236.5</v>
          </cell>
          <cell r="Y74">
            <v>3791467</v>
          </cell>
          <cell r="Z74">
            <v>3090289.5</v>
          </cell>
        </row>
        <row r="75">
          <cell r="C75">
            <v>2588557</v>
          </cell>
          <cell r="D75">
            <v>2339876</v>
          </cell>
          <cell r="E75">
            <v>2305773.5</v>
          </cell>
          <cell r="F75">
            <v>2344601.5</v>
          </cell>
          <cell r="G75">
            <v>2476885.5</v>
          </cell>
          <cell r="H75">
            <v>2813957.5</v>
          </cell>
          <cell r="I75">
            <v>3532335</v>
          </cell>
          <cell r="J75">
            <v>4110680.5</v>
          </cell>
          <cell r="K75">
            <v>3605857</v>
          </cell>
          <cell r="L75">
            <v>3367723</v>
          </cell>
          <cell r="M75">
            <v>3279109</v>
          </cell>
          <cell r="N75">
            <v>3098322</v>
          </cell>
          <cell r="O75">
            <v>3033703</v>
          </cell>
          <cell r="P75">
            <v>2836495</v>
          </cell>
          <cell r="Q75">
            <v>2662907.5</v>
          </cell>
          <cell r="R75">
            <v>2657077</v>
          </cell>
          <cell r="S75">
            <v>2829744.5</v>
          </cell>
          <cell r="T75">
            <v>3070478</v>
          </cell>
          <cell r="U75">
            <v>3536154.5</v>
          </cell>
          <cell r="V75">
            <v>4310549.5</v>
          </cell>
          <cell r="W75">
            <v>4386616.5</v>
          </cell>
          <cell r="X75">
            <v>4247672</v>
          </cell>
          <cell r="Y75">
            <v>3652441.5</v>
          </cell>
          <cell r="Z75">
            <v>2985277.5</v>
          </cell>
        </row>
        <row r="76">
          <cell r="C76">
            <v>2492643</v>
          </cell>
          <cell r="D76">
            <v>2287923</v>
          </cell>
          <cell r="E76">
            <v>2192779.5</v>
          </cell>
          <cell r="F76">
            <v>2156073.5</v>
          </cell>
          <cell r="G76">
            <v>2259260.5</v>
          </cell>
          <cell r="H76">
            <v>2597759.5</v>
          </cell>
          <cell r="I76">
            <v>3360880.5</v>
          </cell>
          <cell r="J76">
            <v>3899481.5</v>
          </cell>
          <cell r="K76">
            <v>3620185</v>
          </cell>
          <cell r="L76">
            <v>3366621</v>
          </cell>
          <cell r="M76">
            <v>3483031</v>
          </cell>
          <cell r="N76">
            <v>3296774</v>
          </cell>
          <cell r="O76">
            <v>3142982.5</v>
          </cell>
          <cell r="P76">
            <v>2840201.5</v>
          </cell>
          <cell r="Q76">
            <v>2897074.5</v>
          </cell>
          <cell r="R76">
            <v>2923734.5</v>
          </cell>
          <cell r="S76">
            <v>3115896</v>
          </cell>
          <cell r="T76">
            <v>3315066.5</v>
          </cell>
          <cell r="U76">
            <v>3530256.5</v>
          </cell>
          <cell r="V76">
            <v>4039783</v>
          </cell>
          <cell r="W76">
            <v>4201883</v>
          </cell>
          <cell r="X76">
            <v>4068908</v>
          </cell>
          <cell r="Y76">
            <v>3559148.5</v>
          </cell>
          <cell r="Z76">
            <v>3087872</v>
          </cell>
        </row>
        <row r="77">
          <cell r="C77">
            <v>2595940.5</v>
          </cell>
          <cell r="D77">
            <v>2362227.5</v>
          </cell>
          <cell r="E77">
            <v>2226805</v>
          </cell>
          <cell r="F77">
            <v>2166372.5</v>
          </cell>
          <cell r="G77">
            <v>2169243.5</v>
          </cell>
          <cell r="H77">
            <v>2363420.5</v>
          </cell>
          <cell r="I77">
            <v>2741747.5</v>
          </cell>
          <cell r="J77">
            <v>3330657</v>
          </cell>
          <cell r="K77">
            <v>3685808.5</v>
          </cell>
          <cell r="L77">
            <v>3744975.5</v>
          </cell>
          <cell r="M77">
            <v>3896062.5</v>
          </cell>
          <cell r="N77">
            <v>3955557</v>
          </cell>
          <cell r="O77">
            <v>3727381.5</v>
          </cell>
          <cell r="P77">
            <v>3393510</v>
          </cell>
          <cell r="Q77">
            <v>3356746.5</v>
          </cell>
          <cell r="R77">
            <v>3408962</v>
          </cell>
          <cell r="S77">
            <v>3468817.5</v>
          </cell>
          <cell r="T77">
            <v>3646894</v>
          </cell>
          <cell r="U77">
            <v>3946012.5</v>
          </cell>
          <cell r="V77">
            <v>4254242</v>
          </cell>
          <cell r="W77">
            <v>4392970</v>
          </cell>
          <cell r="X77">
            <v>4280719</v>
          </cell>
          <cell r="Y77">
            <v>3799126.5</v>
          </cell>
          <cell r="Z77">
            <v>3235909</v>
          </cell>
        </row>
        <row r="78">
          <cell r="C78">
            <v>2770890.5</v>
          </cell>
          <cell r="D78">
            <v>2514258</v>
          </cell>
          <cell r="E78">
            <v>2309855</v>
          </cell>
          <cell r="F78">
            <v>2265421.5</v>
          </cell>
          <cell r="G78">
            <v>2234342.5</v>
          </cell>
          <cell r="H78">
            <v>2328140</v>
          </cell>
          <cell r="I78">
            <v>2781756</v>
          </cell>
          <cell r="J78">
            <v>3267170.5</v>
          </cell>
          <cell r="K78">
            <v>3736519.5</v>
          </cell>
          <cell r="L78">
            <v>3932404</v>
          </cell>
          <cell r="M78">
            <v>4011348.5</v>
          </cell>
          <cell r="N78">
            <v>3970991</v>
          </cell>
          <cell r="O78">
            <v>3930182.5</v>
          </cell>
          <cell r="P78">
            <v>3812045.5</v>
          </cell>
          <cell r="Q78">
            <v>3797365.5</v>
          </cell>
          <cell r="R78">
            <v>3719412</v>
          </cell>
          <cell r="S78">
            <v>3751374.5</v>
          </cell>
          <cell r="T78">
            <v>4005567</v>
          </cell>
          <cell r="U78">
            <v>4141321.5</v>
          </cell>
          <cell r="V78">
            <v>4593904.5</v>
          </cell>
          <cell r="W78">
            <v>4714973.5</v>
          </cell>
          <cell r="X78">
            <v>4380917.5</v>
          </cell>
          <cell r="Y78">
            <v>3801284.5</v>
          </cell>
          <cell r="Z78">
            <v>3045419.5</v>
          </cell>
        </row>
        <row r="79">
          <cell r="C79">
            <v>2507895.5</v>
          </cell>
          <cell r="D79">
            <v>2241057</v>
          </cell>
          <cell r="E79">
            <v>2096396.5</v>
          </cell>
          <cell r="F79">
            <v>2077952.5</v>
          </cell>
          <cell r="G79">
            <v>2144392.5</v>
          </cell>
          <cell r="H79">
            <v>2397142</v>
          </cell>
          <cell r="I79">
            <v>3202931</v>
          </cell>
          <cell r="J79">
            <v>3601052</v>
          </cell>
          <cell r="K79">
            <v>3269797.5</v>
          </cell>
          <cell r="L79">
            <v>3185007</v>
          </cell>
          <cell r="M79">
            <v>3198383.5</v>
          </cell>
          <cell r="N79">
            <v>3210137.5</v>
          </cell>
          <cell r="O79">
            <v>2965727</v>
          </cell>
          <cell r="P79">
            <v>2877174.5</v>
          </cell>
          <cell r="Q79">
            <v>2901652.5</v>
          </cell>
          <cell r="R79">
            <v>2961964.5</v>
          </cell>
          <cell r="S79">
            <v>3050375.5</v>
          </cell>
          <cell r="T79">
            <v>3350719</v>
          </cell>
          <cell r="U79">
            <v>3959993.5</v>
          </cell>
          <cell r="V79">
            <v>4274465.5</v>
          </cell>
          <cell r="W79">
            <v>4440834</v>
          </cell>
          <cell r="X79">
            <v>4050146.5</v>
          </cell>
          <cell r="Y79">
            <v>3471849</v>
          </cell>
          <cell r="Z79">
            <v>2813616.5</v>
          </cell>
        </row>
        <row r="80">
          <cell r="C80">
            <v>2395213</v>
          </cell>
          <cell r="D80">
            <v>2182107</v>
          </cell>
          <cell r="E80">
            <v>2041165</v>
          </cell>
          <cell r="F80">
            <v>2025030</v>
          </cell>
          <cell r="G80">
            <v>2080746</v>
          </cell>
          <cell r="H80">
            <v>2384660.5</v>
          </cell>
          <cell r="I80">
            <v>3046990.5</v>
          </cell>
          <cell r="J80">
            <v>3737350</v>
          </cell>
          <cell r="K80">
            <v>3260405</v>
          </cell>
          <cell r="L80">
            <v>3032536</v>
          </cell>
          <cell r="M80">
            <v>3131365.5</v>
          </cell>
          <cell r="N80">
            <v>2969352</v>
          </cell>
          <cell r="O80">
            <v>2875686</v>
          </cell>
          <cell r="P80">
            <v>2634764</v>
          </cell>
          <cell r="Q80">
            <v>2665517</v>
          </cell>
          <cell r="R80">
            <v>2755986.5</v>
          </cell>
          <cell r="S80">
            <v>2881621.5</v>
          </cell>
          <cell r="T80">
            <v>3287194</v>
          </cell>
          <cell r="U80">
            <v>3499569.5</v>
          </cell>
          <cell r="V80">
            <v>4194301</v>
          </cell>
          <cell r="W80">
            <v>4494621</v>
          </cell>
          <cell r="X80">
            <v>4115096</v>
          </cell>
          <cell r="Y80">
            <v>3561408.5</v>
          </cell>
          <cell r="Z80">
            <v>2764425.5</v>
          </cell>
        </row>
        <row r="81">
          <cell r="C81">
            <v>2331122.5</v>
          </cell>
          <cell r="D81">
            <v>2120849.5</v>
          </cell>
          <cell r="E81">
            <v>1982363</v>
          </cell>
          <cell r="F81">
            <v>1973699.5</v>
          </cell>
          <cell r="G81">
            <v>2062967</v>
          </cell>
          <cell r="H81">
            <v>2351554.5</v>
          </cell>
          <cell r="I81">
            <v>3134677.5</v>
          </cell>
          <cell r="J81">
            <v>3573826</v>
          </cell>
          <cell r="K81">
            <v>3197865</v>
          </cell>
          <cell r="L81">
            <v>2972680.5</v>
          </cell>
          <cell r="M81">
            <v>3042392</v>
          </cell>
          <cell r="N81">
            <v>2917599.5</v>
          </cell>
          <cell r="O81">
            <v>2910816</v>
          </cell>
          <cell r="P81">
            <v>2726959.5</v>
          </cell>
          <cell r="Q81">
            <v>2688287</v>
          </cell>
          <cell r="R81">
            <v>2690565.5</v>
          </cell>
          <cell r="S81">
            <v>2769538</v>
          </cell>
          <cell r="T81">
            <v>3083799</v>
          </cell>
          <cell r="U81">
            <v>3490395.5</v>
          </cell>
          <cell r="V81">
            <v>4104223</v>
          </cell>
          <cell r="W81">
            <v>4457270</v>
          </cell>
          <cell r="X81">
            <v>4043591.5</v>
          </cell>
          <cell r="Y81">
            <v>3578647.5</v>
          </cell>
          <cell r="Z81">
            <v>2844290</v>
          </cell>
        </row>
        <row r="82">
          <cell r="C82">
            <v>2333239.5</v>
          </cell>
          <cell r="D82">
            <v>2121137</v>
          </cell>
          <cell r="E82">
            <v>1962657</v>
          </cell>
          <cell r="F82">
            <v>1944252</v>
          </cell>
          <cell r="G82">
            <v>2021363.5</v>
          </cell>
          <cell r="H82">
            <v>2248156.5</v>
          </cell>
          <cell r="I82">
            <v>2996935.5</v>
          </cell>
          <cell r="J82">
            <v>3504864</v>
          </cell>
          <cell r="K82">
            <v>3175776.5</v>
          </cell>
          <cell r="L82">
            <v>3087604.5</v>
          </cell>
          <cell r="M82">
            <v>2978894</v>
          </cell>
          <cell r="N82">
            <v>2925254</v>
          </cell>
          <cell r="O82">
            <v>2776866</v>
          </cell>
          <cell r="P82">
            <v>2645836</v>
          </cell>
          <cell r="Q82">
            <v>2637355</v>
          </cell>
          <cell r="R82">
            <v>2702082.5</v>
          </cell>
          <cell r="S82">
            <v>2810291</v>
          </cell>
          <cell r="T82">
            <v>3120905</v>
          </cell>
          <cell r="U82">
            <v>3575573</v>
          </cell>
          <cell r="V82">
            <v>4129705</v>
          </cell>
          <cell r="W82">
            <v>4425858</v>
          </cell>
          <cell r="X82">
            <v>4074409</v>
          </cell>
          <cell r="Y82">
            <v>3464832</v>
          </cell>
          <cell r="Z82">
            <v>2725624</v>
          </cell>
        </row>
        <row r="83">
          <cell r="C83">
            <v>2307933</v>
          </cell>
          <cell r="D83">
            <v>2069573</v>
          </cell>
          <cell r="E83">
            <v>1979440</v>
          </cell>
          <cell r="F83">
            <v>1952082.5</v>
          </cell>
          <cell r="G83">
            <v>1992947</v>
          </cell>
          <cell r="H83">
            <v>2276579</v>
          </cell>
          <cell r="I83">
            <v>2948953</v>
          </cell>
          <cell r="J83">
            <v>3370854.5</v>
          </cell>
          <cell r="K83">
            <v>3166505</v>
          </cell>
          <cell r="L83">
            <v>3087829</v>
          </cell>
          <cell r="M83">
            <v>2990920.5</v>
          </cell>
          <cell r="N83">
            <v>3039559.5</v>
          </cell>
          <cell r="O83">
            <v>2905991.5</v>
          </cell>
          <cell r="P83">
            <v>2842567</v>
          </cell>
          <cell r="Q83">
            <v>2785405.5</v>
          </cell>
          <cell r="R83">
            <v>2700091</v>
          </cell>
          <cell r="S83">
            <v>2945657</v>
          </cell>
          <cell r="T83">
            <v>3168065</v>
          </cell>
          <cell r="U83">
            <v>3442306.5</v>
          </cell>
          <cell r="V83">
            <v>3869854.5</v>
          </cell>
          <cell r="W83">
            <v>4079544.5</v>
          </cell>
          <cell r="X83">
            <v>3892282.5</v>
          </cell>
          <cell r="Y83">
            <v>3519659.5</v>
          </cell>
          <cell r="Z83">
            <v>2888848</v>
          </cell>
        </row>
        <row r="84">
          <cell r="C84">
            <v>2421045.5</v>
          </cell>
          <cell r="D84">
            <v>2237983</v>
          </cell>
          <cell r="E84">
            <v>2110539</v>
          </cell>
          <cell r="F84">
            <v>2022219.5</v>
          </cell>
          <cell r="G84">
            <v>2079329.5</v>
          </cell>
          <cell r="H84">
            <v>2202573.5</v>
          </cell>
          <cell r="I84">
            <v>2448487.5</v>
          </cell>
          <cell r="J84">
            <v>2890084.5</v>
          </cell>
          <cell r="K84">
            <v>3371745.5</v>
          </cell>
          <cell r="L84">
            <v>3611784</v>
          </cell>
          <cell r="M84">
            <v>3674966</v>
          </cell>
          <cell r="N84">
            <v>3741464</v>
          </cell>
          <cell r="O84">
            <v>3724319</v>
          </cell>
          <cell r="P84">
            <v>3577615.5</v>
          </cell>
          <cell r="Q84">
            <v>3413905.5</v>
          </cell>
          <cell r="R84">
            <v>3412869.5</v>
          </cell>
          <cell r="S84">
            <v>3642843.5</v>
          </cell>
          <cell r="T84">
            <v>3768711</v>
          </cell>
          <cell r="U84">
            <v>4155862.5</v>
          </cell>
          <cell r="V84">
            <v>4459954.5</v>
          </cell>
          <cell r="W84">
            <v>4583528</v>
          </cell>
          <cell r="X84">
            <v>4152898</v>
          </cell>
          <cell r="Y84">
            <v>3580475</v>
          </cell>
          <cell r="Z84">
            <v>3076414</v>
          </cell>
        </row>
        <row r="85">
          <cell r="C85">
            <v>2588697</v>
          </cell>
          <cell r="D85">
            <v>2394907.5</v>
          </cell>
          <cell r="E85">
            <v>2269523</v>
          </cell>
          <cell r="F85">
            <v>2249444</v>
          </cell>
          <cell r="G85">
            <v>2262197.5</v>
          </cell>
          <cell r="H85">
            <v>2322313</v>
          </cell>
          <cell r="I85">
            <v>2622039</v>
          </cell>
          <cell r="J85">
            <v>3052161</v>
          </cell>
          <cell r="K85">
            <v>3627067</v>
          </cell>
          <cell r="L85">
            <v>3846724.5</v>
          </cell>
          <cell r="M85">
            <v>4087529.5</v>
          </cell>
          <cell r="N85">
            <v>4030085</v>
          </cell>
          <cell r="O85">
            <v>3873768</v>
          </cell>
          <cell r="P85">
            <v>3778485</v>
          </cell>
          <cell r="Q85">
            <v>3580329.5</v>
          </cell>
          <cell r="R85">
            <v>3575524.5</v>
          </cell>
          <cell r="S85">
            <v>3688217</v>
          </cell>
          <cell r="T85">
            <v>3999305.5</v>
          </cell>
          <cell r="U85">
            <v>4387369.5</v>
          </cell>
          <cell r="V85">
            <v>4644273.5</v>
          </cell>
          <cell r="W85">
            <v>5021872.5</v>
          </cell>
          <cell r="X85">
            <v>4658316.5</v>
          </cell>
          <cell r="Y85">
            <v>4139555.5</v>
          </cell>
          <cell r="Z85">
            <v>3236916.5</v>
          </cell>
        </row>
        <row r="86">
          <cell r="C86">
            <v>2649547.5</v>
          </cell>
          <cell r="D86">
            <v>2451607.5</v>
          </cell>
          <cell r="E86">
            <v>2306454.5</v>
          </cell>
          <cell r="F86">
            <v>2248547.5</v>
          </cell>
          <cell r="G86">
            <v>2472919</v>
          </cell>
          <cell r="H86">
            <v>2939350</v>
          </cell>
          <cell r="I86">
            <v>3716532.5</v>
          </cell>
          <cell r="J86">
            <v>4165675</v>
          </cell>
          <cell r="K86">
            <v>3715424.5</v>
          </cell>
          <cell r="L86">
            <v>3530524</v>
          </cell>
          <cell r="M86">
            <v>3381714.5</v>
          </cell>
          <cell r="N86">
            <v>3327684.5</v>
          </cell>
          <cell r="O86">
            <v>3248056</v>
          </cell>
          <cell r="P86">
            <v>3059426.5</v>
          </cell>
          <cell r="Q86">
            <v>2810089</v>
          </cell>
          <cell r="R86">
            <v>2885619</v>
          </cell>
          <cell r="S86">
            <v>3064016</v>
          </cell>
          <cell r="T86">
            <v>3566531</v>
          </cell>
          <cell r="U86">
            <v>3871854.5</v>
          </cell>
          <cell r="V86">
            <v>4527830.5</v>
          </cell>
          <cell r="W86">
            <v>4789100</v>
          </cell>
          <cell r="X86">
            <v>4430897.5</v>
          </cell>
          <cell r="Y86">
            <v>3692555.5</v>
          </cell>
          <cell r="Z86">
            <v>3033031.5</v>
          </cell>
        </row>
        <row r="87">
          <cell r="C87">
            <v>2545994.5</v>
          </cell>
          <cell r="D87">
            <v>2353191</v>
          </cell>
          <cell r="E87">
            <v>2224325.5</v>
          </cell>
          <cell r="F87">
            <v>2223699.5</v>
          </cell>
          <cell r="G87">
            <v>2407194</v>
          </cell>
          <cell r="H87">
            <v>2767188</v>
          </cell>
          <cell r="I87">
            <v>3650436</v>
          </cell>
          <cell r="J87">
            <v>4057924.5</v>
          </cell>
          <cell r="K87">
            <v>3487072.5</v>
          </cell>
          <cell r="L87">
            <v>3095725.5</v>
          </cell>
          <cell r="M87">
            <v>3052468</v>
          </cell>
          <cell r="N87">
            <v>3007857</v>
          </cell>
          <cell r="O87">
            <v>2885409.5</v>
          </cell>
          <cell r="P87">
            <v>2779570</v>
          </cell>
          <cell r="Q87">
            <v>2645761.5</v>
          </cell>
          <cell r="R87">
            <v>2634614</v>
          </cell>
          <cell r="S87">
            <v>2838078.5</v>
          </cell>
          <cell r="T87">
            <v>3215778</v>
          </cell>
          <cell r="U87">
            <v>3543120.5</v>
          </cell>
          <cell r="V87">
            <v>3956121</v>
          </cell>
          <cell r="W87">
            <v>4365450.5</v>
          </cell>
          <cell r="X87">
            <v>4207105.5</v>
          </cell>
          <cell r="Y87">
            <v>3603830</v>
          </cell>
          <cell r="Z87">
            <v>2803823.5</v>
          </cell>
        </row>
        <row r="88">
          <cell r="C88">
            <v>2353562</v>
          </cell>
          <cell r="D88">
            <v>2188193.5</v>
          </cell>
          <cell r="E88">
            <v>2057702</v>
          </cell>
          <cell r="F88">
            <v>2031186</v>
          </cell>
          <cell r="G88">
            <v>2154112</v>
          </cell>
          <cell r="H88">
            <v>2489311.5</v>
          </cell>
          <cell r="I88">
            <v>3225548.5</v>
          </cell>
          <cell r="J88">
            <v>3647847</v>
          </cell>
          <cell r="K88">
            <v>3247590</v>
          </cell>
          <cell r="L88">
            <v>2995012</v>
          </cell>
          <cell r="M88">
            <v>2912941</v>
          </cell>
          <cell r="N88">
            <v>2856147.5</v>
          </cell>
          <cell r="O88">
            <v>2769041</v>
          </cell>
          <cell r="P88">
            <v>2653773</v>
          </cell>
          <cell r="Q88">
            <v>2535057</v>
          </cell>
          <cell r="R88">
            <v>2680594</v>
          </cell>
          <cell r="S88">
            <v>2847113</v>
          </cell>
          <cell r="T88">
            <v>3186920</v>
          </cell>
          <cell r="U88">
            <v>3706197</v>
          </cell>
          <cell r="V88">
            <v>4147959</v>
          </cell>
          <cell r="W88">
            <v>4371964</v>
          </cell>
          <cell r="X88">
            <v>4213641</v>
          </cell>
          <cell r="Y88">
            <v>3564159.5</v>
          </cell>
          <cell r="Z88">
            <v>2833199.5</v>
          </cell>
        </row>
        <row r="89">
          <cell r="C89">
            <v>2297013.5</v>
          </cell>
          <cell r="D89">
            <v>2124366.5</v>
          </cell>
          <cell r="E89">
            <v>1982402.5</v>
          </cell>
          <cell r="F89">
            <v>1952519</v>
          </cell>
          <cell r="G89">
            <v>2048432.5</v>
          </cell>
          <cell r="H89">
            <v>2417534.5</v>
          </cell>
          <cell r="I89">
            <v>3080041</v>
          </cell>
          <cell r="J89">
            <v>3451889.5</v>
          </cell>
          <cell r="K89">
            <v>3158594</v>
          </cell>
          <cell r="L89">
            <v>2890710.5</v>
          </cell>
          <cell r="M89">
            <v>2973076.5</v>
          </cell>
          <cell r="N89">
            <v>2866563</v>
          </cell>
          <cell r="O89">
            <v>2735831.5</v>
          </cell>
          <cell r="P89">
            <v>2622141.5</v>
          </cell>
          <cell r="Q89">
            <v>2629109</v>
          </cell>
          <cell r="R89">
            <v>2625061.5</v>
          </cell>
          <cell r="S89">
            <v>2814456</v>
          </cell>
          <cell r="T89">
            <v>3139153</v>
          </cell>
          <cell r="U89">
            <v>3485626.5</v>
          </cell>
          <cell r="V89">
            <v>3837150.5</v>
          </cell>
          <cell r="W89">
            <v>4347230</v>
          </cell>
          <cell r="X89">
            <v>4111664</v>
          </cell>
          <cell r="Y89">
            <v>3492041.5</v>
          </cell>
          <cell r="Z89">
            <v>2789061.5</v>
          </cell>
        </row>
        <row r="90">
          <cell r="C90">
            <v>2259637</v>
          </cell>
          <cell r="D90">
            <v>2079255.5</v>
          </cell>
          <cell r="E90">
            <v>1982503</v>
          </cell>
          <cell r="F90">
            <v>1920744</v>
          </cell>
          <cell r="G90">
            <v>1976354.5</v>
          </cell>
          <cell r="H90">
            <v>2342916</v>
          </cell>
          <cell r="I90">
            <v>3007391.5</v>
          </cell>
          <cell r="J90">
            <v>3286102</v>
          </cell>
          <cell r="K90">
            <v>3085983</v>
          </cell>
          <cell r="L90">
            <v>2996980</v>
          </cell>
          <cell r="M90">
            <v>2912884.5</v>
          </cell>
          <cell r="N90">
            <v>2937414.5</v>
          </cell>
          <cell r="O90">
            <v>3023921</v>
          </cell>
          <cell r="P90">
            <v>2751612</v>
          </cell>
          <cell r="Q90">
            <v>2726615.5</v>
          </cell>
          <cell r="R90">
            <v>2822555.5</v>
          </cell>
          <cell r="S90">
            <v>2921030.5</v>
          </cell>
          <cell r="T90">
            <v>3147793.5</v>
          </cell>
          <cell r="U90">
            <v>3484365.5</v>
          </cell>
          <cell r="V90">
            <v>3821881.5</v>
          </cell>
          <cell r="W90">
            <v>4225264.5</v>
          </cell>
          <cell r="X90">
            <v>3996515.5</v>
          </cell>
          <cell r="Y90">
            <v>3539411</v>
          </cell>
          <cell r="Z90">
            <v>2868078.5</v>
          </cell>
        </row>
        <row r="91">
          <cell r="C91">
            <v>2457551.5</v>
          </cell>
          <cell r="D91">
            <v>2211986.5</v>
          </cell>
          <cell r="E91">
            <v>2091495</v>
          </cell>
          <cell r="F91">
            <v>1975701.5</v>
          </cell>
          <cell r="G91">
            <v>1969874.5</v>
          </cell>
          <cell r="H91">
            <v>2096646</v>
          </cell>
          <cell r="I91">
            <v>2416625.5</v>
          </cell>
          <cell r="J91">
            <v>2794076</v>
          </cell>
          <cell r="K91">
            <v>3173196.5</v>
          </cell>
          <cell r="L91">
            <v>3412350.5</v>
          </cell>
          <cell r="M91">
            <v>3412618.5</v>
          </cell>
          <cell r="N91">
            <v>3367239</v>
          </cell>
          <cell r="O91">
            <v>3330322</v>
          </cell>
          <cell r="P91">
            <v>3395573.5</v>
          </cell>
          <cell r="Q91">
            <v>3143554.5</v>
          </cell>
          <cell r="R91">
            <v>2997614</v>
          </cell>
          <cell r="S91">
            <v>3040541.5</v>
          </cell>
          <cell r="T91">
            <v>3342724.5</v>
          </cell>
          <cell r="U91">
            <v>3419157.5</v>
          </cell>
          <cell r="V91">
            <v>3868801.5</v>
          </cell>
          <cell r="W91">
            <v>4086881</v>
          </cell>
          <cell r="X91">
            <v>3683713.5</v>
          </cell>
          <cell r="Y91">
            <v>3325010.5</v>
          </cell>
          <cell r="Z91">
            <v>2858694</v>
          </cell>
        </row>
        <row r="92">
          <cell r="C92">
            <v>2463339</v>
          </cell>
          <cell r="D92">
            <v>2231495</v>
          </cell>
          <cell r="E92">
            <v>2099334.5</v>
          </cell>
          <cell r="F92">
            <v>2035390.5</v>
          </cell>
          <cell r="G92">
            <v>2009525</v>
          </cell>
          <cell r="H92">
            <v>2066656</v>
          </cell>
          <cell r="I92">
            <v>2315553.5</v>
          </cell>
          <cell r="J92">
            <v>2832562</v>
          </cell>
          <cell r="K92">
            <v>3183124.5</v>
          </cell>
          <cell r="L92">
            <v>3428247.5</v>
          </cell>
          <cell r="M92">
            <v>3609547.5</v>
          </cell>
          <cell r="N92">
            <v>3455015</v>
          </cell>
          <cell r="O92">
            <v>3315221</v>
          </cell>
          <cell r="P92">
            <v>3268630.5</v>
          </cell>
          <cell r="Q92">
            <v>3230903</v>
          </cell>
          <cell r="R92">
            <v>3220520.5</v>
          </cell>
          <cell r="S92">
            <v>3288236</v>
          </cell>
          <cell r="T92">
            <v>3406084.5</v>
          </cell>
          <cell r="U92">
            <v>3851179</v>
          </cell>
          <cell r="V92">
            <v>4127089</v>
          </cell>
          <cell r="W92">
            <v>4614210</v>
          </cell>
          <cell r="X92">
            <v>4143694</v>
          </cell>
          <cell r="Y92">
            <v>3611640</v>
          </cell>
          <cell r="Z92">
            <v>2873563.5</v>
          </cell>
        </row>
        <row r="93">
          <cell r="C93">
            <v>2336921.5</v>
          </cell>
          <cell r="D93">
            <v>2118214</v>
          </cell>
          <cell r="E93">
            <v>2041643</v>
          </cell>
          <cell r="F93">
            <v>2014969.5</v>
          </cell>
          <cell r="G93">
            <v>2101927</v>
          </cell>
          <cell r="H93">
            <v>2423509</v>
          </cell>
          <cell r="I93">
            <v>3321225.5</v>
          </cell>
          <cell r="J93">
            <v>3567177.5</v>
          </cell>
          <cell r="K93">
            <v>3346054</v>
          </cell>
          <cell r="L93">
            <v>3234654</v>
          </cell>
          <cell r="M93">
            <v>3277528.5</v>
          </cell>
          <cell r="N93">
            <v>3126186.5</v>
          </cell>
          <cell r="O93">
            <v>2994115.5</v>
          </cell>
          <cell r="P93">
            <v>2753005.5</v>
          </cell>
          <cell r="Q93">
            <v>2717987</v>
          </cell>
          <cell r="R93">
            <v>2804642</v>
          </cell>
          <cell r="S93">
            <v>3084901.5</v>
          </cell>
          <cell r="T93">
            <v>3258250</v>
          </cell>
          <cell r="U93">
            <v>3678294</v>
          </cell>
          <cell r="V93">
            <v>4206141</v>
          </cell>
          <cell r="W93">
            <v>4473504.5</v>
          </cell>
          <cell r="X93">
            <v>4109293.5</v>
          </cell>
          <cell r="Y93">
            <v>3555691</v>
          </cell>
          <cell r="Z93">
            <v>2752104.5</v>
          </cell>
        </row>
        <row r="94">
          <cell r="C94">
            <v>2270957.5</v>
          </cell>
          <cell r="D94">
            <v>2071848</v>
          </cell>
          <cell r="E94">
            <v>2041206.5</v>
          </cell>
          <cell r="F94">
            <v>2026620</v>
          </cell>
          <cell r="G94">
            <v>2100663.5</v>
          </cell>
          <cell r="H94">
            <v>2440130</v>
          </cell>
          <cell r="I94">
            <v>3182426.5</v>
          </cell>
          <cell r="J94">
            <v>3504825</v>
          </cell>
          <cell r="K94">
            <v>3192260</v>
          </cell>
          <cell r="L94">
            <v>3072898</v>
          </cell>
          <cell r="M94">
            <v>2913834.5</v>
          </cell>
          <cell r="N94">
            <v>2976307</v>
          </cell>
          <cell r="O94">
            <v>2802988.5</v>
          </cell>
          <cell r="P94">
            <v>2730418.5</v>
          </cell>
          <cell r="Q94">
            <v>2588716</v>
          </cell>
          <cell r="R94">
            <v>2628787</v>
          </cell>
          <cell r="S94">
            <v>2808092.5</v>
          </cell>
          <cell r="T94">
            <v>3146119.5</v>
          </cell>
          <cell r="U94">
            <v>3511726.5</v>
          </cell>
          <cell r="V94">
            <v>4159312.5</v>
          </cell>
          <cell r="W94">
            <v>4393097.5</v>
          </cell>
          <cell r="X94">
            <v>4180891</v>
          </cell>
          <cell r="Y94">
            <v>3656394.5</v>
          </cell>
          <cell r="Z94">
            <v>2743128.5</v>
          </cell>
        </row>
        <row r="95">
          <cell r="C95">
            <v>2159014</v>
          </cell>
          <cell r="D95">
            <v>1945274</v>
          </cell>
          <cell r="E95">
            <v>1926833</v>
          </cell>
          <cell r="F95">
            <v>1921090.5</v>
          </cell>
          <cell r="G95">
            <v>1975642</v>
          </cell>
          <cell r="H95">
            <v>2266865.5</v>
          </cell>
          <cell r="I95">
            <v>2942493.5</v>
          </cell>
          <cell r="J95">
            <v>3321419</v>
          </cell>
          <cell r="K95">
            <v>3058265.5</v>
          </cell>
          <cell r="L95">
            <v>2816777</v>
          </cell>
          <cell r="M95">
            <v>2879858</v>
          </cell>
          <cell r="N95">
            <v>2744233</v>
          </cell>
          <cell r="O95">
            <v>2747983.5</v>
          </cell>
          <cell r="P95">
            <v>2649070</v>
          </cell>
          <cell r="Q95">
            <v>2605104.5</v>
          </cell>
          <cell r="R95">
            <v>2679104.5</v>
          </cell>
          <cell r="S95">
            <v>2736007.5</v>
          </cell>
          <cell r="T95">
            <v>3170605.5</v>
          </cell>
          <cell r="U95">
            <v>3603276.5</v>
          </cell>
          <cell r="V95">
            <v>4007201.5</v>
          </cell>
          <cell r="W95">
            <v>4417804.5</v>
          </cell>
          <cell r="X95">
            <v>4004771.5</v>
          </cell>
          <cell r="Y95">
            <v>3414028.5</v>
          </cell>
          <cell r="Z95">
            <v>2708421.5</v>
          </cell>
        </row>
        <row r="96">
          <cell r="C96">
            <v>2229885.5</v>
          </cell>
          <cell r="D96">
            <v>1995684</v>
          </cell>
          <cell r="E96">
            <v>1955969</v>
          </cell>
          <cell r="F96">
            <v>1953612</v>
          </cell>
          <cell r="G96">
            <v>2045641.5</v>
          </cell>
          <cell r="H96">
            <v>2281347.5</v>
          </cell>
          <cell r="I96">
            <v>3030247</v>
          </cell>
          <cell r="J96">
            <v>3451929.5</v>
          </cell>
          <cell r="K96">
            <v>3086519</v>
          </cell>
          <cell r="L96">
            <v>2839369</v>
          </cell>
          <cell r="M96">
            <v>2819209.5</v>
          </cell>
          <cell r="N96">
            <v>2813254</v>
          </cell>
          <cell r="O96">
            <v>2771076.5</v>
          </cell>
          <cell r="P96">
            <v>2629606</v>
          </cell>
          <cell r="Q96">
            <v>2677198</v>
          </cell>
          <cell r="R96">
            <v>2777761.5</v>
          </cell>
          <cell r="S96">
            <v>2850832.5</v>
          </cell>
          <cell r="T96">
            <v>3108784.5</v>
          </cell>
          <cell r="U96">
            <v>3406678</v>
          </cell>
          <cell r="V96">
            <v>3909887</v>
          </cell>
          <cell r="W96">
            <v>4402494.5</v>
          </cell>
          <cell r="X96">
            <v>4023139</v>
          </cell>
          <cell r="Y96">
            <v>3606124.5</v>
          </cell>
          <cell r="Z96">
            <v>2873298.5</v>
          </cell>
        </row>
        <row r="97">
          <cell r="C97">
            <v>2353326.5</v>
          </cell>
          <cell r="D97">
            <v>2145196.5</v>
          </cell>
          <cell r="E97">
            <v>2037486</v>
          </cell>
          <cell r="F97">
            <v>2037531</v>
          </cell>
          <cell r="G97">
            <v>2152431</v>
          </cell>
          <cell r="H97">
            <v>2365560.5</v>
          </cell>
          <cell r="I97">
            <v>3187765.5</v>
          </cell>
          <cell r="J97">
            <v>3716055.5</v>
          </cell>
          <cell r="K97">
            <v>3349914</v>
          </cell>
          <cell r="L97">
            <v>3143622</v>
          </cell>
          <cell r="M97">
            <v>3090555.5</v>
          </cell>
          <cell r="N97">
            <v>3061959</v>
          </cell>
          <cell r="O97">
            <v>2928602</v>
          </cell>
          <cell r="P97">
            <v>2801490</v>
          </cell>
          <cell r="Q97">
            <v>2706764.5</v>
          </cell>
          <cell r="R97">
            <v>2841128.5</v>
          </cell>
          <cell r="S97">
            <v>2959858</v>
          </cell>
          <cell r="T97">
            <v>3175571.5</v>
          </cell>
          <cell r="U97">
            <v>3374662</v>
          </cell>
          <cell r="V97">
            <v>3837826</v>
          </cell>
          <cell r="W97">
            <v>4104071</v>
          </cell>
          <cell r="X97">
            <v>3925620</v>
          </cell>
          <cell r="Y97">
            <v>3538707.5</v>
          </cell>
          <cell r="Z97">
            <v>2914444.5</v>
          </cell>
        </row>
        <row r="98">
          <cell r="C98">
            <v>2437843.5</v>
          </cell>
          <cell r="D98">
            <v>2246129.5</v>
          </cell>
          <cell r="E98">
            <v>2145801</v>
          </cell>
          <cell r="F98">
            <v>2231349.5</v>
          </cell>
          <cell r="G98">
            <v>2311242.5</v>
          </cell>
          <cell r="H98">
            <v>2464200</v>
          </cell>
          <cell r="I98">
            <v>2949680.5</v>
          </cell>
          <cell r="J98">
            <v>3413239</v>
          </cell>
          <cell r="K98">
            <v>3582993.5</v>
          </cell>
          <cell r="L98">
            <v>3501931</v>
          </cell>
          <cell r="M98">
            <v>3449069</v>
          </cell>
          <cell r="N98">
            <v>3462952</v>
          </cell>
          <cell r="O98">
            <v>3455628.5</v>
          </cell>
          <cell r="P98">
            <v>3266594.5</v>
          </cell>
          <cell r="Q98">
            <v>3086518.5</v>
          </cell>
          <cell r="R98">
            <v>3067721</v>
          </cell>
          <cell r="S98">
            <v>3012338</v>
          </cell>
          <cell r="T98">
            <v>3184357</v>
          </cell>
          <cell r="U98">
            <v>3267890.5</v>
          </cell>
          <cell r="V98">
            <v>3697808.5</v>
          </cell>
          <cell r="W98">
            <v>4046521.5</v>
          </cell>
          <cell r="X98">
            <v>3796474</v>
          </cell>
          <cell r="Y98">
            <v>3453333.5</v>
          </cell>
          <cell r="Z98">
            <v>2941820</v>
          </cell>
        </row>
        <row r="99">
          <cell r="C99">
            <v>2527938.5</v>
          </cell>
          <cell r="D99">
            <v>2211006.5</v>
          </cell>
          <cell r="E99">
            <v>2260868.5</v>
          </cell>
          <cell r="F99">
            <v>2169901.5</v>
          </cell>
          <cell r="G99">
            <v>2213442</v>
          </cell>
          <cell r="H99">
            <v>2334367.5</v>
          </cell>
          <cell r="I99">
            <v>2706712.5</v>
          </cell>
          <cell r="J99">
            <v>3275282</v>
          </cell>
          <cell r="K99">
            <v>3476203</v>
          </cell>
          <cell r="L99">
            <v>3530332.5</v>
          </cell>
          <cell r="M99">
            <v>3469433.5</v>
          </cell>
          <cell r="N99">
            <v>3368172</v>
          </cell>
          <cell r="O99">
            <v>3355159</v>
          </cell>
          <cell r="P99">
            <v>3244158.5</v>
          </cell>
          <cell r="Q99">
            <v>3169797.5</v>
          </cell>
          <cell r="R99">
            <v>3207821.5</v>
          </cell>
          <cell r="S99">
            <v>3214982.5</v>
          </cell>
          <cell r="T99">
            <v>3524869</v>
          </cell>
          <cell r="U99">
            <v>3716589</v>
          </cell>
          <cell r="V99">
            <v>4045901.5</v>
          </cell>
          <cell r="W99">
            <v>4524092.5</v>
          </cell>
          <cell r="X99">
            <v>4177936</v>
          </cell>
          <cell r="Y99">
            <v>3485616.5</v>
          </cell>
          <cell r="Z99">
            <v>2719997</v>
          </cell>
        </row>
        <row r="100">
          <cell r="C100">
            <v>2279079</v>
          </cell>
          <cell r="D100">
            <v>2100991</v>
          </cell>
          <cell r="E100">
            <v>1969182.5</v>
          </cell>
          <cell r="F100">
            <v>1983234.5</v>
          </cell>
          <cell r="G100">
            <v>2063099.5</v>
          </cell>
          <cell r="H100">
            <v>2265037.5</v>
          </cell>
          <cell r="I100">
            <v>3050784</v>
          </cell>
          <cell r="J100">
            <v>3305312.5</v>
          </cell>
          <cell r="K100">
            <v>3189077</v>
          </cell>
          <cell r="L100">
            <v>3087716</v>
          </cell>
          <cell r="M100">
            <v>3206746.5</v>
          </cell>
          <cell r="N100">
            <v>3117407.5</v>
          </cell>
          <cell r="O100">
            <v>3042762.5</v>
          </cell>
          <cell r="P100">
            <v>2865462</v>
          </cell>
          <cell r="Q100">
            <v>2940041</v>
          </cell>
          <cell r="R100">
            <v>3008066.5</v>
          </cell>
          <cell r="S100">
            <v>3048733</v>
          </cell>
          <cell r="T100">
            <v>3411861.5</v>
          </cell>
          <cell r="U100">
            <v>3686659.5</v>
          </cell>
          <cell r="V100">
            <v>4056573.5</v>
          </cell>
          <cell r="W100">
            <v>4367376.5</v>
          </cell>
          <cell r="X100">
            <v>4121823</v>
          </cell>
          <cell r="Y100">
            <v>3399789</v>
          </cell>
          <cell r="Z100">
            <v>2706629</v>
          </cell>
        </row>
        <row r="101">
          <cell r="C101">
            <v>2294109.5</v>
          </cell>
          <cell r="D101">
            <v>2070300</v>
          </cell>
          <cell r="E101">
            <v>1981802</v>
          </cell>
          <cell r="F101">
            <v>1980299.5</v>
          </cell>
          <cell r="G101">
            <v>1988864.5</v>
          </cell>
          <cell r="H101">
            <v>2238686</v>
          </cell>
          <cell r="I101">
            <v>2854094.5</v>
          </cell>
          <cell r="J101">
            <v>3170831.5</v>
          </cell>
          <cell r="K101">
            <v>3210472.5</v>
          </cell>
          <cell r="L101">
            <v>3288289</v>
          </cell>
          <cell r="M101">
            <v>3147790</v>
          </cell>
          <cell r="N101">
            <v>3210866.5</v>
          </cell>
          <cell r="O101">
            <v>3324327</v>
          </cell>
          <cell r="P101">
            <v>3161359.5</v>
          </cell>
          <cell r="Q101">
            <v>3113399</v>
          </cell>
          <cell r="R101">
            <v>3142003.5</v>
          </cell>
          <cell r="S101">
            <v>3230212.5</v>
          </cell>
          <cell r="T101">
            <v>3589115.5</v>
          </cell>
          <cell r="U101">
            <v>3948979.5</v>
          </cell>
          <cell r="V101">
            <v>4395976</v>
          </cell>
          <cell r="W101">
            <v>4676182</v>
          </cell>
          <cell r="X101">
            <v>4283838.5</v>
          </cell>
          <cell r="Y101">
            <v>3629431.5</v>
          </cell>
          <cell r="Z101">
            <v>2853984</v>
          </cell>
        </row>
        <row r="102">
          <cell r="C102">
            <v>2365289.5</v>
          </cell>
          <cell r="D102">
            <v>2160423.5</v>
          </cell>
          <cell r="E102">
            <v>2073174</v>
          </cell>
          <cell r="F102">
            <v>2042016</v>
          </cell>
          <cell r="G102">
            <v>2100890</v>
          </cell>
          <cell r="H102">
            <v>2430163.5</v>
          </cell>
          <cell r="I102">
            <v>3101498</v>
          </cell>
          <cell r="J102">
            <v>3376928</v>
          </cell>
          <cell r="K102">
            <v>3381904</v>
          </cell>
          <cell r="L102">
            <v>3168773</v>
          </cell>
          <cell r="M102">
            <v>3156401.5</v>
          </cell>
          <cell r="N102">
            <v>3287806</v>
          </cell>
          <cell r="O102">
            <v>3045285.5</v>
          </cell>
          <cell r="P102">
            <v>2960764.5</v>
          </cell>
          <cell r="Q102">
            <v>2737880.5</v>
          </cell>
          <cell r="R102">
            <v>2835783</v>
          </cell>
          <cell r="S102">
            <v>3102385.5</v>
          </cell>
          <cell r="T102">
            <v>3388016.5</v>
          </cell>
          <cell r="U102">
            <v>3754567.5</v>
          </cell>
          <cell r="V102">
            <v>4124731.5</v>
          </cell>
          <cell r="W102">
            <v>4505632.5</v>
          </cell>
          <cell r="X102">
            <v>4150941</v>
          </cell>
          <cell r="Y102">
            <v>3598852.5</v>
          </cell>
          <cell r="Z102">
            <v>2870895.5</v>
          </cell>
        </row>
        <row r="103">
          <cell r="C103">
            <v>2326917.5</v>
          </cell>
          <cell r="D103">
            <v>2149552.5</v>
          </cell>
          <cell r="E103">
            <v>2067322.5</v>
          </cell>
          <cell r="F103">
            <v>2102881</v>
          </cell>
          <cell r="G103">
            <v>2108416</v>
          </cell>
          <cell r="H103">
            <v>2373889</v>
          </cell>
          <cell r="I103">
            <v>3058709</v>
          </cell>
          <cell r="J103">
            <v>3504389</v>
          </cell>
          <cell r="K103">
            <v>3391417.5</v>
          </cell>
          <cell r="L103">
            <v>3407938.5</v>
          </cell>
          <cell r="M103">
            <v>3187151.5</v>
          </cell>
          <cell r="N103">
            <v>3346372.5</v>
          </cell>
          <cell r="O103">
            <v>3173402</v>
          </cell>
          <cell r="P103">
            <v>3093895.5</v>
          </cell>
          <cell r="Q103">
            <v>3082070.5</v>
          </cell>
          <cell r="R103">
            <v>3103765</v>
          </cell>
          <cell r="S103">
            <v>3218515</v>
          </cell>
          <cell r="T103">
            <v>3726984.5</v>
          </cell>
          <cell r="U103">
            <v>4051346</v>
          </cell>
          <cell r="V103">
            <v>4407099.5</v>
          </cell>
          <cell r="W103">
            <v>4448610</v>
          </cell>
          <cell r="X103">
            <v>4268005.5</v>
          </cell>
          <cell r="Y103">
            <v>3619552.5</v>
          </cell>
          <cell r="Z103">
            <v>2952739</v>
          </cell>
        </row>
        <row r="104">
          <cell r="C104">
            <v>2429626.5</v>
          </cell>
          <cell r="D104">
            <v>2193029.5</v>
          </cell>
          <cell r="E104">
            <v>2108346.5</v>
          </cell>
          <cell r="F104">
            <v>2087419</v>
          </cell>
          <cell r="G104">
            <v>2177328.5</v>
          </cell>
          <cell r="H104">
            <v>2477471</v>
          </cell>
          <cell r="I104">
            <v>3021492.5</v>
          </cell>
          <cell r="J104">
            <v>3396319</v>
          </cell>
          <cell r="K104">
            <v>3448050.5</v>
          </cell>
          <cell r="L104">
            <v>3469804.5</v>
          </cell>
          <cell r="M104">
            <v>3408245.5</v>
          </cell>
          <cell r="N104">
            <v>3529875</v>
          </cell>
          <cell r="O104">
            <v>3263050.5</v>
          </cell>
          <cell r="P104">
            <v>3098521.5</v>
          </cell>
          <cell r="Q104">
            <v>3119911.5</v>
          </cell>
          <cell r="R104">
            <v>3094412.5</v>
          </cell>
          <cell r="S104">
            <v>3164464</v>
          </cell>
          <cell r="T104">
            <v>3472470</v>
          </cell>
          <cell r="U104">
            <v>3548671.5</v>
          </cell>
          <cell r="V104">
            <v>3785065</v>
          </cell>
          <cell r="W104">
            <v>4227017.5</v>
          </cell>
          <cell r="X104">
            <v>3955322</v>
          </cell>
          <cell r="Y104">
            <v>3656986.5</v>
          </cell>
          <cell r="Z104">
            <v>3027803</v>
          </cell>
        </row>
        <row r="105">
          <cell r="C105">
            <v>2507129</v>
          </cell>
          <cell r="D105">
            <v>2269246.5</v>
          </cell>
          <cell r="E105">
            <v>2179703.5</v>
          </cell>
          <cell r="F105">
            <v>2159320.5</v>
          </cell>
          <cell r="G105">
            <v>2136387.5</v>
          </cell>
          <cell r="H105">
            <v>2339603.5</v>
          </cell>
          <cell r="I105">
            <v>2694869.5</v>
          </cell>
          <cell r="J105">
            <v>3095135</v>
          </cell>
          <cell r="K105">
            <v>3665469.5</v>
          </cell>
          <cell r="L105">
            <v>3717972</v>
          </cell>
          <cell r="M105">
            <v>3654116</v>
          </cell>
          <cell r="N105">
            <v>3876826.5</v>
          </cell>
          <cell r="O105">
            <v>3697885.5</v>
          </cell>
          <cell r="P105">
            <v>3544556.5</v>
          </cell>
          <cell r="Q105">
            <v>3339651.5</v>
          </cell>
          <cell r="R105">
            <v>3315835.5</v>
          </cell>
          <cell r="S105">
            <v>3240873.5</v>
          </cell>
          <cell r="T105">
            <v>3575256</v>
          </cell>
          <cell r="U105">
            <v>3718618.5</v>
          </cell>
          <cell r="V105">
            <v>3920245</v>
          </cell>
          <cell r="W105">
            <v>4144010.5</v>
          </cell>
          <cell r="X105">
            <v>4078515.5</v>
          </cell>
          <cell r="Y105">
            <v>3808536.5</v>
          </cell>
          <cell r="Z105">
            <v>3049178.5</v>
          </cell>
        </row>
        <row r="106">
          <cell r="C106">
            <v>2539090</v>
          </cell>
          <cell r="D106">
            <v>2217691.5</v>
          </cell>
          <cell r="E106">
            <v>2166480</v>
          </cell>
          <cell r="F106">
            <v>2103656</v>
          </cell>
          <cell r="G106">
            <v>2090474</v>
          </cell>
          <cell r="H106">
            <v>2219362</v>
          </cell>
          <cell r="I106">
            <v>2568096</v>
          </cell>
          <cell r="J106">
            <v>3045259.5</v>
          </cell>
          <cell r="K106">
            <v>3399734.5</v>
          </cell>
          <cell r="L106">
            <v>3669490</v>
          </cell>
          <cell r="M106">
            <v>3623596.5</v>
          </cell>
          <cell r="N106">
            <v>3602830</v>
          </cell>
          <cell r="O106">
            <v>3557798.5</v>
          </cell>
          <cell r="P106">
            <v>3406118.5</v>
          </cell>
          <cell r="Q106">
            <v>3330583.5</v>
          </cell>
          <cell r="R106">
            <v>3192471.5</v>
          </cell>
          <cell r="S106">
            <v>3207724.5</v>
          </cell>
          <cell r="T106">
            <v>3151962</v>
          </cell>
          <cell r="U106">
            <v>3316002</v>
          </cell>
          <cell r="V106">
            <v>3593893</v>
          </cell>
          <cell r="W106">
            <v>4181191.5</v>
          </cell>
          <cell r="X106">
            <v>3930858.5</v>
          </cell>
          <cell r="Y106">
            <v>3407211.5</v>
          </cell>
          <cell r="Z106">
            <v>2769773</v>
          </cell>
        </row>
        <row r="107">
          <cell r="C107">
            <v>2250389.5</v>
          </cell>
          <cell r="D107">
            <v>2038365.5</v>
          </cell>
          <cell r="E107">
            <v>1951410.5</v>
          </cell>
          <cell r="F107">
            <v>1913456.5</v>
          </cell>
          <cell r="G107">
            <v>1964364</v>
          </cell>
          <cell r="H107">
            <v>2277791.5</v>
          </cell>
          <cell r="I107">
            <v>2803100.5</v>
          </cell>
          <cell r="J107">
            <v>3197422</v>
          </cell>
          <cell r="K107">
            <v>3289212</v>
          </cell>
          <cell r="L107">
            <v>3187281</v>
          </cell>
          <cell r="M107">
            <v>3016323</v>
          </cell>
          <cell r="N107">
            <v>3099256.5</v>
          </cell>
          <cell r="O107">
            <v>2983901</v>
          </cell>
          <cell r="P107">
            <v>2916628.5</v>
          </cell>
          <cell r="Q107">
            <v>2981825</v>
          </cell>
          <cell r="R107">
            <v>2884881</v>
          </cell>
          <cell r="S107">
            <v>2973635</v>
          </cell>
          <cell r="T107">
            <v>3249153</v>
          </cell>
          <cell r="U107">
            <v>3589348.5</v>
          </cell>
          <cell r="V107">
            <v>3994979</v>
          </cell>
          <cell r="W107">
            <v>4464924</v>
          </cell>
          <cell r="X107">
            <v>4190011</v>
          </cell>
          <cell r="Y107">
            <v>3546841.5</v>
          </cell>
          <cell r="Z107">
            <v>2851564.5</v>
          </cell>
        </row>
        <row r="108">
          <cell r="C108">
            <v>2299275</v>
          </cell>
          <cell r="D108">
            <v>2082790.5</v>
          </cell>
          <cell r="E108">
            <v>2031513</v>
          </cell>
          <cell r="F108">
            <v>2013210</v>
          </cell>
          <cell r="G108">
            <v>2106821.5</v>
          </cell>
          <cell r="H108">
            <v>2460005.5</v>
          </cell>
          <cell r="I108">
            <v>3120470</v>
          </cell>
          <cell r="J108">
            <v>3417986.5</v>
          </cell>
          <cell r="K108">
            <v>3399911</v>
          </cell>
          <cell r="L108">
            <v>3119683.5</v>
          </cell>
          <cell r="M108">
            <v>3158132</v>
          </cell>
          <cell r="N108">
            <v>3223813.5</v>
          </cell>
          <cell r="O108">
            <v>3073192</v>
          </cell>
          <cell r="P108">
            <v>2990567.5</v>
          </cell>
          <cell r="Q108">
            <v>2969488</v>
          </cell>
          <cell r="R108">
            <v>2984389</v>
          </cell>
          <cell r="S108">
            <v>3210736</v>
          </cell>
          <cell r="T108">
            <v>3538968</v>
          </cell>
          <cell r="U108">
            <v>3937283</v>
          </cell>
          <cell r="V108">
            <v>4364729.5</v>
          </cell>
          <cell r="W108">
            <v>4790865</v>
          </cell>
          <cell r="X108">
            <v>4526319.5</v>
          </cell>
          <cell r="Y108">
            <v>3878712.5</v>
          </cell>
          <cell r="Z108">
            <v>3135047.5</v>
          </cell>
        </row>
        <row r="109">
          <cell r="C109">
            <v>2567881</v>
          </cell>
          <cell r="D109">
            <v>2282103.5</v>
          </cell>
          <cell r="E109">
            <v>2199182</v>
          </cell>
          <cell r="F109">
            <v>2223703</v>
          </cell>
          <cell r="G109">
            <v>2267195</v>
          </cell>
          <cell r="H109">
            <v>2625848</v>
          </cell>
          <cell r="I109">
            <v>3303279</v>
          </cell>
          <cell r="J109">
            <v>3649085</v>
          </cell>
          <cell r="K109">
            <v>3588252</v>
          </cell>
          <cell r="L109">
            <v>3330846</v>
          </cell>
          <cell r="M109">
            <v>3320142.5</v>
          </cell>
          <cell r="N109">
            <v>3358296.5</v>
          </cell>
          <cell r="O109">
            <v>3313785</v>
          </cell>
          <cell r="P109">
            <v>2966956</v>
          </cell>
          <cell r="Q109">
            <v>2970877</v>
          </cell>
          <cell r="R109">
            <v>2930845</v>
          </cell>
          <cell r="S109">
            <v>2989669</v>
          </cell>
          <cell r="T109">
            <v>3299972</v>
          </cell>
          <cell r="U109">
            <v>3574797.5</v>
          </cell>
          <cell r="V109">
            <v>3935831.5</v>
          </cell>
          <cell r="W109">
            <v>4553020.5</v>
          </cell>
          <cell r="X109">
            <v>4227782</v>
          </cell>
          <cell r="Y109">
            <v>3602867.5</v>
          </cell>
          <cell r="Z109">
            <v>2930138.5</v>
          </cell>
        </row>
        <row r="110">
          <cell r="C110">
            <v>2528501.5</v>
          </cell>
          <cell r="D110">
            <v>2292632</v>
          </cell>
          <cell r="E110">
            <v>2155786.5</v>
          </cell>
          <cell r="F110">
            <v>2158099.5</v>
          </cell>
          <cell r="G110">
            <v>2221610</v>
          </cell>
          <cell r="H110">
            <v>2591554</v>
          </cell>
          <cell r="I110">
            <v>3327203</v>
          </cell>
          <cell r="J110">
            <v>3611099</v>
          </cell>
          <cell r="K110">
            <v>3364194.5</v>
          </cell>
          <cell r="L110">
            <v>3196520.5</v>
          </cell>
          <cell r="M110">
            <v>3145251</v>
          </cell>
          <cell r="N110">
            <v>3131912.5</v>
          </cell>
          <cell r="O110">
            <v>2939297.5</v>
          </cell>
          <cell r="P110">
            <v>2858485</v>
          </cell>
          <cell r="Q110">
            <v>2744934.5</v>
          </cell>
          <cell r="R110">
            <v>2866171</v>
          </cell>
          <cell r="S110">
            <v>2945810.5</v>
          </cell>
          <cell r="T110">
            <v>3254219.5</v>
          </cell>
          <cell r="U110">
            <v>3554778</v>
          </cell>
          <cell r="V110">
            <v>4052491.5</v>
          </cell>
          <cell r="W110">
            <v>4506709.5</v>
          </cell>
          <cell r="X110">
            <v>4174253</v>
          </cell>
          <cell r="Y110">
            <v>3648094.5</v>
          </cell>
          <cell r="Z110">
            <v>2911357</v>
          </cell>
        </row>
        <row r="111">
          <cell r="C111">
            <v>2393668.5</v>
          </cell>
          <cell r="D111">
            <v>2161398.5</v>
          </cell>
          <cell r="E111">
            <v>2078034</v>
          </cell>
          <cell r="F111">
            <v>2042089.5</v>
          </cell>
          <cell r="G111">
            <v>2091768</v>
          </cell>
          <cell r="H111">
            <v>2402842.5</v>
          </cell>
          <cell r="I111">
            <v>3092246</v>
          </cell>
          <cell r="J111">
            <v>3273445.5</v>
          </cell>
          <cell r="K111">
            <v>3292223</v>
          </cell>
          <cell r="L111">
            <v>3311416</v>
          </cell>
          <cell r="M111">
            <v>3219390.5</v>
          </cell>
          <cell r="N111">
            <v>3200025</v>
          </cell>
          <cell r="O111">
            <v>3048823.5</v>
          </cell>
          <cell r="P111">
            <v>2808402.5</v>
          </cell>
          <cell r="Q111">
            <v>2800202.5</v>
          </cell>
          <cell r="R111">
            <v>2769507</v>
          </cell>
          <cell r="S111">
            <v>2865869</v>
          </cell>
          <cell r="T111">
            <v>3161262</v>
          </cell>
          <cell r="U111">
            <v>3373969</v>
          </cell>
          <cell r="V111">
            <v>3568446</v>
          </cell>
          <cell r="W111">
            <v>4058482.5</v>
          </cell>
          <cell r="X111">
            <v>3900338</v>
          </cell>
          <cell r="Y111">
            <v>3511329.5</v>
          </cell>
          <cell r="Z111">
            <v>2918052</v>
          </cell>
        </row>
        <row r="112">
          <cell r="C112">
            <v>2420367</v>
          </cell>
          <cell r="D112">
            <v>2120202</v>
          </cell>
          <cell r="E112">
            <v>2039018.5</v>
          </cell>
          <cell r="F112">
            <v>1961846</v>
          </cell>
          <cell r="G112">
            <v>1908762.5</v>
          </cell>
          <cell r="H112">
            <v>2066639.5</v>
          </cell>
          <cell r="I112">
            <v>2430748</v>
          </cell>
          <cell r="J112">
            <v>2790448</v>
          </cell>
          <cell r="K112">
            <v>3196131.5</v>
          </cell>
          <cell r="L112">
            <v>3405567.5</v>
          </cell>
          <cell r="M112">
            <v>3279298</v>
          </cell>
          <cell r="N112">
            <v>3132643</v>
          </cell>
          <cell r="O112">
            <v>3254090.5</v>
          </cell>
          <cell r="P112">
            <v>3167481</v>
          </cell>
          <cell r="Q112">
            <v>3132217</v>
          </cell>
          <cell r="R112">
            <v>3037460</v>
          </cell>
          <cell r="S112">
            <v>3203076</v>
          </cell>
          <cell r="T112">
            <v>3487027.5</v>
          </cell>
          <cell r="U112">
            <v>3568408</v>
          </cell>
          <cell r="V112">
            <v>3676181.5</v>
          </cell>
          <cell r="W112">
            <v>4120579.5</v>
          </cell>
          <cell r="X112">
            <v>3965744.5</v>
          </cell>
          <cell r="Y112">
            <v>3516396</v>
          </cell>
          <cell r="Z112">
            <v>2992917</v>
          </cell>
        </row>
        <row r="113">
          <cell r="C113">
            <v>2532703</v>
          </cell>
          <cell r="D113">
            <v>2201809</v>
          </cell>
          <cell r="E113">
            <v>2078133.5</v>
          </cell>
          <cell r="F113">
            <v>2001371.5</v>
          </cell>
          <cell r="G113">
            <v>1948841.5</v>
          </cell>
          <cell r="H113">
            <v>2046098.5</v>
          </cell>
          <cell r="I113">
            <v>2247759</v>
          </cell>
          <cell r="J113">
            <v>2660922</v>
          </cell>
          <cell r="K113">
            <v>2996720.5</v>
          </cell>
          <cell r="L113">
            <v>3215300.5</v>
          </cell>
          <cell r="M113">
            <v>3221681</v>
          </cell>
          <cell r="N113">
            <v>3412836.5</v>
          </cell>
          <cell r="O113">
            <v>3465924</v>
          </cell>
          <cell r="P113">
            <v>3496051.5</v>
          </cell>
          <cell r="Q113">
            <v>3620061</v>
          </cell>
          <cell r="R113">
            <v>3866779</v>
          </cell>
          <cell r="S113">
            <v>4025328</v>
          </cell>
          <cell r="T113">
            <v>4401113</v>
          </cell>
          <cell r="U113">
            <v>4532791.5</v>
          </cell>
          <cell r="V113">
            <v>4738982.5</v>
          </cell>
          <cell r="W113">
            <v>5024622.5</v>
          </cell>
          <cell r="X113">
            <v>4667775</v>
          </cell>
          <cell r="Y113">
            <v>3929488</v>
          </cell>
          <cell r="Z113">
            <v>3203963</v>
          </cell>
        </row>
        <row r="114">
          <cell r="C114">
            <v>2616982</v>
          </cell>
          <cell r="D114">
            <v>2205761</v>
          </cell>
          <cell r="E114">
            <v>2066030</v>
          </cell>
          <cell r="F114">
            <v>2030363.5</v>
          </cell>
          <cell r="G114">
            <v>2056323</v>
          </cell>
          <cell r="H114">
            <v>2238536.5</v>
          </cell>
          <cell r="I114">
            <v>2823400</v>
          </cell>
          <cell r="J114">
            <v>3106712</v>
          </cell>
          <cell r="K114">
            <v>3039770.5</v>
          </cell>
          <cell r="L114">
            <v>2993089</v>
          </cell>
          <cell r="M114">
            <v>3102460.5</v>
          </cell>
          <cell r="N114">
            <v>3202972.5</v>
          </cell>
          <cell r="O114">
            <v>3234981</v>
          </cell>
          <cell r="P114">
            <v>3431686.5</v>
          </cell>
          <cell r="Q114">
            <v>3616888</v>
          </cell>
          <cell r="R114">
            <v>4012926</v>
          </cell>
          <cell r="S114">
            <v>4457600.5</v>
          </cell>
          <cell r="T114">
            <v>5158060.5</v>
          </cell>
          <cell r="U114">
            <v>5532962.5</v>
          </cell>
          <cell r="V114">
            <v>5290235.5</v>
          </cell>
          <cell r="W114">
            <v>5742681.5</v>
          </cell>
          <cell r="X114">
            <v>5260178</v>
          </cell>
          <cell r="Y114">
            <v>4224897</v>
          </cell>
          <cell r="Z114">
            <v>3274164.5</v>
          </cell>
        </row>
        <row r="115">
          <cell r="C115">
            <v>2651403</v>
          </cell>
          <cell r="D115">
            <v>2382945.5</v>
          </cell>
          <cell r="E115">
            <v>2192818</v>
          </cell>
          <cell r="F115">
            <v>2156480.5</v>
          </cell>
          <cell r="G115">
            <v>2157774</v>
          </cell>
          <cell r="H115">
            <v>2332650</v>
          </cell>
          <cell r="I115">
            <v>2880042.5</v>
          </cell>
          <cell r="J115">
            <v>3171475.5</v>
          </cell>
          <cell r="K115">
            <v>2995548.5</v>
          </cell>
          <cell r="L115">
            <v>2897991</v>
          </cell>
          <cell r="M115">
            <v>2944059.5</v>
          </cell>
          <cell r="N115">
            <v>3193728.5</v>
          </cell>
          <cell r="O115">
            <v>3309275</v>
          </cell>
          <cell r="P115">
            <v>3448704</v>
          </cell>
          <cell r="Q115">
            <v>3794270.5</v>
          </cell>
          <cell r="R115">
            <v>4346076.5</v>
          </cell>
          <cell r="S115">
            <v>4933477</v>
          </cell>
          <cell r="T115">
            <v>5380128.5</v>
          </cell>
          <cell r="U115">
            <v>5706441</v>
          </cell>
          <cell r="V115">
            <v>5628195.5</v>
          </cell>
          <cell r="W115">
            <v>5825330</v>
          </cell>
          <cell r="X115">
            <v>5349090.5</v>
          </cell>
          <cell r="Y115">
            <v>4252289</v>
          </cell>
          <cell r="Z115">
            <v>3339477.5</v>
          </cell>
        </row>
        <row r="116">
          <cell r="C116">
            <v>2635857</v>
          </cell>
          <cell r="D116">
            <v>2314428</v>
          </cell>
          <cell r="E116">
            <v>2212076.5</v>
          </cell>
          <cell r="F116">
            <v>2176380.5</v>
          </cell>
          <cell r="G116">
            <v>2158872.5</v>
          </cell>
          <cell r="H116">
            <v>2330709.5</v>
          </cell>
          <cell r="I116">
            <v>2881026</v>
          </cell>
          <cell r="J116">
            <v>3093730</v>
          </cell>
          <cell r="K116">
            <v>3032139</v>
          </cell>
          <cell r="L116">
            <v>2968453</v>
          </cell>
          <cell r="M116">
            <v>3052837.5</v>
          </cell>
          <cell r="N116">
            <v>3234633</v>
          </cell>
          <cell r="O116">
            <v>3406063.5</v>
          </cell>
          <cell r="P116">
            <v>3743635</v>
          </cell>
          <cell r="Q116">
            <v>3865476.5</v>
          </cell>
          <cell r="R116">
            <v>4201872.5</v>
          </cell>
          <cell r="S116">
            <v>4501300</v>
          </cell>
          <cell r="T116">
            <v>5172305.5</v>
          </cell>
          <cell r="U116">
            <v>4992116</v>
          </cell>
          <cell r="V116">
            <v>4791023</v>
          </cell>
          <cell r="W116">
            <v>5097465.5</v>
          </cell>
          <cell r="X116">
            <v>4682257.5</v>
          </cell>
          <cell r="Y116">
            <v>3856827</v>
          </cell>
          <cell r="Z116">
            <v>2911456.5</v>
          </cell>
        </row>
        <row r="117">
          <cell r="C117">
            <v>2473215.5</v>
          </cell>
          <cell r="D117">
            <v>2236747</v>
          </cell>
          <cell r="E117">
            <v>2073650.5</v>
          </cell>
          <cell r="F117">
            <v>2067614</v>
          </cell>
          <cell r="G117">
            <v>2087052.5</v>
          </cell>
          <cell r="H117">
            <v>2270849.5</v>
          </cell>
          <cell r="I117">
            <v>2861675</v>
          </cell>
          <cell r="J117">
            <v>3200803.5</v>
          </cell>
          <cell r="K117">
            <v>2939172</v>
          </cell>
          <cell r="L117">
            <v>2853194</v>
          </cell>
          <cell r="M117">
            <v>2823687</v>
          </cell>
          <cell r="N117">
            <v>2973871</v>
          </cell>
          <cell r="O117">
            <v>2933339</v>
          </cell>
          <cell r="P117">
            <v>2957704</v>
          </cell>
          <cell r="Q117">
            <v>2887103</v>
          </cell>
          <cell r="R117">
            <v>2938736.5</v>
          </cell>
          <cell r="S117">
            <v>2962456</v>
          </cell>
          <cell r="T117">
            <v>3352876.5</v>
          </cell>
          <cell r="U117">
            <v>3526006.5</v>
          </cell>
          <cell r="V117">
            <v>3914945</v>
          </cell>
          <cell r="W117">
            <v>4426396.5</v>
          </cell>
          <cell r="X117">
            <v>4148652.5</v>
          </cell>
          <cell r="Y117">
            <v>3546387.5</v>
          </cell>
          <cell r="Z117">
            <v>2839582.5</v>
          </cell>
        </row>
        <row r="118">
          <cell r="C118">
            <v>2366935.5</v>
          </cell>
          <cell r="D118">
            <v>2136108.5</v>
          </cell>
          <cell r="E118">
            <v>2030973.5</v>
          </cell>
          <cell r="F118">
            <v>2016054.5</v>
          </cell>
          <cell r="G118">
            <v>2040418</v>
          </cell>
          <cell r="H118">
            <v>2243649.5</v>
          </cell>
          <cell r="I118">
            <v>2894941.5</v>
          </cell>
          <cell r="J118">
            <v>3233721.5</v>
          </cell>
          <cell r="K118">
            <v>3195138</v>
          </cell>
          <cell r="L118">
            <v>3000533.5</v>
          </cell>
          <cell r="M118">
            <v>3094314</v>
          </cell>
          <cell r="N118">
            <v>3050213.5</v>
          </cell>
          <cell r="O118">
            <v>2845586.5</v>
          </cell>
          <cell r="P118">
            <v>2864170</v>
          </cell>
          <cell r="Q118">
            <v>2855384</v>
          </cell>
          <cell r="R118">
            <v>2781076</v>
          </cell>
          <cell r="S118">
            <v>2844299.5</v>
          </cell>
          <cell r="T118">
            <v>3190428.5</v>
          </cell>
          <cell r="U118">
            <v>3395611</v>
          </cell>
          <cell r="V118">
            <v>3712285.5</v>
          </cell>
          <cell r="W118">
            <v>4194839</v>
          </cell>
          <cell r="X118">
            <v>3968748</v>
          </cell>
          <cell r="Y118">
            <v>3500416</v>
          </cell>
          <cell r="Z118">
            <v>2833060.5</v>
          </cell>
        </row>
        <row r="119">
          <cell r="C119">
            <v>2442877</v>
          </cell>
          <cell r="D119">
            <v>2151072.5</v>
          </cell>
          <cell r="E119">
            <v>2046847.5</v>
          </cell>
          <cell r="F119">
            <v>2021014</v>
          </cell>
          <cell r="G119">
            <v>2056198</v>
          </cell>
          <cell r="H119">
            <v>2223946.5</v>
          </cell>
          <cell r="I119">
            <v>2488717.5</v>
          </cell>
          <cell r="J119">
            <v>2939972.5</v>
          </cell>
          <cell r="K119">
            <v>3217983.5</v>
          </cell>
          <cell r="L119">
            <v>3426964.5</v>
          </cell>
          <cell r="M119">
            <v>3553882.5</v>
          </cell>
          <cell r="N119">
            <v>3540540</v>
          </cell>
          <cell r="O119">
            <v>3448381</v>
          </cell>
          <cell r="P119">
            <v>3297710.5</v>
          </cell>
          <cell r="Q119">
            <v>3052642.5</v>
          </cell>
          <cell r="R119">
            <v>3042699.5</v>
          </cell>
          <cell r="S119">
            <v>3043104</v>
          </cell>
          <cell r="T119">
            <v>3141303.5</v>
          </cell>
          <cell r="U119">
            <v>3328228</v>
          </cell>
          <cell r="V119">
            <v>3484145.5</v>
          </cell>
          <cell r="W119">
            <v>3887539.5</v>
          </cell>
          <cell r="X119">
            <v>3894535</v>
          </cell>
          <cell r="Y119">
            <v>3578648.5</v>
          </cell>
          <cell r="Z119">
            <v>2848658</v>
          </cell>
        </row>
        <row r="120">
          <cell r="C120">
            <v>2482848.5</v>
          </cell>
          <cell r="D120">
            <v>2231867</v>
          </cell>
          <cell r="E120">
            <v>2091943</v>
          </cell>
          <cell r="F120">
            <v>2033049.5</v>
          </cell>
          <cell r="G120">
            <v>2067751.5</v>
          </cell>
          <cell r="H120">
            <v>2252984</v>
          </cell>
          <cell r="I120">
            <v>2507362</v>
          </cell>
          <cell r="J120">
            <v>2841051</v>
          </cell>
          <cell r="K120">
            <v>3277900.5</v>
          </cell>
          <cell r="L120">
            <v>3372599</v>
          </cell>
          <cell r="M120">
            <v>3399654.5</v>
          </cell>
          <cell r="N120">
            <v>3409944.5</v>
          </cell>
          <cell r="O120">
            <v>3441851</v>
          </cell>
          <cell r="P120">
            <v>3373256.5</v>
          </cell>
          <cell r="Q120">
            <v>3381088</v>
          </cell>
          <cell r="R120">
            <v>3267383</v>
          </cell>
          <cell r="S120">
            <v>3376192.5</v>
          </cell>
          <cell r="T120">
            <v>3726633.5</v>
          </cell>
          <cell r="U120">
            <v>3699764.5</v>
          </cell>
          <cell r="V120">
            <v>4032778</v>
          </cell>
          <cell r="W120">
            <v>4515279</v>
          </cell>
          <cell r="X120">
            <v>4069008</v>
          </cell>
          <cell r="Y120">
            <v>3608015.5</v>
          </cell>
          <cell r="Z120">
            <v>2896441.5</v>
          </cell>
        </row>
        <row r="121">
          <cell r="C121">
            <v>2352167.5</v>
          </cell>
          <cell r="D121">
            <v>2126273</v>
          </cell>
          <cell r="E121">
            <v>1990020.5</v>
          </cell>
          <cell r="F121">
            <v>1958030.5</v>
          </cell>
          <cell r="G121">
            <v>2002207</v>
          </cell>
          <cell r="H121">
            <v>2315653</v>
          </cell>
          <cell r="I121">
            <v>3052803.5</v>
          </cell>
          <cell r="J121">
            <v>3379835</v>
          </cell>
          <cell r="K121">
            <v>3216394.5</v>
          </cell>
          <cell r="L121">
            <v>3043690.5</v>
          </cell>
          <cell r="M121">
            <v>3040502</v>
          </cell>
          <cell r="N121">
            <v>3073323.5</v>
          </cell>
          <cell r="O121">
            <v>2900542</v>
          </cell>
          <cell r="P121">
            <v>2974586.5</v>
          </cell>
          <cell r="Q121">
            <v>2847213</v>
          </cell>
          <cell r="R121">
            <v>2944110</v>
          </cell>
          <cell r="S121">
            <v>3081637.5</v>
          </cell>
          <cell r="T121">
            <v>3429269.5</v>
          </cell>
          <cell r="U121">
            <v>3844444</v>
          </cell>
          <cell r="V121">
            <v>4346830</v>
          </cell>
          <cell r="W121">
            <v>4649066</v>
          </cell>
          <cell r="X121">
            <v>4138608.5</v>
          </cell>
          <cell r="Y121">
            <v>3506920.5</v>
          </cell>
          <cell r="Z121">
            <v>2752279</v>
          </cell>
        </row>
        <row r="122">
          <cell r="C122">
            <v>2333218</v>
          </cell>
          <cell r="D122">
            <v>2105931</v>
          </cell>
          <cell r="E122">
            <v>2036924</v>
          </cell>
          <cell r="F122">
            <v>2043928</v>
          </cell>
          <cell r="G122">
            <v>2086402.5</v>
          </cell>
          <cell r="H122">
            <v>2423698.5</v>
          </cell>
          <cell r="I122">
            <v>3036606.5</v>
          </cell>
          <cell r="J122">
            <v>3399044.5</v>
          </cell>
          <cell r="K122">
            <v>3191198</v>
          </cell>
          <cell r="L122">
            <v>2970249</v>
          </cell>
          <cell r="M122">
            <v>2978583</v>
          </cell>
          <cell r="N122">
            <v>3058886</v>
          </cell>
          <cell r="O122">
            <v>2823092.5</v>
          </cell>
          <cell r="P122">
            <v>2749060.5</v>
          </cell>
          <cell r="Q122">
            <v>2641553</v>
          </cell>
          <cell r="R122">
            <v>2768565.5</v>
          </cell>
          <cell r="S122">
            <v>2880491</v>
          </cell>
          <cell r="T122">
            <v>3120513.5</v>
          </cell>
          <cell r="U122">
            <v>3484348</v>
          </cell>
          <cell r="V122">
            <v>3818098.5</v>
          </cell>
          <cell r="W122">
            <v>4370386.5</v>
          </cell>
          <cell r="X122">
            <v>4272632</v>
          </cell>
          <cell r="Y122">
            <v>3619100.5</v>
          </cell>
          <cell r="Z122">
            <v>2813187</v>
          </cell>
        </row>
        <row r="123">
          <cell r="C123">
            <v>2335814</v>
          </cell>
          <cell r="D123">
            <v>2090738</v>
          </cell>
          <cell r="E123">
            <v>2021910</v>
          </cell>
          <cell r="F123">
            <v>2140754.5</v>
          </cell>
          <cell r="G123">
            <v>2220318</v>
          </cell>
          <cell r="H123">
            <v>2569462.5</v>
          </cell>
          <cell r="I123">
            <v>3352567.5</v>
          </cell>
          <cell r="J123">
            <v>3463272.5</v>
          </cell>
          <cell r="K123">
            <v>3164673.5</v>
          </cell>
          <cell r="L123">
            <v>3040056</v>
          </cell>
          <cell r="M123">
            <v>2947397</v>
          </cell>
          <cell r="N123">
            <v>2883027</v>
          </cell>
          <cell r="O123">
            <v>2764876</v>
          </cell>
          <cell r="P123">
            <v>2655521</v>
          </cell>
          <cell r="Q123">
            <v>2673796</v>
          </cell>
          <cell r="R123">
            <v>2767356</v>
          </cell>
          <cell r="S123">
            <v>2902012.5</v>
          </cell>
          <cell r="T123">
            <v>3205547.5</v>
          </cell>
          <cell r="U123">
            <v>3516456.5</v>
          </cell>
          <cell r="V123">
            <v>3801870.5</v>
          </cell>
          <cell r="W123">
            <v>4203221</v>
          </cell>
          <cell r="X123">
            <v>4005198.5</v>
          </cell>
          <cell r="Y123">
            <v>3485253.5</v>
          </cell>
          <cell r="Z123">
            <v>2848834.5</v>
          </cell>
        </row>
        <row r="124">
          <cell r="C124">
            <v>2401346.5</v>
          </cell>
          <cell r="D124">
            <v>2146381</v>
          </cell>
          <cell r="E124">
            <v>2054232.5</v>
          </cell>
          <cell r="F124">
            <v>2048600.5</v>
          </cell>
          <cell r="G124">
            <v>2201644</v>
          </cell>
          <cell r="H124">
            <v>2530525.5</v>
          </cell>
          <cell r="I124">
            <v>3173058.5</v>
          </cell>
          <cell r="J124">
            <v>3324106.5</v>
          </cell>
          <cell r="K124">
            <v>3043796.5</v>
          </cell>
          <cell r="L124">
            <v>2957434</v>
          </cell>
          <cell r="M124">
            <v>2897461</v>
          </cell>
          <cell r="N124">
            <v>2806391.5</v>
          </cell>
          <cell r="O124">
            <v>2712823.5</v>
          </cell>
          <cell r="P124">
            <v>2758620.5</v>
          </cell>
          <cell r="Q124">
            <v>2705716.5</v>
          </cell>
          <cell r="R124">
            <v>2803945</v>
          </cell>
          <cell r="S124">
            <v>2763880.5</v>
          </cell>
          <cell r="T124">
            <v>3015985</v>
          </cell>
          <cell r="U124">
            <v>3408899</v>
          </cell>
          <cell r="V124">
            <v>3765100.5</v>
          </cell>
          <cell r="W124">
            <v>4152290</v>
          </cell>
          <cell r="X124">
            <v>3934297.5</v>
          </cell>
          <cell r="Y124">
            <v>3475168.5</v>
          </cell>
          <cell r="Z124">
            <v>2648715</v>
          </cell>
        </row>
        <row r="125">
          <cell r="C125">
            <v>2190701.5</v>
          </cell>
          <cell r="D125">
            <v>2027165.5</v>
          </cell>
          <cell r="E125">
            <v>1940105.5</v>
          </cell>
          <cell r="F125">
            <v>1929188.5</v>
          </cell>
          <cell r="G125">
            <v>1934837</v>
          </cell>
          <cell r="H125">
            <v>2130236</v>
          </cell>
          <cell r="I125">
            <v>2659460.5</v>
          </cell>
          <cell r="J125">
            <v>3035145.5</v>
          </cell>
          <cell r="K125">
            <v>3020414.5</v>
          </cell>
          <cell r="L125">
            <v>2978625</v>
          </cell>
          <cell r="M125">
            <v>2927506.5</v>
          </cell>
          <cell r="N125">
            <v>2959049</v>
          </cell>
          <cell r="O125">
            <v>2895511.5</v>
          </cell>
          <cell r="P125">
            <v>2826656</v>
          </cell>
          <cell r="Q125">
            <v>2837347.5</v>
          </cell>
          <cell r="R125">
            <v>3008940.5</v>
          </cell>
          <cell r="S125">
            <v>3307294</v>
          </cell>
          <cell r="T125">
            <v>3717592</v>
          </cell>
          <cell r="U125">
            <v>3880406</v>
          </cell>
          <cell r="V125">
            <v>3986813.5</v>
          </cell>
          <cell r="W125">
            <v>4015652.5</v>
          </cell>
          <cell r="X125">
            <v>3755371</v>
          </cell>
          <cell r="Y125">
            <v>3342264</v>
          </cell>
          <cell r="Z125">
            <v>2759562</v>
          </cell>
        </row>
        <row r="126">
          <cell r="C126">
            <v>2335894</v>
          </cell>
          <cell r="D126">
            <v>2135856.5</v>
          </cell>
          <cell r="E126">
            <v>2014949.5</v>
          </cell>
          <cell r="F126">
            <v>1975220</v>
          </cell>
          <cell r="G126">
            <v>1976055.5</v>
          </cell>
          <cell r="H126">
            <v>2022854</v>
          </cell>
          <cell r="I126">
            <v>2331763.5</v>
          </cell>
          <cell r="J126">
            <v>2841623.5</v>
          </cell>
          <cell r="K126">
            <v>3410248.5</v>
          </cell>
          <cell r="L126">
            <v>3733789</v>
          </cell>
          <cell r="M126">
            <v>3790813</v>
          </cell>
          <cell r="N126">
            <v>3749727</v>
          </cell>
          <cell r="O126">
            <v>3602200.5</v>
          </cell>
          <cell r="P126">
            <v>3614697</v>
          </cell>
          <cell r="Q126">
            <v>3465189</v>
          </cell>
          <cell r="R126">
            <v>3415223.5</v>
          </cell>
          <cell r="S126">
            <v>3398596.5</v>
          </cell>
          <cell r="T126">
            <v>3571531</v>
          </cell>
          <cell r="U126">
            <v>3665010.5</v>
          </cell>
          <cell r="V126">
            <v>3823132</v>
          </cell>
          <cell r="W126">
            <v>3995410</v>
          </cell>
          <cell r="X126">
            <v>3783552</v>
          </cell>
          <cell r="Y126">
            <v>3267510</v>
          </cell>
          <cell r="Z126">
            <v>2786269</v>
          </cell>
        </row>
        <row r="127">
          <cell r="C127">
            <v>2368661.5</v>
          </cell>
          <cell r="D127">
            <v>2127220</v>
          </cell>
          <cell r="E127">
            <v>1973814.5</v>
          </cell>
          <cell r="F127">
            <v>1955182.5</v>
          </cell>
          <cell r="G127">
            <v>1934983.5</v>
          </cell>
          <cell r="H127">
            <v>1991503</v>
          </cell>
          <cell r="I127">
            <v>2248635</v>
          </cell>
          <cell r="J127">
            <v>2595205.5</v>
          </cell>
          <cell r="K127">
            <v>3061444</v>
          </cell>
          <cell r="L127">
            <v>3335111</v>
          </cell>
          <cell r="M127">
            <v>3375496</v>
          </cell>
          <cell r="N127">
            <v>3451560</v>
          </cell>
          <cell r="O127">
            <v>3565707.5</v>
          </cell>
          <cell r="P127">
            <v>3439345</v>
          </cell>
          <cell r="Q127">
            <v>3320544</v>
          </cell>
          <cell r="R127">
            <v>3320697</v>
          </cell>
          <cell r="S127">
            <v>3442548.5</v>
          </cell>
          <cell r="T127">
            <v>3526484</v>
          </cell>
          <cell r="U127">
            <v>3808977</v>
          </cell>
          <cell r="V127">
            <v>3900243.5</v>
          </cell>
          <cell r="W127">
            <v>4427961</v>
          </cell>
          <cell r="X127">
            <v>4343181.5</v>
          </cell>
          <cell r="Y127">
            <v>3595893</v>
          </cell>
          <cell r="Z127">
            <v>2767619</v>
          </cell>
        </row>
        <row r="128">
          <cell r="C128">
            <v>2258251</v>
          </cell>
          <cell r="D128">
            <v>2021493</v>
          </cell>
          <cell r="E128">
            <v>1917000</v>
          </cell>
          <cell r="F128">
            <v>1886922.5</v>
          </cell>
          <cell r="G128">
            <v>1930524</v>
          </cell>
          <cell r="H128">
            <v>2183181</v>
          </cell>
          <cell r="I128">
            <v>2789617.5</v>
          </cell>
          <cell r="J128">
            <v>3122264.5</v>
          </cell>
          <cell r="K128">
            <v>3084114</v>
          </cell>
          <cell r="L128">
            <v>2901503</v>
          </cell>
          <cell r="M128">
            <v>2968956.5</v>
          </cell>
          <cell r="N128">
            <v>3161741.5</v>
          </cell>
          <cell r="O128">
            <v>3066307</v>
          </cell>
          <cell r="P128">
            <v>2946727.5</v>
          </cell>
          <cell r="Q128">
            <v>2738232.5</v>
          </cell>
          <cell r="R128">
            <v>2924349</v>
          </cell>
          <cell r="S128">
            <v>3113338</v>
          </cell>
          <cell r="T128">
            <v>3561954</v>
          </cell>
          <cell r="U128">
            <v>3899051.5</v>
          </cell>
          <cell r="V128">
            <v>4044351</v>
          </cell>
          <cell r="W128">
            <v>4315849</v>
          </cell>
          <cell r="X128">
            <v>4102964.5</v>
          </cell>
          <cell r="Y128">
            <v>3371277.5</v>
          </cell>
          <cell r="Z128">
            <v>2673938.5</v>
          </cell>
        </row>
        <row r="129">
          <cell r="C129">
            <v>2235048.5</v>
          </cell>
          <cell r="D129">
            <v>2052246.5</v>
          </cell>
          <cell r="E129">
            <v>1931004.5</v>
          </cell>
          <cell r="F129">
            <v>1919949</v>
          </cell>
          <cell r="G129">
            <v>1931004</v>
          </cell>
          <cell r="H129">
            <v>2168130</v>
          </cell>
          <cell r="I129">
            <v>2705185.5</v>
          </cell>
          <cell r="J129">
            <v>3024937.5</v>
          </cell>
          <cell r="K129">
            <v>2928572</v>
          </cell>
          <cell r="L129">
            <v>2793997</v>
          </cell>
          <cell r="M129">
            <v>2853186.5</v>
          </cell>
          <cell r="N129">
            <v>2845662.5</v>
          </cell>
          <cell r="O129">
            <v>2749175</v>
          </cell>
          <cell r="P129">
            <v>2793552.5</v>
          </cell>
          <cell r="Q129">
            <v>2750182</v>
          </cell>
          <cell r="R129">
            <v>2821126.5</v>
          </cell>
          <cell r="S129">
            <v>2930553</v>
          </cell>
          <cell r="T129">
            <v>3294528</v>
          </cell>
          <cell r="U129">
            <v>3486310</v>
          </cell>
          <cell r="V129">
            <v>3749297.5</v>
          </cell>
          <cell r="W129">
            <v>4064069</v>
          </cell>
          <cell r="X129">
            <v>4130055</v>
          </cell>
          <cell r="Y129">
            <v>3538091</v>
          </cell>
          <cell r="Z129">
            <v>2692481.5</v>
          </cell>
        </row>
        <row r="130">
          <cell r="C130">
            <v>2192606.5</v>
          </cell>
          <cell r="D130">
            <v>1979692.5</v>
          </cell>
          <cell r="E130">
            <v>1922941.5</v>
          </cell>
          <cell r="F130">
            <v>1870157.5</v>
          </cell>
          <cell r="G130">
            <v>1906040</v>
          </cell>
          <cell r="H130">
            <v>2130828.5</v>
          </cell>
          <cell r="I130">
            <v>2667733.5</v>
          </cell>
          <cell r="J130">
            <v>2958161.5</v>
          </cell>
          <cell r="K130">
            <v>2800158</v>
          </cell>
          <cell r="L130">
            <v>2812697.5</v>
          </cell>
          <cell r="M130">
            <v>2898668</v>
          </cell>
          <cell r="N130">
            <v>2882945</v>
          </cell>
          <cell r="O130">
            <v>2904611.5</v>
          </cell>
          <cell r="P130">
            <v>2820142.5</v>
          </cell>
          <cell r="Q130">
            <v>2798107</v>
          </cell>
          <cell r="R130">
            <v>3045637</v>
          </cell>
          <cell r="S130">
            <v>3182632.5</v>
          </cell>
          <cell r="T130">
            <v>3603228.5</v>
          </cell>
          <cell r="U130">
            <v>3743116</v>
          </cell>
          <cell r="V130">
            <v>3929587</v>
          </cell>
          <cell r="W130">
            <v>4239863</v>
          </cell>
          <cell r="X130">
            <v>4155838.5</v>
          </cell>
          <cell r="Y130">
            <v>3630326</v>
          </cell>
          <cell r="Z130">
            <v>2822989</v>
          </cell>
        </row>
        <row r="131">
          <cell r="C131">
            <v>2332320</v>
          </cell>
          <cell r="D131">
            <v>2103732.5</v>
          </cell>
          <cell r="E131">
            <v>1946486</v>
          </cell>
          <cell r="F131">
            <v>1909524</v>
          </cell>
          <cell r="G131">
            <v>1933673.5</v>
          </cell>
          <cell r="H131">
            <v>2204751.5</v>
          </cell>
          <cell r="I131">
            <v>2740160.5</v>
          </cell>
          <cell r="J131">
            <v>2944334.5</v>
          </cell>
          <cell r="K131">
            <v>2877977.5</v>
          </cell>
          <cell r="L131">
            <v>2763172</v>
          </cell>
          <cell r="M131">
            <v>2652647</v>
          </cell>
          <cell r="N131">
            <v>2663940.5</v>
          </cell>
          <cell r="O131">
            <v>2635868.5</v>
          </cell>
          <cell r="P131">
            <v>2775882.5</v>
          </cell>
          <cell r="Q131">
            <v>2695955</v>
          </cell>
          <cell r="R131">
            <v>2806895.5</v>
          </cell>
          <cell r="S131">
            <v>3123401</v>
          </cell>
          <cell r="T131">
            <v>3314945</v>
          </cell>
          <cell r="U131">
            <v>3504489.5</v>
          </cell>
          <cell r="V131">
            <v>3612711.5</v>
          </cell>
          <cell r="W131">
            <v>4069754.5</v>
          </cell>
          <cell r="X131">
            <v>4051301</v>
          </cell>
          <cell r="Y131">
            <v>3367928.5</v>
          </cell>
          <cell r="Z131">
            <v>2681082.5</v>
          </cell>
        </row>
        <row r="132">
          <cell r="C132">
            <v>2147745.5</v>
          </cell>
          <cell r="D132">
            <v>1985840.5</v>
          </cell>
          <cell r="E132">
            <v>1892529.5</v>
          </cell>
          <cell r="F132">
            <v>1862414.5</v>
          </cell>
          <cell r="G132">
            <v>1865881</v>
          </cell>
          <cell r="H132">
            <v>2144303.5</v>
          </cell>
          <cell r="I132">
            <v>2719536</v>
          </cell>
          <cell r="J132">
            <v>2895912</v>
          </cell>
          <cell r="K132">
            <v>2866764</v>
          </cell>
          <cell r="L132">
            <v>2757157.5</v>
          </cell>
          <cell r="M132">
            <v>2787053.5</v>
          </cell>
          <cell r="N132">
            <v>2792083.5</v>
          </cell>
          <cell r="O132">
            <v>2810283.5</v>
          </cell>
          <cell r="P132">
            <v>2778302</v>
          </cell>
          <cell r="Q132">
            <v>2828904</v>
          </cell>
          <cell r="R132">
            <v>2963218.5</v>
          </cell>
          <cell r="S132">
            <v>3057585</v>
          </cell>
          <cell r="T132">
            <v>3292843.5</v>
          </cell>
          <cell r="U132">
            <v>3548937</v>
          </cell>
          <cell r="V132">
            <v>3623229.5</v>
          </cell>
          <cell r="W132">
            <v>3978805</v>
          </cell>
          <cell r="X132">
            <v>3871667</v>
          </cell>
          <cell r="Y132">
            <v>3487338.5</v>
          </cell>
          <cell r="Z132">
            <v>2832200.5</v>
          </cell>
        </row>
        <row r="133">
          <cell r="C133">
            <v>2348148</v>
          </cell>
          <cell r="D133">
            <v>2059469.5</v>
          </cell>
          <cell r="E133">
            <v>1949704</v>
          </cell>
          <cell r="F133">
            <v>1903401</v>
          </cell>
          <cell r="G133">
            <v>1869440.5</v>
          </cell>
          <cell r="H133">
            <v>1965770.5</v>
          </cell>
          <cell r="I133">
            <v>2191168.5</v>
          </cell>
          <cell r="J133">
            <v>2590284.5</v>
          </cell>
          <cell r="K133">
            <v>2968296.5</v>
          </cell>
          <cell r="L133">
            <v>3195642.5</v>
          </cell>
          <cell r="M133">
            <v>3356443</v>
          </cell>
          <cell r="N133">
            <v>3288540</v>
          </cell>
          <cell r="O133">
            <v>3366159</v>
          </cell>
          <cell r="P133">
            <v>3434823</v>
          </cell>
          <cell r="Q133">
            <v>3396891</v>
          </cell>
          <cell r="R133">
            <v>3498854.5</v>
          </cell>
          <cell r="S133">
            <v>3542547.5</v>
          </cell>
          <cell r="T133">
            <v>3691660.5</v>
          </cell>
          <cell r="U133">
            <v>3802592.5</v>
          </cell>
          <cell r="V133">
            <v>3742351.5</v>
          </cell>
          <cell r="W133">
            <v>4036710</v>
          </cell>
          <cell r="X133">
            <v>3958989.5</v>
          </cell>
          <cell r="Y133">
            <v>3499039.5</v>
          </cell>
          <cell r="Z133">
            <v>2990878</v>
          </cell>
        </row>
        <row r="134">
          <cell r="C134">
            <v>2587507</v>
          </cell>
          <cell r="D134">
            <v>2292172</v>
          </cell>
          <cell r="E134">
            <v>2039740.5</v>
          </cell>
          <cell r="F134">
            <v>1958723.5</v>
          </cell>
          <cell r="G134">
            <v>1958714</v>
          </cell>
          <cell r="H134">
            <v>1981971</v>
          </cell>
          <cell r="I134">
            <v>2179279</v>
          </cell>
          <cell r="J134">
            <v>2552053</v>
          </cell>
          <cell r="K134">
            <v>3102581</v>
          </cell>
          <cell r="L134">
            <v>3219785.5</v>
          </cell>
          <cell r="M134">
            <v>3330726.5</v>
          </cell>
          <cell r="N134">
            <v>3364469</v>
          </cell>
          <cell r="O134">
            <v>3511264.5</v>
          </cell>
          <cell r="P134">
            <v>3548307</v>
          </cell>
          <cell r="Q134">
            <v>3731159.5</v>
          </cell>
          <cell r="R134">
            <v>3849000.5</v>
          </cell>
          <cell r="S134">
            <v>3848911.5</v>
          </cell>
          <cell r="T134">
            <v>3948596</v>
          </cell>
          <cell r="U134">
            <v>4026637</v>
          </cell>
          <cell r="V134">
            <v>4177332.5</v>
          </cell>
          <cell r="W134">
            <v>4456265.5</v>
          </cell>
          <cell r="X134">
            <v>4299408</v>
          </cell>
          <cell r="Y134">
            <v>3662125</v>
          </cell>
          <cell r="Z134">
            <v>3035717</v>
          </cell>
        </row>
        <row r="135">
          <cell r="C135">
            <v>2500842.5</v>
          </cell>
          <cell r="D135">
            <v>2163417.5</v>
          </cell>
          <cell r="E135">
            <v>2078891.5</v>
          </cell>
          <cell r="F135">
            <v>1984667.5</v>
          </cell>
          <cell r="G135">
            <v>2045063</v>
          </cell>
          <cell r="H135">
            <v>2194806</v>
          </cell>
          <cell r="I135">
            <v>2718138</v>
          </cell>
          <cell r="J135">
            <v>2926951.5</v>
          </cell>
          <cell r="K135">
            <v>2906339</v>
          </cell>
          <cell r="L135">
            <v>2787226.5</v>
          </cell>
          <cell r="M135">
            <v>2949113</v>
          </cell>
          <cell r="N135">
            <v>2973337.5</v>
          </cell>
          <cell r="O135">
            <v>2961040.5</v>
          </cell>
          <cell r="P135">
            <v>3001115</v>
          </cell>
          <cell r="Q135">
            <v>3104473.5</v>
          </cell>
          <cell r="R135">
            <v>3182566</v>
          </cell>
          <cell r="S135">
            <v>3531016</v>
          </cell>
          <cell r="T135">
            <v>3829372.5</v>
          </cell>
          <cell r="U135">
            <v>4056588</v>
          </cell>
          <cell r="V135">
            <v>4263350</v>
          </cell>
          <cell r="W135">
            <v>4443453.5</v>
          </cell>
          <cell r="X135">
            <v>4305838</v>
          </cell>
          <cell r="Y135">
            <v>3549624.5</v>
          </cell>
          <cell r="Z135">
            <v>2714277</v>
          </cell>
        </row>
        <row r="136">
          <cell r="C136">
            <v>2263488.5</v>
          </cell>
          <cell r="D136">
            <v>2030873</v>
          </cell>
          <cell r="E136">
            <v>1963933.5</v>
          </cell>
          <cell r="F136">
            <v>1975418</v>
          </cell>
          <cell r="G136">
            <v>1990692</v>
          </cell>
          <cell r="H136">
            <v>2159169</v>
          </cell>
          <cell r="I136">
            <v>2634963.5</v>
          </cell>
          <cell r="J136">
            <v>2967884.5</v>
          </cell>
          <cell r="K136">
            <v>2884805</v>
          </cell>
          <cell r="L136">
            <v>2798508</v>
          </cell>
          <cell r="M136">
            <v>2721911</v>
          </cell>
          <cell r="N136">
            <v>2807960.5</v>
          </cell>
          <cell r="O136">
            <v>2802049</v>
          </cell>
          <cell r="P136">
            <v>2763745.5</v>
          </cell>
          <cell r="Q136">
            <v>2689421</v>
          </cell>
          <cell r="R136">
            <v>2759303.5</v>
          </cell>
          <cell r="S136">
            <v>2950525.5</v>
          </cell>
          <cell r="T136">
            <v>3285144</v>
          </cell>
          <cell r="U136">
            <v>3507405</v>
          </cell>
          <cell r="V136">
            <v>3686223</v>
          </cell>
          <cell r="W136">
            <v>4112703.5</v>
          </cell>
          <cell r="X136">
            <v>4116122</v>
          </cell>
          <cell r="Y136">
            <v>3415694</v>
          </cell>
          <cell r="Z136">
            <v>2673711</v>
          </cell>
        </row>
        <row r="137">
          <cell r="C137">
            <v>2282547.5</v>
          </cell>
          <cell r="D137">
            <v>2049274.5</v>
          </cell>
          <cell r="E137">
            <v>1942862</v>
          </cell>
          <cell r="F137">
            <v>1939273.5</v>
          </cell>
          <cell r="G137">
            <v>1956063.5</v>
          </cell>
          <cell r="H137">
            <v>2160698</v>
          </cell>
          <cell r="I137">
            <v>2691047</v>
          </cell>
          <cell r="J137">
            <v>2980910.5</v>
          </cell>
          <cell r="K137">
            <v>2842191</v>
          </cell>
          <cell r="L137">
            <v>2764056</v>
          </cell>
          <cell r="M137">
            <v>2836888.5</v>
          </cell>
          <cell r="N137">
            <v>2780395</v>
          </cell>
          <cell r="O137">
            <v>2808800.5</v>
          </cell>
          <cell r="P137">
            <v>2854915</v>
          </cell>
          <cell r="Q137">
            <v>2968888</v>
          </cell>
          <cell r="R137">
            <v>3097814.5</v>
          </cell>
          <cell r="S137">
            <v>3149126.5</v>
          </cell>
          <cell r="T137">
            <v>3381298.5</v>
          </cell>
          <cell r="U137">
            <v>3680910.5</v>
          </cell>
          <cell r="V137">
            <v>3643203</v>
          </cell>
          <cell r="W137">
            <v>4074316.5</v>
          </cell>
          <cell r="X137">
            <v>4131492</v>
          </cell>
          <cell r="Y137">
            <v>3493163</v>
          </cell>
          <cell r="Z137">
            <v>2838936</v>
          </cell>
        </row>
        <row r="138">
          <cell r="C138">
            <v>2398281</v>
          </cell>
          <cell r="D138">
            <v>2099292.5</v>
          </cell>
          <cell r="E138">
            <v>1990678.5</v>
          </cell>
          <cell r="F138">
            <v>1933633.5</v>
          </cell>
          <cell r="G138">
            <v>1941953.5</v>
          </cell>
          <cell r="H138">
            <v>2128971.5</v>
          </cell>
          <cell r="I138">
            <v>2770639</v>
          </cell>
          <cell r="J138">
            <v>2995539</v>
          </cell>
          <cell r="K138">
            <v>2908796.5</v>
          </cell>
          <cell r="L138">
            <v>2896532.5</v>
          </cell>
          <cell r="M138">
            <v>2869492</v>
          </cell>
          <cell r="N138">
            <v>2709193.5</v>
          </cell>
          <cell r="O138">
            <v>2767031.5</v>
          </cell>
          <cell r="P138">
            <v>2878923</v>
          </cell>
          <cell r="Q138">
            <v>3004806.5</v>
          </cell>
          <cell r="R138">
            <v>3155324</v>
          </cell>
          <cell r="S138">
            <v>3425878</v>
          </cell>
          <cell r="T138">
            <v>3725539.5</v>
          </cell>
          <cell r="U138">
            <v>3857127</v>
          </cell>
          <cell r="V138">
            <v>3927564.5</v>
          </cell>
          <cell r="W138">
            <v>4303050.5</v>
          </cell>
          <cell r="X138">
            <v>4280171.5</v>
          </cell>
          <cell r="Y138">
            <v>3595141</v>
          </cell>
          <cell r="Z138">
            <v>2816128</v>
          </cell>
        </row>
        <row r="139">
          <cell r="C139">
            <v>2308429</v>
          </cell>
          <cell r="D139">
            <v>2143915</v>
          </cell>
          <cell r="E139">
            <v>1967138.5</v>
          </cell>
          <cell r="F139">
            <v>1941721</v>
          </cell>
          <cell r="G139">
            <v>1981066.5</v>
          </cell>
          <cell r="H139">
            <v>2157111.5</v>
          </cell>
          <cell r="I139">
            <v>2675788</v>
          </cell>
          <cell r="J139">
            <v>2882104.5</v>
          </cell>
          <cell r="K139">
            <v>2907869.5</v>
          </cell>
          <cell r="L139">
            <v>2842367.5</v>
          </cell>
          <cell r="M139">
            <v>2898509</v>
          </cell>
          <cell r="N139">
            <v>3047154</v>
          </cell>
          <cell r="O139">
            <v>3107698</v>
          </cell>
          <cell r="P139">
            <v>3145120.5</v>
          </cell>
          <cell r="Q139">
            <v>3372342.5</v>
          </cell>
          <cell r="R139">
            <v>3862767.5</v>
          </cell>
          <cell r="S139">
            <v>4153857.5</v>
          </cell>
          <cell r="T139">
            <v>4458830</v>
          </cell>
          <cell r="U139">
            <v>4444140.5</v>
          </cell>
          <cell r="V139">
            <v>4542069</v>
          </cell>
          <cell r="W139">
            <v>4566305</v>
          </cell>
          <cell r="X139">
            <v>4464587</v>
          </cell>
          <cell r="Y139">
            <v>3986919.5</v>
          </cell>
          <cell r="Z139">
            <v>3150014.5</v>
          </cell>
        </row>
        <row r="140">
          <cell r="C140">
            <v>2585150.5</v>
          </cell>
          <cell r="D140">
            <v>2283109.5</v>
          </cell>
          <cell r="E140">
            <v>2211721</v>
          </cell>
          <cell r="F140">
            <v>2093767.5</v>
          </cell>
          <cell r="G140">
            <v>2040378</v>
          </cell>
          <cell r="H140">
            <v>2115182</v>
          </cell>
          <cell r="I140">
            <v>2348206.5</v>
          </cell>
          <cell r="J140">
            <v>2717158</v>
          </cell>
          <cell r="K140">
            <v>3260570</v>
          </cell>
          <cell r="L140">
            <v>3438729</v>
          </cell>
          <cell r="M140">
            <v>3425002.5</v>
          </cell>
          <cell r="N140">
            <v>3813120.5</v>
          </cell>
          <cell r="O140">
            <v>4225402</v>
          </cell>
          <cell r="P140">
            <v>4683558</v>
          </cell>
          <cell r="Q140">
            <v>5135050.5</v>
          </cell>
          <cell r="R140">
            <v>5538001</v>
          </cell>
          <cell r="S140">
            <v>5881655</v>
          </cell>
          <cell r="T140">
            <v>6355657.5</v>
          </cell>
          <cell r="U140">
            <v>6424582.5</v>
          </cell>
          <cell r="V140">
            <v>6184167</v>
          </cell>
          <cell r="W140">
            <v>5966657.5</v>
          </cell>
          <cell r="X140">
            <v>5823595</v>
          </cell>
          <cell r="Y140">
            <v>4798163.5</v>
          </cell>
          <cell r="Z140">
            <v>3815546.5</v>
          </cell>
        </row>
        <row r="141">
          <cell r="C141">
            <v>3139470</v>
          </cell>
          <cell r="D141">
            <v>2717520.5</v>
          </cell>
          <cell r="E141">
            <v>2436456.5</v>
          </cell>
          <cell r="F141">
            <v>2348360.5</v>
          </cell>
          <cell r="G141">
            <v>2338732</v>
          </cell>
          <cell r="H141">
            <v>2270214.5</v>
          </cell>
          <cell r="I141">
            <v>2390834</v>
          </cell>
          <cell r="J141">
            <v>2740412</v>
          </cell>
          <cell r="K141">
            <v>3331343.5</v>
          </cell>
          <cell r="L141">
            <v>3934787</v>
          </cell>
          <cell r="M141">
            <v>4347160.5</v>
          </cell>
          <cell r="N141">
            <v>5022021</v>
          </cell>
          <cell r="O141">
            <v>5623862</v>
          </cell>
          <cell r="P141">
            <v>6140502.5</v>
          </cell>
          <cell r="Q141">
            <v>6690222</v>
          </cell>
          <cell r="R141">
            <v>7448575.5</v>
          </cell>
          <cell r="S141">
            <v>7796032.5</v>
          </cell>
          <cell r="T141">
            <v>7953561</v>
          </cell>
          <cell r="U141">
            <v>7837731</v>
          </cell>
          <cell r="V141">
            <v>7523784.5</v>
          </cell>
          <cell r="W141">
            <v>7059269</v>
          </cell>
          <cell r="X141">
            <v>6323638.5</v>
          </cell>
          <cell r="Y141">
            <v>5219835</v>
          </cell>
          <cell r="Z141">
            <v>4021434.5</v>
          </cell>
        </row>
        <row r="142">
          <cell r="C142">
            <v>3162005.5</v>
          </cell>
          <cell r="D142">
            <v>2744140.5</v>
          </cell>
          <cell r="E142">
            <v>2515509</v>
          </cell>
          <cell r="F142">
            <v>2410524</v>
          </cell>
          <cell r="G142">
            <v>2372022.5</v>
          </cell>
          <cell r="H142">
            <v>2460823.5</v>
          </cell>
          <cell r="I142">
            <v>2954628.5</v>
          </cell>
          <cell r="J142">
            <v>3219872.5</v>
          </cell>
          <cell r="K142">
            <v>3248650.5</v>
          </cell>
          <cell r="L142">
            <v>3361732.5</v>
          </cell>
          <cell r="M142">
            <v>3618093</v>
          </cell>
          <cell r="N142">
            <v>3722418.5</v>
          </cell>
          <cell r="O142">
            <v>4024941.5</v>
          </cell>
          <cell r="P142">
            <v>4377878</v>
          </cell>
          <cell r="Q142">
            <v>4720186</v>
          </cell>
          <cell r="R142">
            <v>4982224</v>
          </cell>
          <cell r="S142">
            <v>5266139</v>
          </cell>
          <cell r="T142">
            <v>5644832.5</v>
          </cell>
          <cell r="U142">
            <v>5553335</v>
          </cell>
          <cell r="V142">
            <v>5515298</v>
          </cell>
          <cell r="W142">
            <v>5577334.5</v>
          </cell>
          <cell r="X142">
            <v>4922110.5</v>
          </cell>
          <cell r="Y142">
            <v>3967206</v>
          </cell>
          <cell r="Z142">
            <v>3248290</v>
          </cell>
        </row>
        <row r="143">
          <cell r="C143">
            <v>2751856</v>
          </cell>
          <cell r="D143">
            <v>2505102</v>
          </cell>
          <cell r="E143">
            <v>2337708</v>
          </cell>
          <cell r="F143">
            <v>2263892.5</v>
          </cell>
          <cell r="G143">
            <v>2180844</v>
          </cell>
          <cell r="H143">
            <v>2363215</v>
          </cell>
          <cell r="I143">
            <v>2867063.5</v>
          </cell>
          <cell r="J143">
            <v>3060949</v>
          </cell>
          <cell r="K143">
            <v>2975658.5</v>
          </cell>
          <cell r="L143">
            <v>2910887.5</v>
          </cell>
          <cell r="M143">
            <v>2968419.5</v>
          </cell>
          <cell r="N143">
            <v>3156044</v>
          </cell>
          <cell r="O143">
            <v>3174862</v>
          </cell>
          <cell r="P143">
            <v>3482309.5</v>
          </cell>
          <cell r="Q143">
            <v>3741106</v>
          </cell>
          <cell r="R143">
            <v>4160774.5</v>
          </cell>
          <cell r="S143">
            <v>4402700.5</v>
          </cell>
          <cell r="T143">
            <v>4704190</v>
          </cell>
          <cell r="U143">
            <v>5001025</v>
          </cell>
          <cell r="V143">
            <v>4788337.5</v>
          </cell>
          <cell r="W143">
            <v>4798543</v>
          </cell>
          <cell r="X143">
            <v>4614610.5</v>
          </cell>
          <cell r="Y143">
            <v>3819456</v>
          </cell>
          <cell r="Z143">
            <v>3113346</v>
          </cell>
        </row>
        <row r="144">
          <cell r="C144">
            <v>2474164.5</v>
          </cell>
          <cell r="D144">
            <v>2250725</v>
          </cell>
          <cell r="E144">
            <v>2129701.5</v>
          </cell>
          <cell r="F144">
            <v>2038625.5</v>
          </cell>
          <cell r="G144">
            <v>2067040</v>
          </cell>
          <cell r="H144">
            <v>2219435.5</v>
          </cell>
          <cell r="I144">
            <v>2721736</v>
          </cell>
          <cell r="J144">
            <v>2963844.5</v>
          </cell>
          <cell r="K144">
            <v>2818836.5</v>
          </cell>
          <cell r="L144">
            <v>2744030.5</v>
          </cell>
          <cell r="M144">
            <v>2710908</v>
          </cell>
          <cell r="N144">
            <v>2851317.5</v>
          </cell>
          <cell r="O144">
            <v>2914485.5</v>
          </cell>
          <cell r="P144">
            <v>3032156</v>
          </cell>
          <cell r="Q144">
            <v>3225120.5</v>
          </cell>
          <cell r="R144">
            <v>3397817</v>
          </cell>
          <cell r="S144">
            <v>3746419</v>
          </cell>
          <cell r="T144">
            <v>4100476</v>
          </cell>
          <cell r="U144">
            <v>4237858.5</v>
          </cell>
          <cell r="V144">
            <v>4187595.5</v>
          </cell>
          <cell r="W144">
            <v>4592740</v>
          </cell>
          <cell r="X144">
            <v>4561322</v>
          </cell>
          <cell r="Y144">
            <v>3722334</v>
          </cell>
          <cell r="Z144">
            <v>2974454.5</v>
          </cell>
        </row>
        <row r="145">
          <cell r="C145">
            <v>2457417</v>
          </cell>
          <cell r="D145">
            <v>2198526.5</v>
          </cell>
          <cell r="E145">
            <v>2087626</v>
          </cell>
          <cell r="F145">
            <v>2039087.5</v>
          </cell>
          <cell r="G145">
            <v>2076486.5</v>
          </cell>
          <cell r="H145">
            <v>2305996</v>
          </cell>
          <cell r="I145">
            <v>2722171.5</v>
          </cell>
          <cell r="J145">
            <v>3083925.5</v>
          </cell>
          <cell r="K145">
            <v>2895854.5</v>
          </cell>
          <cell r="L145">
            <v>2781942.5</v>
          </cell>
          <cell r="M145">
            <v>2809168</v>
          </cell>
          <cell r="N145">
            <v>2861199.5</v>
          </cell>
          <cell r="O145">
            <v>2933964.5</v>
          </cell>
          <cell r="P145">
            <v>3032800.5</v>
          </cell>
          <cell r="Q145">
            <v>3243012</v>
          </cell>
          <cell r="R145">
            <v>3556018.5</v>
          </cell>
          <cell r="S145">
            <v>3980681</v>
          </cell>
          <cell r="T145">
            <v>4533996.5</v>
          </cell>
          <cell r="U145">
            <v>4639996</v>
          </cell>
          <cell r="V145">
            <v>4538414.5</v>
          </cell>
          <cell r="W145">
            <v>4608142.5</v>
          </cell>
          <cell r="X145">
            <v>4555636</v>
          </cell>
          <cell r="Y145">
            <v>3855762.5</v>
          </cell>
          <cell r="Z145">
            <v>3108183</v>
          </cell>
        </row>
        <row r="146">
          <cell r="C146">
            <v>2493533</v>
          </cell>
          <cell r="D146">
            <v>2212864</v>
          </cell>
          <cell r="E146">
            <v>2039429</v>
          </cell>
          <cell r="F146">
            <v>2031856</v>
          </cell>
          <cell r="G146">
            <v>2056801</v>
          </cell>
          <cell r="H146">
            <v>2276523.5</v>
          </cell>
          <cell r="I146">
            <v>2866802.5</v>
          </cell>
          <cell r="J146">
            <v>3108257.5</v>
          </cell>
          <cell r="K146">
            <v>2945582.5</v>
          </cell>
          <cell r="L146">
            <v>2963003.5</v>
          </cell>
          <cell r="M146">
            <v>3046328</v>
          </cell>
          <cell r="N146">
            <v>3168320</v>
          </cell>
          <cell r="O146">
            <v>3194864</v>
          </cell>
          <cell r="P146">
            <v>3397775.5</v>
          </cell>
          <cell r="Q146">
            <v>3466109.5</v>
          </cell>
          <cell r="R146">
            <v>3641637</v>
          </cell>
          <cell r="S146">
            <v>4150622</v>
          </cell>
          <cell r="T146">
            <v>4445325.5</v>
          </cell>
          <cell r="U146">
            <v>4765071</v>
          </cell>
          <cell r="V146">
            <v>4699661.5</v>
          </cell>
          <cell r="W146">
            <v>4652049.5</v>
          </cell>
          <cell r="X146">
            <v>4420849.5</v>
          </cell>
          <cell r="Y146">
            <v>3703843.5</v>
          </cell>
          <cell r="Z146">
            <v>3066942.5</v>
          </cell>
        </row>
        <row r="147">
          <cell r="C147">
            <v>2537497.5</v>
          </cell>
          <cell r="D147">
            <v>2282055.5</v>
          </cell>
          <cell r="E147">
            <v>2101156.5</v>
          </cell>
          <cell r="F147">
            <v>2038547.5</v>
          </cell>
          <cell r="G147">
            <v>2016704.5</v>
          </cell>
          <cell r="H147">
            <v>2054773.5</v>
          </cell>
          <cell r="I147">
            <v>2257468.5</v>
          </cell>
          <cell r="J147">
            <v>2593954.5</v>
          </cell>
          <cell r="K147">
            <v>3042666</v>
          </cell>
          <cell r="L147">
            <v>3322278.5</v>
          </cell>
          <cell r="M147">
            <v>3510389</v>
          </cell>
          <cell r="N147">
            <v>3600937.5</v>
          </cell>
          <cell r="O147">
            <v>3621044</v>
          </cell>
          <cell r="P147">
            <v>3756334.5</v>
          </cell>
          <cell r="Q147">
            <v>3718637</v>
          </cell>
          <cell r="R147">
            <v>3827783</v>
          </cell>
          <cell r="S147">
            <v>3932766</v>
          </cell>
          <cell r="T147">
            <v>4149268.5</v>
          </cell>
          <cell r="U147">
            <v>4278241</v>
          </cell>
          <cell r="V147">
            <v>4070906.5</v>
          </cell>
          <cell r="W147">
            <v>4197893</v>
          </cell>
          <cell r="X147">
            <v>4014488.5</v>
          </cell>
          <cell r="Y147">
            <v>3656541.5</v>
          </cell>
          <cell r="Z147">
            <v>3117298</v>
          </cell>
        </row>
        <row r="148">
          <cell r="C148">
            <v>2537496</v>
          </cell>
          <cell r="D148">
            <v>2225808.5</v>
          </cell>
          <cell r="E148">
            <v>2130566.5</v>
          </cell>
          <cell r="F148">
            <v>2089777.5</v>
          </cell>
          <cell r="G148">
            <v>2043265.5</v>
          </cell>
          <cell r="H148">
            <v>2034665.5</v>
          </cell>
          <cell r="I148">
            <v>2255533.5</v>
          </cell>
          <cell r="J148">
            <v>2638786.5</v>
          </cell>
          <cell r="K148">
            <v>3087632.5</v>
          </cell>
          <cell r="L148">
            <v>3290056.5</v>
          </cell>
          <cell r="M148">
            <v>3303222</v>
          </cell>
          <cell r="N148">
            <v>3404520.5</v>
          </cell>
          <cell r="O148">
            <v>3394961</v>
          </cell>
          <cell r="P148">
            <v>3374524</v>
          </cell>
          <cell r="Q148">
            <v>3484586</v>
          </cell>
          <cell r="R148">
            <v>3582406.5</v>
          </cell>
          <cell r="S148">
            <v>3689872</v>
          </cell>
          <cell r="T148">
            <v>3780782</v>
          </cell>
          <cell r="U148">
            <v>3886441.5</v>
          </cell>
          <cell r="V148">
            <v>3864939</v>
          </cell>
          <cell r="W148">
            <v>3970557.5</v>
          </cell>
          <cell r="X148">
            <v>3984972</v>
          </cell>
          <cell r="Y148">
            <v>3561733.5</v>
          </cell>
          <cell r="Z148">
            <v>2998943</v>
          </cell>
        </row>
        <row r="149">
          <cell r="C149">
            <v>2385089</v>
          </cell>
          <cell r="D149">
            <v>2147476.5</v>
          </cell>
          <cell r="E149">
            <v>2086885.5</v>
          </cell>
          <cell r="F149">
            <v>2022562</v>
          </cell>
          <cell r="G149">
            <v>2028302.5</v>
          </cell>
          <cell r="H149">
            <v>2168764.5</v>
          </cell>
          <cell r="I149">
            <v>2675029</v>
          </cell>
          <cell r="J149">
            <v>2976808</v>
          </cell>
          <cell r="K149">
            <v>2894981</v>
          </cell>
          <cell r="L149">
            <v>2920300.5</v>
          </cell>
          <cell r="M149">
            <v>2940771</v>
          </cell>
          <cell r="N149">
            <v>3029811</v>
          </cell>
          <cell r="O149">
            <v>3060790.5</v>
          </cell>
          <cell r="P149">
            <v>3279343</v>
          </cell>
          <cell r="Q149">
            <v>3582029.5</v>
          </cell>
          <cell r="R149">
            <v>3986587</v>
          </cell>
          <cell r="S149">
            <v>4279556</v>
          </cell>
          <cell r="T149">
            <v>4913127</v>
          </cell>
          <cell r="U149">
            <v>5161889.5</v>
          </cell>
          <cell r="V149">
            <v>5227326.5</v>
          </cell>
          <cell r="W149">
            <v>5434713.5</v>
          </cell>
          <cell r="X149">
            <v>5144868</v>
          </cell>
          <cell r="Y149">
            <v>4281582</v>
          </cell>
          <cell r="Z149">
            <v>3206581.5</v>
          </cell>
        </row>
        <row r="150">
          <cell r="C150">
            <v>2602627.5</v>
          </cell>
          <cell r="D150">
            <v>2433449</v>
          </cell>
          <cell r="E150">
            <v>2257276.5</v>
          </cell>
          <cell r="F150">
            <v>2212022.5</v>
          </cell>
          <cell r="G150">
            <v>2198504.5</v>
          </cell>
          <cell r="H150">
            <v>2294803</v>
          </cell>
          <cell r="I150">
            <v>2809863</v>
          </cell>
          <cell r="J150">
            <v>3161867.5</v>
          </cell>
          <cell r="K150">
            <v>2933097</v>
          </cell>
          <cell r="L150">
            <v>3150759.5</v>
          </cell>
          <cell r="M150">
            <v>3366997.5</v>
          </cell>
          <cell r="N150">
            <v>3595817</v>
          </cell>
          <cell r="O150">
            <v>3919741</v>
          </cell>
          <cell r="P150">
            <v>4111155</v>
          </cell>
          <cell r="Q150">
            <v>4621988</v>
          </cell>
          <cell r="R150">
            <v>5261990.5</v>
          </cell>
          <cell r="S150">
            <v>5637281</v>
          </cell>
          <cell r="T150">
            <v>6184413.5</v>
          </cell>
          <cell r="U150">
            <v>6185768.5</v>
          </cell>
          <cell r="V150">
            <v>6114249</v>
          </cell>
          <cell r="W150">
            <v>6036089</v>
          </cell>
          <cell r="X150">
            <v>5522396.5</v>
          </cell>
          <cell r="Y150">
            <v>4632484</v>
          </cell>
          <cell r="Z150">
            <v>3499174</v>
          </cell>
        </row>
        <row r="151">
          <cell r="C151">
            <v>2825855</v>
          </cell>
          <cell r="D151">
            <v>2476904.5</v>
          </cell>
          <cell r="E151">
            <v>2261450</v>
          </cell>
          <cell r="F151">
            <v>2119074.5</v>
          </cell>
          <cell r="G151">
            <v>2161523.5</v>
          </cell>
          <cell r="H151">
            <v>2379810.5</v>
          </cell>
          <cell r="I151">
            <v>2791494</v>
          </cell>
          <cell r="J151">
            <v>3158381</v>
          </cell>
          <cell r="K151">
            <v>3158399.5</v>
          </cell>
          <cell r="L151">
            <v>3050932</v>
          </cell>
          <cell r="M151">
            <v>3333609.5</v>
          </cell>
          <cell r="N151">
            <v>3307424</v>
          </cell>
          <cell r="O151">
            <v>3537404</v>
          </cell>
          <cell r="P151">
            <v>4077452</v>
          </cell>
          <cell r="Q151">
            <v>4480463</v>
          </cell>
          <cell r="R151">
            <v>4773700.5</v>
          </cell>
          <cell r="S151">
            <v>5387513</v>
          </cell>
          <cell r="T151">
            <v>5727900</v>
          </cell>
          <cell r="U151">
            <v>5773535</v>
          </cell>
          <cell r="V151">
            <v>5570199.5</v>
          </cell>
          <cell r="W151">
            <v>5475094</v>
          </cell>
          <cell r="X151">
            <v>5037839.5</v>
          </cell>
          <cell r="Y151">
            <v>4246752.5</v>
          </cell>
          <cell r="Z151">
            <v>3304867.5</v>
          </cell>
        </row>
        <row r="152">
          <cell r="C152">
            <v>2851850</v>
          </cell>
          <cell r="D152">
            <v>2524341</v>
          </cell>
          <cell r="E152">
            <v>2376794</v>
          </cell>
          <cell r="F152">
            <v>2286280</v>
          </cell>
          <cell r="G152">
            <v>2316779.5</v>
          </cell>
          <cell r="H152">
            <v>2574158.5</v>
          </cell>
          <cell r="I152">
            <v>3369113.5</v>
          </cell>
          <cell r="J152">
            <v>4252804.5</v>
          </cell>
          <cell r="K152">
            <v>3987752</v>
          </cell>
          <cell r="L152">
            <v>3543444</v>
          </cell>
          <cell r="M152">
            <v>3720992.5</v>
          </cell>
          <cell r="N152">
            <v>3650916</v>
          </cell>
          <cell r="O152">
            <v>3558684.5</v>
          </cell>
          <cell r="P152">
            <v>3689050</v>
          </cell>
          <cell r="Q152">
            <v>3906294</v>
          </cell>
          <cell r="R152">
            <v>4059244.5</v>
          </cell>
          <cell r="S152">
            <v>4450684</v>
          </cell>
          <cell r="T152">
            <v>4484371</v>
          </cell>
          <cell r="U152">
            <v>4897109.5</v>
          </cell>
          <cell r="V152">
            <v>4538646.5</v>
          </cell>
          <cell r="W152">
            <v>4646842</v>
          </cell>
          <cell r="X152">
            <v>4412240</v>
          </cell>
          <cell r="Y152">
            <v>3713962.5</v>
          </cell>
          <cell r="Z152">
            <v>3137505.5</v>
          </cell>
        </row>
        <row r="153">
          <cell r="C153">
            <v>2702208</v>
          </cell>
          <cell r="D153">
            <v>2379534.5</v>
          </cell>
          <cell r="E153">
            <v>2245107.5</v>
          </cell>
          <cell r="F153">
            <v>2148799</v>
          </cell>
          <cell r="G153">
            <v>2044500.5</v>
          </cell>
          <cell r="H153">
            <v>2135545</v>
          </cell>
          <cell r="I153">
            <v>2470950.5</v>
          </cell>
          <cell r="J153">
            <v>2810821</v>
          </cell>
          <cell r="K153">
            <v>3212826</v>
          </cell>
          <cell r="L153">
            <v>3509999</v>
          </cell>
          <cell r="M153">
            <v>3591798.5</v>
          </cell>
          <cell r="N153">
            <v>3890506.5</v>
          </cell>
          <cell r="O153">
            <v>3831747</v>
          </cell>
          <cell r="P153">
            <v>3881218</v>
          </cell>
          <cell r="Q153">
            <v>3996450.5</v>
          </cell>
          <cell r="R153">
            <v>4018357.5</v>
          </cell>
          <cell r="S153">
            <v>4097902.5</v>
          </cell>
          <cell r="T153">
            <v>4234804.5</v>
          </cell>
          <cell r="U153">
            <v>4284603.5</v>
          </cell>
          <cell r="V153">
            <v>4159551.5</v>
          </cell>
          <cell r="W153">
            <v>4268994</v>
          </cell>
          <cell r="X153">
            <v>4425225</v>
          </cell>
          <cell r="Y153">
            <v>3781910</v>
          </cell>
          <cell r="Z153">
            <v>3221332.5</v>
          </cell>
        </row>
        <row r="154">
          <cell r="C154">
            <v>2737739.5</v>
          </cell>
          <cell r="D154">
            <v>2370783</v>
          </cell>
          <cell r="E154">
            <v>2199201.5</v>
          </cell>
          <cell r="F154">
            <v>2111691</v>
          </cell>
          <cell r="G154">
            <v>2084481.5</v>
          </cell>
          <cell r="H154">
            <v>2109016.5</v>
          </cell>
          <cell r="I154">
            <v>2286063</v>
          </cell>
          <cell r="J154">
            <v>2522779</v>
          </cell>
          <cell r="K154">
            <v>2936498.5</v>
          </cell>
          <cell r="L154">
            <v>3314937.5</v>
          </cell>
          <cell r="M154">
            <v>3570063</v>
          </cell>
          <cell r="N154">
            <v>3777873</v>
          </cell>
          <cell r="O154">
            <v>3855485.5</v>
          </cell>
          <cell r="P154">
            <v>3916691.5</v>
          </cell>
          <cell r="Q154">
            <v>4171061</v>
          </cell>
          <cell r="R154">
            <v>4432320.5</v>
          </cell>
          <cell r="S154">
            <v>4594093.5</v>
          </cell>
          <cell r="T154">
            <v>4664942</v>
          </cell>
          <cell r="U154">
            <v>4838698.5</v>
          </cell>
          <cell r="V154">
            <v>5006500.5</v>
          </cell>
          <cell r="W154">
            <v>4898061</v>
          </cell>
          <cell r="X154">
            <v>4822271</v>
          </cell>
          <cell r="Y154">
            <v>4116303.5</v>
          </cell>
          <cell r="Z154">
            <v>3122971.5</v>
          </cell>
        </row>
        <row r="155">
          <cell r="C155">
            <v>2595735.5</v>
          </cell>
          <cell r="D155">
            <v>2306888.5</v>
          </cell>
          <cell r="E155">
            <v>2147464</v>
          </cell>
          <cell r="F155">
            <v>2127946</v>
          </cell>
          <cell r="G155">
            <v>2151526.5</v>
          </cell>
          <cell r="H155">
            <v>2294282.5</v>
          </cell>
          <cell r="I155">
            <v>2816228</v>
          </cell>
          <cell r="J155">
            <v>3040189</v>
          </cell>
          <cell r="K155">
            <v>2980336.5</v>
          </cell>
          <cell r="L155">
            <v>3112948.5</v>
          </cell>
          <cell r="M155">
            <v>3145073.5</v>
          </cell>
          <cell r="N155">
            <v>3186345</v>
          </cell>
          <cell r="O155">
            <v>3303906.5</v>
          </cell>
          <cell r="P155">
            <v>3355233</v>
          </cell>
          <cell r="Q155">
            <v>3441609</v>
          </cell>
          <cell r="R155">
            <v>3648469.5</v>
          </cell>
          <cell r="S155">
            <v>3825300.5</v>
          </cell>
          <cell r="T155">
            <v>4183655.5</v>
          </cell>
          <cell r="U155">
            <v>4331720.5</v>
          </cell>
          <cell r="V155">
            <v>4411666</v>
          </cell>
          <cell r="W155">
            <v>4693657.5</v>
          </cell>
          <cell r="X155">
            <v>4733827</v>
          </cell>
          <cell r="Y155">
            <v>4030083.5</v>
          </cell>
          <cell r="Z155">
            <v>3060368.5</v>
          </cell>
        </row>
        <row r="156">
          <cell r="C156">
            <v>2542756.5</v>
          </cell>
          <cell r="D156">
            <v>2262734.5</v>
          </cell>
          <cell r="E156">
            <v>2143243.5</v>
          </cell>
          <cell r="F156">
            <v>2097965</v>
          </cell>
          <cell r="G156">
            <v>2082726.5</v>
          </cell>
          <cell r="H156">
            <v>2229196</v>
          </cell>
          <cell r="I156">
            <v>2843652.5</v>
          </cell>
          <cell r="J156">
            <v>3101400.5</v>
          </cell>
          <cell r="K156">
            <v>2971333.5</v>
          </cell>
          <cell r="L156">
            <v>2913851</v>
          </cell>
          <cell r="M156">
            <v>2961976</v>
          </cell>
          <cell r="N156">
            <v>3006715.5</v>
          </cell>
          <cell r="O156">
            <v>2982497</v>
          </cell>
          <cell r="P156">
            <v>3018032</v>
          </cell>
          <cell r="Q156">
            <v>3135309</v>
          </cell>
          <cell r="R156">
            <v>3365307</v>
          </cell>
          <cell r="S156">
            <v>3532750</v>
          </cell>
          <cell r="T156">
            <v>3918533</v>
          </cell>
          <cell r="U156">
            <v>4119073</v>
          </cell>
          <cell r="V156">
            <v>4052417</v>
          </cell>
          <cell r="W156">
            <v>4329307</v>
          </cell>
          <cell r="X156">
            <v>4460006</v>
          </cell>
          <cell r="Y156">
            <v>3738572.5</v>
          </cell>
          <cell r="Z156">
            <v>2993383.5</v>
          </cell>
        </row>
        <row r="157">
          <cell r="C157">
            <v>2542066</v>
          </cell>
          <cell r="D157">
            <v>2269653.5</v>
          </cell>
          <cell r="E157">
            <v>2176912</v>
          </cell>
          <cell r="F157">
            <v>2141435.5</v>
          </cell>
          <cell r="G157">
            <v>2132649.5</v>
          </cell>
          <cell r="H157">
            <v>2305219.5</v>
          </cell>
          <cell r="I157">
            <v>2854475</v>
          </cell>
          <cell r="J157">
            <v>3062546</v>
          </cell>
          <cell r="K157">
            <v>2944228.5</v>
          </cell>
          <cell r="L157">
            <v>2894528</v>
          </cell>
          <cell r="M157">
            <v>3020305</v>
          </cell>
          <cell r="N157">
            <v>3122860.5</v>
          </cell>
          <cell r="O157">
            <v>3105658</v>
          </cell>
          <cell r="P157">
            <v>3213833.5</v>
          </cell>
          <cell r="Q157">
            <v>3319725.5</v>
          </cell>
          <cell r="R157">
            <v>3451688</v>
          </cell>
          <cell r="S157">
            <v>3634335.5</v>
          </cell>
          <cell r="T157">
            <v>3999060.5</v>
          </cell>
          <cell r="U157">
            <v>3979396</v>
          </cell>
          <cell r="V157">
            <v>4025822</v>
          </cell>
          <cell r="W157">
            <v>4227683.5</v>
          </cell>
          <cell r="X157">
            <v>4300382.5</v>
          </cell>
          <cell r="Y157">
            <v>3742928.5</v>
          </cell>
          <cell r="Z157">
            <v>2955059.5</v>
          </cell>
        </row>
        <row r="158">
          <cell r="C158">
            <v>2407031</v>
          </cell>
          <cell r="D158">
            <v>2197459</v>
          </cell>
          <cell r="E158">
            <v>2050372</v>
          </cell>
          <cell r="F158">
            <v>2022429.5</v>
          </cell>
          <cell r="G158">
            <v>2033425</v>
          </cell>
          <cell r="H158">
            <v>2206970.5</v>
          </cell>
          <cell r="I158">
            <v>2724617.5</v>
          </cell>
          <cell r="J158">
            <v>3077193.5</v>
          </cell>
          <cell r="K158">
            <v>3019970</v>
          </cell>
          <cell r="L158">
            <v>2928972</v>
          </cell>
          <cell r="M158">
            <v>2931177.5</v>
          </cell>
          <cell r="N158">
            <v>2941068</v>
          </cell>
          <cell r="O158">
            <v>2973821</v>
          </cell>
          <cell r="P158">
            <v>2922360</v>
          </cell>
          <cell r="Q158">
            <v>2946721.5</v>
          </cell>
          <cell r="R158">
            <v>3081989.5</v>
          </cell>
          <cell r="S158">
            <v>3405696</v>
          </cell>
          <cell r="T158">
            <v>3580796</v>
          </cell>
          <cell r="U158">
            <v>3725083.5</v>
          </cell>
          <cell r="V158">
            <v>3876738</v>
          </cell>
          <cell r="W158">
            <v>4128779.5</v>
          </cell>
          <cell r="X158">
            <v>4146563.5</v>
          </cell>
          <cell r="Y158">
            <v>3605084</v>
          </cell>
          <cell r="Z158">
            <v>2854196.5</v>
          </cell>
        </row>
        <row r="159">
          <cell r="C159">
            <v>2281029</v>
          </cell>
          <cell r="D159">
            <v>2102760.5</v>
          </cell>
          <cell r="E159">
            <v>2024046.5</v>
          </cell>
          <cell r="F159">
            <v>1983749.5</v>
          </cell>
          <cell r="G159">
            <v>2003001</v>
          </cell>
          <cell r="H159">
            <v>2172742</v>
          </cell>
          <cell r="I159">
            <v>2659574.5</v>
          </cell>
          <cell r="J159">
            <v>2966172</v>
          </cell>
          <cell r="K159">
            <v>2897390.5</v>
          </cell>
          <cell r="L159">
            <v>2971582</v>
          </cell>
          <cell r="M159">
            <v>2997036</v>
          </cell>
          <cell r="N159">
            <v>3105017.5</v>
          </cell>
          <cell r="O159">
            <v>3029022</v>
          </cell>
          <cell r="P159">
            <v>3016690.5</v>
          </cell>
          <cell r="Q159">
            <v>2988069.5</v>
          </cell>
          <cell r="R159">
            <v>3036290.5</v>
          </cell>
          <cell r="S159">
            <v>3228835.5</v>
          </cell>
          <cell r="T159">
            <v>3384152.5</v>
          </cell>
          <cell r="U159">
            <v>3547741.5</v>
          </cell>
          <cell r="V159">
            <v>3549911</v>
          </cell>
          <cell r="W159">
            <v>3809130.5</v>
          </cell>
          <cell r="X159">
            <v>3754063</v>
          </cell>
          <cell r="Y159">
            <v>3414061</v>
          </cell>
          <cell r="Z159">
            <v>2957986.5</v>
          </cell>
        </row>
        <row r="160">
          <cell r="C160">
            <v>2409563</v>
          </cell>
          <cell r="D160">
            <v>2195532</v>
          </cell>
          <cell r="E160">
            <v>2084862</v>
          </cell>
          <cell r="F160">
            <v>2034119</v>
          </cell>
          <cell r="G160">
            <v>2026441.5</v>
          </cell>
          <cell r="H160">
            <v>2087278</v>
          </cell>
          <cell r="I160">
            <v>2312567</v>
          </cell>
          <cell r="J160">
            <v>2678746.5</v>
          </cell>
          <cell r="K160">
            <v>3142367.5</v>
          </cell>
          <cell r="L160">
            <v>3345696.5</v>
          </cell>
          <cell r="M160">
            <v>3465975</v>
          </cell>
          <cell r="N160">
            <v>3644744.5</v>
          </cell>
          <cell r="O160">
            <v>3528839.5</v>
          </cell>
          <cell r="P160">
            <v>3387155.5</v>
          </cell>
          <cell r="Q160">
            <v>3452175.5</v>
          </cell>
          <cell r="R160">
            <v>3576322</v>
          </cell>
          <cell r="S160">
            <v>3552608.5</v>
          </cell>
          <cell r="T160">
            <v>3530043</v>
          </cell>
          <cell r="U160">
            <v>3683892</v>
          </cell>
          <cell r="V160">
            <v>3681097</v>
          </cell>
          <cell r="W160">
            <v>3669644.5</v>
          </cell>
          <cell r="X160">
            <v>3907244.5</v>
          </cell>
          <cell r="Y160">
            <v>3487415</v>
          </cell>
          <cell r="Z160">
            <v>2965828.5</v>
          </cell>
        </row>
        <row r="161">
          <cell r="C161">
            <v>2519753.5</v>
          </cell>
          <cell r="D161">
            <v>2247457.5</v>
          </cell>
          <cell r="E161">
            <v>2115702.5</v>
          </cell>
          <cell r="F161">
            <v>2020964.5</v>
          </cell>
          <cell r="G161">
            <v>2002840.5</v>
          </cell>
          <cell r="H161">
            <v>2027280.5</v>
          </cell>
          <cell r="I161">
            <v>2247551</v>
          </cell>
          <cell r="J161">
            <v>2600796</v>
          </cell>
          <cell r="K161">
            <v>3055555</v>
          </cell>
          <cell r="L161">
            <v>3343320</v>
          </cell>
          <cell r="M161">
            <v>3407622</v>
          </cell>
          <cell r="N161">
            <v>3439696.5</v>
          </cell>
          <cell r="O161">
            <v>3549582.5</v>
          </cell>
          <cell r="P161">
            <v>3661507.5</v>
          </cell>
          <cell r="Q161">
            <v>3667981</v>
          </cell>
          <cell r="R161">
            <v>3779198.5</v>
          </cell>
          <cell r="S161">
            <v>3970839</v>
          </cell>
          <cell r="T161">
            <v>4094414</v>
          </cell>
          <cell r="U161">
            <v>4131948.5</v>
          </cell>
          <cell r="V161">
            <v>4133949.5</v>
          </cell>
          <cell r="W161">
            <v>4362158</v>
          </cell>
          <cell r="X161">
            <v>4390633</v>
          </cell>
          <cell r="Y161">
            <v>3768431</v>
          </cell>
          <cell r="Z161">
            <v>2953570</v>
          </cell>
        </row>
        <row r="162">
          <cell r="C162">
            <v>2463135.5</v>
          </cell>
          <cell r="D162">
            <v>2209167</v>
          </cell>
          <cell r="E162">
            <v>2086772.5</v>
          </cell>
          <cell r="F162">
            <v>2042346.5</v>
          </cell>
          <cell r="G162">
            <v>2032401</v>
          </cell>
          <cell r="H162">
            <v>2197947</v>
          </cell>
          <cell r="I162">
            <v>2602211</v>
          </cell>
          <cell r="J162">
            <v>2917903.5</v>
          </cell>
          <cell r="K162">
            <v>2944806.5</v>
          </cell>
          <cell r="L162">
            <v>2969059.5</v>
          </cell>
          <cell r="M162">
            <v>2970854</v>
          </cell>
          <cell r="N162">
            <v>3015464</v>
          </cell>
          <cell r="O162">
            <v>3073132</v>
          </cell>
          <cell r="P162">
            <v>3295016.5</v>
          </cell>
          <cell r="Q162">
            <v>3373690.5</v>
          </cell>
          <cell r="R162">
            <v>3546368</v>
          </cell>
          <cell r="S162">
            <v>3638556.5</v>
          </cell>
          <cell r="T162">
            <v>4053213</v>
          </cell>
          <cell r="U162">
            <v>4288847.5</v>
          </cell>
          <cell r="V162">
            <v>4269073.5</v>
          </cell>
          <cell r="W162">
            <v>4392664.5</v>
          </cell>
          <cell r="X162">
            <v>4274569.5</v>
          </cell>
          <cell r="Y162">
            <v>3722278.5</v>
          </cell>
          <cell r="Z162">
            <v>2869915</v>
          </cell>
        </row>
        <row r="163">
          <cell r="C163">
            <v>2369061</v>
          </cell>
          <cell r="D163">
            <v>2113166</v>
          </cell>
          <cell r="E163">
            <v>2043796</v>
          </cell>
          <cell r="F163">
            <v>2015218</v>
          </cell>
          <cell r="G163">
            <v>2031682.5</v>
          </cell>
          <cell r="H163">
            <v>2158638.5</v>
          </cell>
          <cell r="I163">
            <v>2589631.5</v>
          </cell>
          <cell r="J163">
            <v>3015936</v>
          </cell>
          <cell r="K163">
            <v>2992022</v>
          </cell>
          <cell r="L163">
            <v>2983794</v>
          </cell>
          <cell r="M163">
            <v>2918021.5</v>
          </cell>
          <cell r="N163">
            <v>3001384</v>
          </cell>
          <cell r="O163">
            <v>3035743.5</v>
          </cell>
          <cell r="P163">
            <v>2930439.5</v>
          </cell>
          <cell r="Q163">
            <v>3039793</v>
          </cell>
          <cell r="R163">
            <v>3172728</v>
          </cell>
          <cell r="S163">
            <v>3319396</v>
          </cell>
          <cell r="T163">
            <v>3717889</v>
          </cell>
          <cell r="U163">
            <v>4023476</v>
          </cell>
          <cell r="V163">
            <v>4041557.5</v>
          </cell>
          <cell r="W163">
            <v>4344384</v>
          </cell>
          <cell r="X163">
            <v>4352179</v>
          </cell>
          <cell r="Y163">
            <v>3639541</v>
          </cell>
          <cell r="Z163">
            <v>2818575.5</v>
          </cell>
        </row>
        <row r="164">
          <cell r="C164">
            <v>2371378</v>
          </cell>
          <cell r="D164">
            <v>2135425.5</v>
          </cell>
          <cell r="E164">
            <v>2023154.5</v>
          </cell>
          <cell r="F164">
            <v>2004414</v>
          </cell>
          <cell r="G164">
            <v>2004036</v>
          </cell>
          <cell r="H164">
            <v>2148757</v>
          </cell>
          <cell r="I164">
            <v>2697568.5</v>
          </cell>
          <cell r="J164">
            <v>2987404</v>
          </cell>
          <cell r="K164">
            <v>2949599</v>
          </cell>
          <cell r="L164">
            <v>2882648</v>
          </cell>
          <cell r="M164">
            <v>2947872</v>
          </cell>
          <cell r="N164">
            <v>3078163</v>
          </cell>
          <cell r="O164">
            <v>3026651.5</v>
          </cell>
          <cell r="P164">
            <v>3083593</v>
          </cell>
          <cell r="Q164">
            <v>3039204.5</v>
          </cell>
          <cell r="R164">
            <v>3147151</v>
          </cell>
          <cell r="S164">
            <v>3246825</v>
          </cell>
          <cell r="T164">
            <v>3527125.5</v>
          </cell>
          <cell r="U164">
            <v>3718825.5</v>
          </cell>
          <cell r="V164">
            <v>3768458.5</v>
          </cell>
          <cell r="W164">
            <v>4138316</v>
          </cell>
          <cell r="X164">
            <v>4199785.5</v>
          </cell>
          <cell r="Y164">
            <v>3620462.5</v>
          </cell>
          <cell r="Z164">
            <v>2921863.5</v>
          </cell>
        </row>
        <row r="165">
          <cell r="C165">
            <v>2361817</v>
          </cell>
          <cell r="D165">
            <v>2132249</v>
          </cell>
          <cell r="E165">
            <v>1962832.5</v>
          </cell>
          <cell r="F165">
            <v>1953063</v>
          </cell>
          <cell r="G165">
            <v>2024553</v>
          </cell>
          <cell r="H165">
            <v>2179041.5</v>
          </cell>
          <cell r="I165">
            <v>2550639</v>
          </cell>
          <cell r="J165">
            <v>2945152.5</v>
          </cell>
          <cell r="K165">
            <v>3019702</v>
          </cell>
          <cell r="L165">
            <v>3083269.5</v>
          </cell>
          <cell r="M165">
            <v>3151209</v>
          </cell>
          <cell r="N165">
            <v>3211822.5</v>
          </cell>
          <cell r="O165">
            <v>3224997.5</v>
          </cell>
          <cell r="P165">
            <v>3216763</v>
          </cell>
          <cell r="Q165">
            <v>3357158</v>
          </cell>
          <cell r="R165">
            <v>3315730</v>
          </cell>
          <cell r="S165">
            <v>3329122.5</v>
          </cell>
          <cell r="T165">
            <v>3445250</v>
          </cell>
          <cell r="U165">
            <v>3723978</v>
          </cell>
          <cell r="V165">
            <v>3868901.5</v>
          </cell>
          <cell r="W165">
            <v>4135607</v>
          </cell>
          <cell r="X165">
            <v>4285610</v>
          </cell>
          <cell r="Y165">
            <v>3638669.5</v>
          </cell>
          <cell r="Z165">
            <v>2921490</v>
          </cell>
        </row>
        <row r="166">
          <cell r="C166">
            <v>2447960.5</v>
          </cell>
          <cell r="D166">
            <v>2167995</v>
          </cell>
          <cell r="E166">
            <v>2026265</v>
          </cell>
          <cell r="F166">
            <v>1969001.5</v>
          </cell>
          <cell r="G166">
            <v>1996218.5</v>
          </cell>
          <cell r="H166">
            <v>2153556</v>
          </cell>
          <cell r="I166">
            <v>2535775.5</v>
          </cell>
          <cell r="J166">
            <v>2966883</v>
          </cell>
          <cell r="K166">
            <v>3191050.5</v>
          </cell>
          <cell r="L166">
            <v>3063721.5</v>
          </cell>
          <cell r="M166">
            <v>3112674</v>
          </cell>
          <cell r="N166">
            <v>3223270</v>
          </cell>
          <cell r="O166">
            <v>3095269.5</v>
          </cell>
          <cell r="P166">
            <v>3141570</v>
          </cell>
          <cell r="Q166">
            <v>3253088.5</v>
          </cell>
          <cell r="R166">
            <v>3296874.5</v>
          </cell>
          <cell r="S166">
            <v>3374352</v>
          </cell>
          <cell r="T166">
            <v>3507649.5</v>
          </cell>
          <cell r="U166">
            <v>3681140.5</v>
          </cell>
          <cell r="V166">
            <v>3731433</v>
          </cell>
          <cell r="W166">
            <v>3820031</v>
          </cell>
          <cell r="X166">
            <v>3960956</v>
          </cell>
          <cell r="Y166">
            <v>3476216.5</v>
          </cell>
          <cell r="Z166">
            <v>2915136</v>
          </cell>
        </row>
        <row r="167">
          <cell r="C167">
            <v>2490157.5</v>
          </cell>
          <cell r="D167">
            <v>2224532</v>
          </cell>
          <cell r="E167">
            <v>2084308</v>
          </cell>
          <cell r="F167">
            <v>2000960.5</v>
          </cell>
          <cell r="G167">
            <v>1953506</v>
          </cell>
          <cell r="H167">
            <v>2025138</v>
          </cell>
          <cell r="I167">
            <v>2304609</v>
          </cell>
          <cell r="J167">
            <v>2683407.5</v>
          </cell>
          <cell r="K167">
            <v>3218261</v>
          </cell>
          <cell r="L167">
            <v>3212871</v>
          </cell>
          <cell r="M167">
            <v>3327337.5</v>
          </cell>
          <cell r="N167">
            <v>3296340.5</v>
          </cell>
          <cell r="O167">
            <v>3371032</v>
          </cell>
          <cell r="P167">
            <v>3407527.5</v>
          </cell>
          <cell r="Q167">
            <v>3336377</v>
          </cell>
          <cell r="R167">
            <v>3436112.5</v>
          </cell>
          <cell r="S167">
            <v>3507477</v>
          </cell>
          <cell r="T167">
            <v>3514933</v>
          </cell>
          <cell r="U167">
            <v>3578089</v>
          </cell>
          <cell r="V167">
            <v>3606228.5</v>
          </cell>
          <cell r="W167">
            <v>3839928</v>
          </cell>
          <cell r="X167">
            <v>4031927</v>
          </cell>
          <cell r="Y167">
            <v>3566243</v>
          </cell>
          <cell r="Z167">
            <v>2929810</v>
          </cell>
        </row>
        <row r="168">
          <cell r="C168">
            <v>2522787</v>
          </cell>
          <cell r="D168">
            <v>2237253.5</v>
          </cell>
          <cell r="E168">
            <v>2136807.5</v>
          </cell>
          <cell r="F168">
            <v>2060578</v>
          </cell>
          <cell r="G168">
            <v>2055256.5</v>
          </cell>
          <cell r="H168">
            <v>2058103</v>
          </cell>
          <cell r="I168">
            <v>2351665</v>
          </cell>
          <cell r="J168">
            <v>2662455.5</v>
          </cell>
          <cell r="K168">
            <v>3015020.5</v>
          </cell>
          <cell r="L168">
            <v>3243583</v>
          </cell>
          <cell r="M168">
            <v>3243515</v>
          </cell>
          <cell r="N168">
            <v>3290852.5</v>
          </cell>
          <cell r="O168">
            <v>3524516.5</v>
          </cell>
          <cell r="P168">
            <v>3511755</v>
          </cell>
          <cell r="Q168">
            <v>3551459</v>
          </cell>
          <cell r="R168">
            <v>3493848.5</v>
          </cell>
          <cell r="S168">
            <v>3727846.5</v>
          </cell>
          <cell r="T168">
            <v>3916814</v>
          </cell>
          <cell r="U168">
            <v>4039568</v>
          </cell>
          <cell r="V168">
            <v>4025874</v>
          </cell>
          <cell r="W168">
            <v>4159577.5</v>
          </cell>
          <cell r="X168">
            <v>4159282.5</v>
          </cell>
          <cell r="Y168">
            <v>3713453</v>
          </cell>
          <cell r="Z168">
            <v>2996676</v>
          </cell>
        </row>
        <row r="169">
          <cell r="C169">
            <v>3067127</v>
          </cell>
          <cell r="D169">
            <v>2751988.5</v>
          </cell>
          <cell r="E169">
            <v>2707403</v>
          </cell>
          <cell r="F169">
            <v>2634594.5</v>
          </cell>
          <cell r="G169">
            <v>2570577</v>
          </cell>
          <cell r="H169">
            <v>2746912</v>
          </cell>
          <cell r="I169">
            <v>3233621.5</v>
          </cell>
          <cell r="J169">
            <v>3641482.5</v>
          </cell>
          <cell r="K169">
            <v>3755877.5</v>
          </cell>
          <cell r="L169">
            <v>3838780.5</v>
          </cell>
          <cell r="M169">
            <v>3977064.5</v>
          </cell>
          <cell r="N169">
            <v>4222803.5</v>
          </cell>
          <cell r="O169">
            <v>4253088.5</v>
          </cell>
          <cell r="P169">
            <v>3931230</v>
          </cell>
          <cell r="Q169">
            <v>4047625</v>
          </cell>
          <cell r="R169">
            <v>4048065.5</v>
          </cell>
          <cell r="S169">
            <v>4015257.5</v>
          </cell>
          <cell r="T169">
            <v>4331501.5</v>
          </cell>
          <cell r="U169">
            <v>4617309</v>
          </cell>
          <cell r="V169">
            <v>4494600.5</v>
          </cell>
          <cell r="W169">
            <v>5202138</v>
          </cell>
          <cell r="X169">
            <v>5044895.5</v>
          </cell>
          <cell r="Y169">
            <v>4526459</v>
          </cell>
          <cell r="Z169">
            <v>3529821</v>
          </cell>
        </row>
        <row r="170">
          <cell r="C170">
            <v>2442751</v>
          </cell>
          <cell r="D170">
            <v>2156562</v>
          </cell>
          <cell r="E170">
            <v>2036625</v>
          </cell>
          <cell r="F170">
            <v>1998711</v>
          </cell>
          <cell r="G170">
            <v>2013456</v>
          </cell>
          <cell r="H170">
            <v>2175035</v>
          </cell>
          <cell r="I170">
            <v>2582190</v>
          </cell>
          <cell r="J170">
            <v>2904410.5</v>
          </cell>
          <cell r="K170">
            <v>3100067</v>
          </cell>
          <cell r="L170">
            <v>3047619.5</v>
          </cell>
          <cell r="M170">
            <v>3069883</v>
          </cell>
          <cell r="N170">
            <v>3146428.5</v>
          </cell>
          <cell r="O170">
            <v>3183825</v>
          </cell>
          <cell r="P170">
            <v>3301419.5</v>
          </cell>
          <cell r="Q170">
            <v>3459881.5</v>
          </cell>
          <cell r="R170">
            <v>3599750</v>
          </cell>
          <cell r="S170">
            <v>3782791</v>
          </cell>
          <cell r="T170">
            <v>4041063.5</v>
          </cell>
          <cell r="U170">
            <v>4407645</v>
          </cell>
          <cell r="V170">
            <v>4555202</v>
          </cell>
          <cell r="W170">
            <v>4434590.5</v>
          </cell>
          <cell r="X170">
            <v>4486424.5</v>
          </cell>
          <cell r="Y170">
            <v>3909687.5</v>
          </cell>
          <cell r="Z170">
            <v>3117196.5</v>
          </cell>
        </row>
        <row r="171">
          <cell r="C171">
            <v>2546265.5</v>
          </cell>
          <cell r="D171">
            <v>2296893</v>
          </cell>
          <cell r="E171">
            <v>2116067</v>
          </cell>
          <cell r="F171">
            <v>2073684</v>
          </cell>
          <cell r="G171">
            <v>2127943.5</v>
          </cell>
          <cell r="H171">
            <v>2297244</v>
          </cell>
          <cell r="I171">
            <v>2655728</v>
          </cell>
          <cell r="J171">
            <v>2895539.5</v>
          </cell>
          <cell r="K171">
            <v>2959579</v>
          </cell>
          <cell r="L171">
            <v>3039467.5</v>
          </cell>
          <cell r="M171">
            <v>3104920.5</v>
          </cell>
          <cell r="N171">
            <v>3208668.5</v>
          </cell>
          <cell r="O171">
            <v>3405228.5</v>
          </cell>
          <cell r="P171">
            <v>3420656</v>
          </cell>
          <cell r="Q171">
            <v>3477820</v>
          </cell>
          <cell r="R171">
            <v>3751635.5</v>
          </cell>
          <cell r="S171">
            <v>3979998.5</v>
          </cell>
          <cell r="T171">
            <v>4236460</v>
          </cell>
          <cell r="U171">
            <v>4490702</v>
          </cell>
          <cell r="V171">
            <v>4406703</v>
          </cell>
          <cell r="W171">
            <v>4675725.5</v>
          </cell>
          <cell r="X171">
            <v>4788478.5</v>
          </cell>
          <cell r="Y171">
            <v>4070056</v>
          </cell>
          <cell r="Z171">
            <v>3259449</v>
          </cell>
        </row>
        <row r="172">
          <cell r="C172">
            <v>2695284.5</v>
          </cell>
          <cell r="D172">
            <v>2362389.5</v>
          </cell>
          <cell r="E172">
            <v>2201147</v>
          </cell>
          <cell r="F172">
            <v>2129178.5</v>
          </cell>
          <cell r="G172">
            <v>2133092.5</v>
          </cell>
          <cell r="H172">
            <v>2253279</v>
          </cell>
          <cell r="I172">
            <v>2603761</v>
          </cell>
          <cell r="J172">
            <v>2933271</v>
          </cell>
          <cell r="K172">
            <v>3097199</v>
          </cell>
          <cell r="L172">
            <v>3168383.5</v>
          </cell>
          <cell r="M172">
            <v>3379542</v>
          </cell>
          <cell r="N172">
            <v>3467942</v>
          </cell>
          <cell r="O172">
            <v>3631633</v>
          </cell>
          <cell r="P172">
            <v>3940247</v>
          </cell>
          <cell r="Q172">
            <v>4338323</v>
          </cell>
          <cell r="R172">
            <v>4719623.5</v>
          </cell>
          <cell r="S172">
            <v>5050052</v>
          </cell>
          <cell r="T172">
            <v>5702016</v>
          </cell>
          <cell r="U172">
            <v>6145207</v>
          </cell>
          <cell r="V172">
            <v>5977731</v>
          </cell>
          <cell r="W172">
            <v>5696132</v>
          </cell>
          <cell r="X172">
            <v>5614406.5</v>
          </cell>
          <cell r="Y172">
            <v>4709489</v>
          </cell>
          <cell r="Z172">
            <v>3675942.5</v>
          </cell>
        </row>
        <row r="173">
          <cell r="C173">
            <v>2964115.5</v>
          </cell>
          <cell r="D173">
            <v>2563125.5</v>
          </cell>
          <cell r="E173">
            <v>2437224.5</v>
          </cell>
          <cell r="F173">
            <v>2368689.5</v>
          </cell>
          <cell r="G173">
            <v>2299331</v>
          </cell>
          <cell r="H173">
            <v>2371669.5</v>
          </cell>
          <cell r="I173">
            <v>2690963.5</v>
          </cell>
          <cell r="J173">
            <v>3087652.5</v>
          </cell>
          <cell r="K173">
            <v>3280307.5</v>
          </cell>
          <cell r="L173">
            <v>3437790</v>
          </cell>
          <cell r="M173">
            <v>3773393.5</v>
          </cell>
          <cell r="N173">
            <v>4074678.5</v>
          </cell>
          <cell r="O173">
            <v>4327174</v>
          </cell>
          <cell r="P173">
            <v>4686532</v>
          </cell>
          <cell r="Q173">
            <v>5182510</v>
          </cell>
          <cell r="R173">
            <v>5182772</v>
          </cell>
          <cell r="S173">
            <v>5346111.5</v>
          </cell>
          <cell r="T173">
            <v>5651927.5</v>
          </cell>
          <cell r="U173">
            <v>5580597.5</v>
          </cell>
          <cell r="V173">
            <v>5394710</v>
          </cell>
          <cell r="W173">
            <v>5209118.5</v>
          </cell>
          <cell r="X173">
            <v>4747573</v>
          </cell>
          <cell r="Y173">
            <v>4139101.5</v>
          </cell>
          <cell r="Z173">
            <v>3421614.5</v>
          </cell>
        </row>
        <row r="174">
          <cell r="C174">
            <v>2893041</v>
          </cell>
          <cell r="D174">
            <v>2469708.5</v>
          </cell>
          <cell r="E174">
            <v>2360880.5</v>
          </cell>
          <cell r="F174">
            <v>2195831.5</v>
          </cell>
          <cell r="G174">
            <v>2112975.5</v>
          </cell>
          <cell r="H174">
            <v>2196521.5</v>
          </cell>
          <cell r="I174">
            <v>2436021.5</v>
          </cell>
          <cell r="J174">
            <v>2647449.5</v>
          </cell>
          <cell r="K174">
            <v>3060832.5</v>
          </cell>
          <cell r="L174">
            <v>3335042.5</v>
          </cell>
          <cell r="M174">
            <v>3597045.5</v>
          </cell>
          <cell r="N174">
            <v>3647804</v>
          </cell>
          <cell r="O174">
            <v>3766129</v>
          </cell>
          <cell r="P174">
            <v>3864595</v>
          </cell>
          <cell r="Q174">
            <v>3860197</v>
          </cell>
          <cell r="R174">
            <v>3830987</v>
          </cell>
          <cell r="S174">
            <v>3993500.5</v>
          </cell>
          <cell r="T174">
            <v>4228153.5</v>
          </cell>
          <cell r="U174">
            <v>4289867.5</v>
          </cell>
          <cell r="V174">
            <v>4134166</v>
          </cell>
          <cell r="W174">
            <v>4131629</v>
          </cell>
          <cell r="X174">
            <v>4076495.5</v>
          </cell>
          <cell r="Y174">
            <v>3675443.5</v>
          </cell>
          <cell r="Z174">
            <v>3082325.5</v>
          </cell>
        </row>
        <row r="175">
          <cell r="C175">
            <v>2624244.5</v>
          </cell>
          <cell r="D175">
            <v>2295906</v>
          </cell>
          <cell r="E175">
            <v>2148295</v>
          </cell>
          <cell r="F175">
            <v>2081725.5</v>
          </cell>
          <cell r="G175">
            <v>2034906</v>
          </cell>
          <cell r="H175">
            <v>2054496</v>
          </cell>
          <cell r="I175">
            <v>2304402</v>
          </cell>
          <cell r="J175">
            <v>2659175</v>
          </cell>
          <cell r="K175">
            <v>2989314.5</v>
          </cell>
          <cell r="L175">
            <v>3188417.5</v>
          </cell>
          <cell r="M175">
            <v>3284436.5</v>
          </cell>
          <cell r="N175">
            <v>3454703.5</v>
          </cell>
          <cell r="O175">
            <v>3495038.5</v>
          </cell>
          <cell r="P175">
            <v>3540527.5</v>
          </cell>
          <cell r="Q175">
            <v>3603825</v>
          </cell>
          <cell r="R175">
            <v>3671476</v>
          </cell>
          <cell r="S175">
            <v>3717757</v>
          </cell>
          <cell r="T175">
            <v>3855714.5</v>
          </cell>
          <cell r="U175">
            <v>3810118.5</v>
          </cell>
          <cell r="V175">
            <v>3892983</v>
          </cell>
          <cell r="W175">
            <v>4208772.5</v>
          </cell>
          <cell r="X175">
            <v>4382636</v>
          </cell>
          <cell r="Y175">
            <v>3863868</v>
          </cell>
          <cell r="Z175">
            <v>2992996</v>
          </cell>
        </row>
        <row r="176">
          <cell r="C176">
            <v>2536063</v>
          </cell>
          <cell r="D176">
            <v>2199138.5</v>
          </cell>
          <cell r="E176">
            <v>2059614.5</v>
          </cell>
          <cell r="F176">
            <v>2039384.5</v>
          </cell>
          <cell r="G176">
            <v>2063953</v>
          </cell>
          <cell r="H176">
            <v>2207380</v>
          </cell>
          <cell r="I176">
            <v>2615301.5</v>
          </cell>
          <cell r="J176">
            <v>2865412.5</v>
          </cell>
          <cell r="K176">
            <v>2996479</v>
          </cell>
          <cell r="L176">
            <v>3004900.5</v>
          </cell>
          <cell r="M176">
            <v>3131236.5</v>
          </cell>
          <cell r="N176">
            <v>3276429</v>
          </cell>
          <cell r="O176">
            <v>3505159</v>
          </cell>
          <cell r="P176">
            <v>3655271.5</v>
          </cell>
          <cell r="Q176">
            <v>3801221</v>
          </cell>
          <cell r="R176">
            <v>3908436.5</v>
          </cell>
          <cell r="S176">
            <v>4260346.5</v>
          </cell>
          <cell r="T176">
            <v>4595123.5</v>
          </cell>
          <cell r="U176">
            <v>4782583.5</v>
          </cell>
          <cell r="V176">
            <v>4697123.5</v>
          </cell>
          <cell r="W176">
            <v>4813919</v>
          </cell>
          <cell r="X176">
            <v>4773893</v>
          </cell>
          <cell r="Y176">
            <v>4302895</v>
          </cell>
          <cell r="Z176">
            <v>3389395</v>
          </cell>
        </row>
        <row r="177">
          <cell r="C177">
            <v>2703607.5</v>
          </cell>
          <cell r="D177">
            <v>2367075.5</v>
          </cell>
          <cell r="E177">
            <v>2223531</v>
          </cell>
          <cell r="F177">
            <v>2139994</v>
          </cell>
          <cell r="G177">
            <v>2141998</v>
          </cell>
          <cell r="H177">
            <v>2310540.5</v>
          </cell>
          <cell r="I177">
            <v>2618826</v>
          </cell>
          <cell r="J177">
            <v>2874181.5</v>
          </cell>
          <cell r="K177">
            <v>3010195</v>
          </cell>
          <cell r="L177">
            <v>3186378</v>
          </cell>
          <cell r="M177">
            <v>3289715</v>
          </cell>
          <cell r="N177">
            <v>3551255.5</v>
          </cell>
          <cell r="O177">
            <v>3812753</v>
          </cell>
          <cell r="P177">
            <v>4376430.5</v>
          </cell>
          <cell r="Q177">
            <v>4575264.5</v>
          </cell>
          <cell r="R177">
            <v>4872942.5</v>
          </cell>
          <cell r="S177">
            <v>5460658.5</v>
          </cell>
          <cell r="T177">
            <v>6121647</v>
          </cell>
          <cell r="U177">
            <v>6307370.5</v>
          </cell>
          <cell r="V177">
            <v>6210549.5</v>
          </cell>
          <cell r="W177">
            <v>5913468</v>
          </cell>
          <cell r="X177">
            <v>5702912.5</v>
          </cell>
          <cell r="Y177">
            <v>4712179</v>
          </cell>
          <cell r="Z177">
            <v>3519251.5</v>
          </cell>
        </row>
        <row r="178">
          <cell r="C178">
            <v>2979466</v>
          </cell>
          <cell r="D178">
            <v>2577038.5</v>
          </cell>
          <cell r="E178">
            <v>2393947</v>
          </cell>
          <cell r="F178">
            <v>2287938.5</v>
          </cell>
          <cell r="G178">
            <v>2247831</v>
          </cell>
          <cell r="H178">
            <v>2333273</v>
          </cell>
          <cell r="I178">
            <v>2640921</v>
          </cell>
          <cell r="J178">
            <v>3023418.5</v>
          </cell>
          <cell r="K178">
            <v>3119736</v>
          </cell>
          <cell r="L178">
            <v>3295079.5</v>
          </cell>
          <cell r="M178">
            <v>3562978.5</v>
          </cell>
          <cell r="N178">
            <v>3830150</v>
          </cell>
          <cell r="O178">
            <v>4059767</v>
          </cell>
          <cell r="P178">
            <v>4626158</v>
          </cell>
          <cell r="Q178">
            <v>4966772.5</v>
          </cell>
          <cell r="R178">
            <v>5354551.5</v>
          </cell>
          <cell r="S178">
            <v>5785796.5</v>
          </cell>
          <cell r="T178">
            <v>6320635</v>
          </cell>
          <cell r="U178">
            <v>6417370</v>
          </cell>
          <cell r="V178">
            <v>6131329</v>
          </cell>
          <cell r="W178">
            <v>5737404.5</v>
          </cell>
          <cell r="X178">
            <v>5450199</v>
          </cell>
          <cell r="Y178">
            <v>4649648</v>
          </cell>
          <cell r="Z178">
            <v>3675906.5</v>
          </cell>
        </row>
        <row r="179">
          <cell r="C179">
            <v>2979650.5</v>
          </cell>
          <cell r="D179">
            <v>2665560.5</v>
          </cell>
          <cell r="E179">
            <v>2403673</v>
          </cell>
          <cell r="F179">
            <v>2297124</v>
          </cell>
          <cell r="G179">
            <v>2229058</v>
          </cell>
          <cell r="H179">
            <v>2381472</v>
          </cell>
          <cell r="I179">
            <v>2756124</v>
          </cell>
          <cell r="J179">
            <v>2981541.5</v>
          </cell>
          <cell r="K179">
            <v>3165602</v>
          </cell>
          <cell r="L179">
            <v>3185483.5</v>
          </cell>
          <cell r="M179">
            <v>3355205</v>
          </cell>
          <cell r="N179">
            <v>3606324</v>
          </cell>
          <cell r="O179">
            <v>3707478.5</v>
          </cell>
          <cell r="P179">
            <v>4018887.5</v>
          </cell>
          <cell r="Q179">
            <v>4521669.5</v>
          </cell>
          <cell r="R179">
            <v>4769338.5</v>
          </cell>
          <cell r="S179">
            <v>5089037</v>
          </cell>
          <cell r="T179">
            <v>5259444.5</v>
          </cell>
          <cell r="U179">
            <v>5449104</v>
          </cell>
          <cell r="V179">
            <v>5397314</v>
          </cell>
          <cell r="W179">
            <v>5157948.5</v>
          </cell>
          <cell r="X179">
            <v>5028628.5</v>
          </cell>
          <cell r="Y179">
            <v>4356702</v>
          </cell>
          <cell r="Z179">
            <v>3514312.5</v>
          </cell>
        </row>
        <row r="180">
          <cell r="C180">
            <v>2916646.5</v>
          </cell>
          <cell r="D180">
            <v>2518574.5</v>
          </cell>
          <cell r="E180">
            <v>2257896.5</v>
          </cell>
          <cell r="F180">
            <v>2254144</v>
          </cell>
          <cell r="G180">
            <v>2195873</v>
          </cell>
          <cell r="H180">
            <v>2309655</v>
          </cell>
          <cell r="I180">
            <v>2641135</v>
          </cell>
          <cell r="J180">
            <v>3038049.5</v>
          </cell>
          <cell r="K180">
            <v>3236311.5</v>
          </cell>
          <cell r="L180">
            <v>3258428</v>
          </cell>
          <cell r="M180">
            <v>3460345</v>
          </cell>
          <cell r="N180">
            <v>3725675.5</v>
          </cell>
          <cell r="O180">
            <v>3911683.5</v>
          </cell>
          <cell r="P180">
            <v>4058407.5</v>
          </cell>
          <cell r="Q180">
            <v>4268864.5</v>
          </cell>
          <cell r="R180">
            <v>4625994.5</v>
          </cell>
          <cell r="S180">
            <v>5122445</v>
          </cell>
          <cell r="T180">
            <v>5700574</v>
          </cell>
          <cell r="U180">
            <v>5957099</v>
          </cell>
          <cell r="V180">
            <v>5673636.5</v>
          </cell>
          <cell r="W180">
            <v>5399209</v>
          </cell>
          <cell r="X180">
            <v>5113717.5</v>
          </cell>
          <cell r="Y180">
            <v>4591022.5</v>
          </cell>
          <cell r="Z180">
            <v>3861790</v>
          </cell>
        </row>
        <row r="181">
          <cell r="C181">
            <v>3115777</v>
          </cell>
          <cell r="D181">
            <v>2688766</v>
          </cell>
          <cell r="E181">
            <v>2413032</v>
          </cell>
          <cell r="F181">
            <v>2350812.5</v>
          </cell>
          <cell r="G181">
            <v>2243673.5</v>
          </cell>
          <cell r="H181">
            <v>2287372</v>
          </cell>
          <cell r="I181">
            <v>2511564</v>
          </cell>
          <cell r="J181">
            <v>2863763</v>
          </cell>
          <cell r="K181">
            <v>3278776.5</v>
          </cell>
          <cell r="L181">
            <v>3752254.5</v>
          </cell>
          <cell r="M181">
            <v>4007044</v>
          </cell>
          <cell r="N181">
            <v>4447236.5</v>
          </cell>
          <cell r="O181">
            <v>5148422.5</v>
          </cell>
          <cell r="P181">
            <v>5603043</v>
          </cell>
          <cell r="Q181">
            <v>6102481</v>
          </cell>
          <cell r="R181">
            <v>6695536</v>
          </cell>
          <cell r="S181">
            <v>7363099</v>
          </cell>
          <cell r="T181">
            <v>7727715.5</v>
          </cell>
          <cell r="U181">
            <v>7795218.5</v>
          </cell>
          <cell r="V181">
            <v>7536959.5</v>
          </cell>
          <cell r="W181">
            <v>7040009.5</v>
          </cell>
          <cell r="X181">
            <v>6616391</v>
          </cell>
          <cell r="Y181">
            <v>5783904</v>
          </cell>
          <cell r="Z181">
            <v>4764148</v>
          </cell>
        </row>
        <row r="182">
          <cell r="C182">
            <v>3942673.5</v>
          </cell>
          <cell r="D182">
            <v>3386359.5</v>
          </cell>
          <cell r="E182">
            <v>3015161</v>
          </cell>
          <cell r="F182">
            <v>2778223</v>
          </cell>
          <cell r="G182">
            <v>2641643</v>
          </cell>
          <cell r="H182">
            <v>2498317.5</v>
          </cell>
          <cell r="I182">
            <v>2714476.5</v>
          </cell>
          <cell r="J182">
            <v>3052332</v>
          </cell>
          <cell r="K182">
            <v>3720369.5</v>
          </cell>
          <cell r="L182">
            <v>4321993.5</v>
          </cell>
          <cell r="M182">
            <v>5111423</v>
          </cell>
          <cell r="N182">
            <v>5998260</v>
          </cell>
          <cell r="O182">
            <v>6833195</v>
          </cell>
          <cell r="P182">
            <v>7684032.5</v>
          </cell>
          <cell r="Q182">
            <v>8260967.5</v>
          </cell>
          <cell r="R182">
            <v>8420082</v>
          </cell>
          <cell r="S182">
            <v>8918993</v>
          </cell>
          <cell r="T182">
            <v>9081824.5</v>
          </cell>
          <cell r="U182">
            <v>9047007</v>
          </cell>
          <cell r="V182">
            <v>8737171.5</v>
          </cell>
          <cell r="W182">
            <v>8267816</v>
          </cell>
          <cell r="X182">
            <v>7569957</v>
          </cell>
          <cell r="Y182">
            <v>6342343.5</v>
          </cell>
          <cell r="Z182">
            <v>5257211.5</v>
          </cell>
        </row>
        <row r="183">
          <cell r="C183">
            <v>4230608</v>
          </cell>
          <cell r="D183">
            <v>3578001</v>
          </cell>
          <cell r="E183">
            <v>3238690</v>
          </cell>
          <cell r="F183">
            <v>2857322</v>
          </cell>
          <cell r="G183">
            <v>2746093.5</v>
          </cell>
          <cell r="H183">
            <v>2772575</v>
          </cell>
          <cell r="I183">
            <v>3120699</v>
          </cell>
          <cell r="J183">
            <v>3364213</v>
          </cell>
          <cell r="K183">
            <v>3632807.5</v>
          </cell>
          <cell r="L183">
            <v>3955222.5</v>
          </cell>
          <cell r="M183">
            <v>4392073.5</v>
          </cell>
          <cell r="N183">
            <v>4901707.5</v>
          </cell>
          <cell r="O183">
            <v>5574964.5</v>
          </cell>
          <cell r="P183">
            <v>6240784</v>
          </cell>
          <cell r="Q183">
            <v>6752275.5</v>
          </cell>
          <cell r="R183">
            <v>7274584</v>
          </cell>
          <cell r="S183">
            <v>7703369.5</v>
          </cell>
          <cell r="T183">
            <v>8174617</v>
          </cell>
          <cell r="U183">
            <v>8321085</v>
          </cell>
          <cell r="V183">
            <v>7804347</v>
          </cell>
          <cell r="W183">
            <v>7240456.5</v>
          </cell>
          <cell r="X183">
            <v>6669708.5</v>
          </cell>
          <cell r="Y183">
            <v>5455467.5</v>
          </cell>
          <cell r="Z183">
            <v>4358471.5</v>
          </cell>
        </row>
        <row r="184">
          <cell r="C184">
            <v>3512181.5</v>
          </cell>
          <cell r="D184">
            <v>3087051.5</v>
          </cell>
          <cell r="E184">
            <v>2781825.5</v>
          </cell>
          <cell r="F184">
            <v>2558228.5</v>
          </cell>
          <cell r="G184">
            <v>2394535</v>
          </cell>
          <cell r="H184">
            <v>2560613</v>
          </cell>
          <cell r="I184">
            <v>2897381</v>
          </cell>
          <cell r="J184">
            <v>3196767</v>
          </cell>
          <cell r="K184">
            <v>3291171</v>
          </cell>
          <cell r="L184">
            <v>3442578.5</v>
          </cell>
          <cell r="M184">
            <v>3718318.5</v>
          </cell>
          <cell r="N184">
            <v>4088404</v>
          </cell>
          <cell r="O184">
            <v>4405437.5</v>
          </cell>
          <cell r="P184">
            <v>4893357</v>
          </cell>
          <cell r="Q184">
            <v>5281626</v>
          </cell>
          <cell r="R184">
            <v>5698971.5</v>
          </cell>
          <cell r="S184">
            <v>6246745</v>
          </cell>
          <cell r="T184">
            <v>6734103.5</v>
          </cell>
          <cell r="U184">
            <v>7021608.5</v>
          </cell>
          <cell r="V184">
            <v>6733009</v>
          </cell>
          <cell r="W184">
            <v>6271851.5</v>
          </cell>
          <cell r="X184">
            <v>6144462</v>
          </cell>
          <cell r="Y184">
            <v>5191816.5</v>
          </cell>
          <cell r="Z184">
            <v>4070106</v>
          </cell>
        </row>
        <row r="185">
          <cell r="C185">
            <v>3172392.5</v>
          </cell>
          <cell r="D185">
            <v>2704885</v>
          </cell>
          <cell r="E185">
            <v>2473619</v>
          </cell>
          <cell r="F185">
            <v>2314413.5</v>
          </cell>
          <cell r="G185">
            <v>2290439.5</v>
          </cell>
          <cell r="H185">
            <v>2396346.5</v>
          </cell>
          <cell r="I185">
            <v>2808984</v>
          </cell>
          <cell r="J185">
            <v>3092180</v>
          </cell>
          <cell r="K185">
            <v>3165458</v>
          </cell>
          <cell r="L185">
            <v>3259605.5</v>
          </cell>
          <cell r="M185">
            <v>3462533</v>
          </cell>
          <cell r="N185">
            <v>3691710</v>
          </cell>
          <cell r="O185">
            <v>4149997</v>
          </cell>
          <cell r="P185">
            <v>4558101</v>
          </cell>
          <cell r="Q185">
            <v>4933531</v>
          </cell>
          <cell r="R185">
            <v>5272216</v>
          </cell>
          <cell r="S185">
            <v>5692641</v>
          </cell>
          <cell r="T185">
            <v>6144011</v>
          </cell>
          <cell r="U185">
            <v>6402273</v>
          </cell>
          <cell r="V185">
            <v>6017360.5</v>
          </cell>
          <cell r="W185">
            <v>5883217</v>
          </cell>
          <cell r="X185">
            <v>5578642</v>
          </cell>
          <cell r="Y185">
            <v>4713445</v>
          </cell>
          <cell r="Z185">
            <v>3670096.5</v>
          </cell>
        </row>
        <row r="186">
          <cell r="C186">
            <v>3010563</v>
          </cell>
          <cell r="D186">
            <v>2751451.5</v>
          </cell>
          <cell r="E186">
            <v>2512515.5</v>
          </cell>
          <cell r="F186">
            <v>2331831.5</v>
          </cell>
          <cell r="G186">
            <v>2277537</v>
          </cell>
          <cell r="H186">
            <v>2387732.5</v>
          </cell>
          <cell r="I186">
            <v>2660116</v>
          </cell>
          <cell r="J186">
            <v>3020422</v>
          </cell>
          <cell r="K186">
            <v>3094447.5</v>
          </cell>
          <cell r="L186">
            <v>3306765</v>
          </cell>
          <cell r="M186">
            <v>3510423.5</v>
          </cell>
          <cell r="N186">
            <v>3736327.5</v>
          </cell>
          <cell r="O186">
            <v>4041582.5</v>
          </cell>
          <cell r="P186">
            <v>4477555.5</v>
          </cell>
          <cell r="Q186">
            <v>4735717.5</v>
          </cell>
          <cell r="R186">
            <v>5216452.5</v>
          </cell>
          <cell r="S186">
            <v>5712599.5</v>
          </cell>
          <cell r="T186">
            <v>6017211.5</v>
          </cell>
          <cell r="U186">
            <v>6159372.5</v>
          </cell>
          <cell r="V186">
            <v>5757373</v>
          </cell>
          <cell r="W186">
            <v>5447974.5</v>
          </cell>
          <cell r="X186">
            <v>5302738.5</v>
          </cell>
          <cell r="Y186">
            <v>4709606.5</v>
          </cell>
          <cell r="Z186">
            <v>3940429</v>
          </cell>
        </row>
        <row r="187">
          <cell r="C187">
            <v>3069818.5</v>
          </cell>
          <cell r="D187">
            <v>2728696.5</v>
          </cell>
          <cell r="E187">
            <v>2412333.5</v>
          </cell>
          <cell r="F187">
            <v>2351798.5</v>
          </cell>
          <cell r="G187">
            <v>2233613</v>
          </cell>
          <cell r="H187">
            <v>2292981</v>
          </cell>
          <cell r="I187">
            <v>2545161</v>
          </cell>
          <cell r="J187">
            <v>2869626.5</v>
          </cell>
          <cell r="K187">
            <v>3322653.5</v>
          </cell>
          <cell r="L187">
            <v>3719178.5</v>
          </cell>
          <cell r="M187">
            <v>3821588</v>
          </cell>
          <cell r="N187">
            <v>4105031</v>
          </cell>
          <cell r="O187">
            <v>4477497.5</v>
          </cell>
          <cell r="P187">
            <v>4797053</v>
          </cell>
          <cell r="Q187">
            <v>5093244</v>
          </cell>
          <cell r="R187">
            <v>5425868</v>
          </cell>
          <cell r="S187">
            <v>5893357</v>
          </cell>
          <cell r="T187">
            <v>6121670</v>
          </cell>
          <cell r="U187">
            <v>6296736</v>
          </cell>
          <cell r="V187">
            <v>5942789.5</v>
          </cell>
          <cell r="W187">
            <v>5667035.5</v>
          </cell>
          <cell r="X187">
            <v>5264104.5</v>
          </cell>
          <cell r="Y187">
            <v>4542917.5</v>
          </cell>
          <cell r="Z187">
            <v>3873696.5</v>
          </cell>
        </row>
        <row r="188">
          <cell r="C188">
            <v>3291019</v>
          </cell>
          <cell r="D188">
            <v>2851887.5</v>
          </cell>
          <cell r="E188">
            <v>2477675.5</v>
          </cell>
          <cell r="F188">
            <v>2331354</v>
          </cell>
          <cell r="G188">
            <v>2241401.5</v>
          </cell>
          <cell r="H188">
            <v>2290418</v>
          </cell>
          <cell r="I188">
            <v>2549714</v>
          </cell>
          <cell r="J188">
            <v>2836021.5</v>
          </cell>
          <cell r="K188">
            <v>3287676.5</v>
          </cell>
          <cell r="L188">
            <v>3683009</v>
          </cell>
          <cell r="M188">
            <v>3922392.5</v>
          </cell>
          <cell r="N188">
            <v>4375179.5</v>
          </cell>
          <cell r="O188">
            <v>4496964</v>
          </cell>
          <cell r="P188">
            <v>4757943</v>
          </cell>
          <cell r="Q188">
            <v>5298145.5</v>
          </cell>
          <cell r="R188">
            <v>5225643</v>
          </cell>
          <cell r="S188">
            <v>5272487</v>
          </cell>
          <cell r="T188">
            <v>5421136.5</v>
          </cell>
          <cell r="U188">
            <v>5466603</v>
          </cell>
          <cell r="V188">
            <v>4960917.5</v>
          </cell>
          <cell r="W188">
            <v>4617121</v>
          </cell>
          <cell r="X188">
            <v>4403111</v>
          </cell>
          <cell r="Y188">
            <v>4119056.5</v>
          </cell>
          <cell r="Z188">
            <v>3786372.5</v>
          </cell>
        </row>
        <row r="189">
          <cell r="C189">
            <v>3067972.5</v>
          </cell>
          <cell r="D189">
            <v>2687984</v>
          </cell>
          <cell r="E189">
            <v>2417026</v>
          </cell>
          <cell r="F189">
            <v>2282184.5</v>
          </cell>
          <cell r="G189">
            <v>2220195</v>
          </cell>
          <cell r="H189">
            <v>2232420</v>
          </cell>
          <cell r="I189">
            <v>2391920</v>
          </cell>
          <cell r="J189">
            <v>2596599.5</v>
          </cell>
          <cell r="K189">
            <v>3071532</v>
          </cell>
          <cell r="L189">
            <v>3329550.5</v>
          </cell>
          <cell r="M189">
            <v>3549730</v>
          </cell>
          <cell r="N189">
            <v>3764041</v>
          </cell>
          <cell r="O189">
            <v>4063395.5</v>
          </cell>
          <cell r="P189">
            <v>4502003.5</v>
          </cell>
          <cell r="Q189">
            <v>4629233</v>
          </cell>
          <cell r="R189">
            <v>4597032.5</v>
          </cell>
          <cell r="S189">
            <v>4825889</v>
          </cell>
          <cell r="T189">
            <v>5028680</v>
          </cell>
          <cell r="U189">
            <v>5162816.5</v>
          </cell>
          <cell r="V189">
            <v>5017783.5</v>
          </cell>
          <cell r="W189">
            <v>5023449</v>
          </cell>
          <cell r="X189">
            <v>4766771.5</v>
          </cell>
          <cell r="Y189">
            <v>4131721</v>
          </cell>
          <cell r="Z189">
            <v>3291483</v>
          </cell>
        </row>
        <row r="190">
          <cell r="C190">
            <v>2724104.5</v>
          </cell>
          <cell r="D190">
            <v>2334094.5</v>
          </cell>
          <cell r="E190">
            <v>2208081</v>
          </cell>
          <cell r="F190">
            <v>2114870</v>
          </cell>
          <cell r="G190">
            <v>2060409.5</v>
          </cell>
          <cell r="H190">
            <v>2169036</v>
          </cell>
          <cell r="I190">
            <v>2581076</v>
          </cell>
          <cell r="J190">
            <v>2818326.5</v>
          </cell>
          <cell r="K190">
            <v>2962364.5</v>
          </cell>
          <cell r="L190">
            <v>3085272</v>
          </cell>
          <cell r="M190">
            <v>3317152</v>
          </cell>
          <cell r="N190">
            <v>3280761</v>
          </cell>
          <cell r="O190">
            <v>3362643</v>
          </cell>
          <cell r="P190">
            <v>3475526.5</v>
          </cell>
          <cell r="Q190">
            <v>3758288</v>
          </cell>
          <cell r="R190">
            <v>3877507.5</v>
          </cell>
          <cell r="S190">
            <v>4266079</v>
          </cell>
          <cell r="T190">
            <v>4715952.5</v>
          </cell>
          <cell r="U190">
            <v>4945105.5</v>
          </cell>
          <cell r="V190">
            <v>4775011</v>
          </cell>
          <cell r="W190">
            <v>4765237.5</v>
          </cell>
          <cell r="X190">
            <v>4694514</v>
          </cell>
          <cell r="Y190">
            <v>3947755</v>
          </cell>
          <cell r="Z190">
            <v>3154003</v>
          </cell>
        </row>
        <row r="191">
          <cell r="C191">
            <v>2619788.5</v>
          </cell>
          <cell r="D191">
            <v>2301258</v>
          </cell>
          <cell r="E191">
            <v>2077732</v>
          </cell>
          <cell r="F191">
            <v>1997774.5</v>
          </cell>
          <cell r="G191">
            <v>2013206</v>
          </cell>
          <cell r="H191">
            <v>2144240.5</v>
          </cell>
          <cell r="I191">
            <v>2437308.5</v>
          </cell>
          <cell r="J191">
            <v>2743897</v>
          </cell>
          <cell r="K191">
            <v>2855936</v>
          </cell>
          <cell r="L191">
            <v>2923030.5</v>
          </cell>
          <cell r="M191">
            <v>3024334.5</v>
          </cell>
          <cell r="N191">
            <v>3161508</v>
          </cell>
          <cell r="O191">
            <v>3265891</v>
          </cell>
          <cell r="P191">
            <v>3515792</v>
          </cell>
          <cell r="Q191">
            <v>3695746</v>
          </cell>
          <cell r="R191">
            <v>3978295</v>
          </cell>
          <cell r="S191">
            <v>4115101</v>
          </cell>
          <cell r="T191">
            <v>4608229</v>
          </cell>
          <cell r="U191">
            <v>4830599.5</v>
          </cell>
          <cell r="V191">
            <v>4627105</v>
          </cell>
          <cell r="W191">
            <v>4572697.5</v>
          </cell>
          <cell r="X191">
            <v>4608039.5</v>
          </cell>
          <cell r="Y191">
            <v>4123677</v>
          </cell>
          <cell r="Z191">
            <v>3261306</v>
          </cell>
        </row>
        <row r="192">
          <cell r="C192">
            <v>2570194</v>
          </cell>
          <cell r="D192">
            <v>2281954.5</v>
          </cell>
          <cell r="E192">
            <v>2119997.5</v>
          </cell>
          <cell r="F192">
            <v>2029670</v>
          </cell>
          <cell r="G192">
            <v>2008553.5</v>
          </cell>
          <cell r="H192">
            <v>2128594</v>
          </cell>
          <cell r="I192">
            <v>2542843.5</v>
          </cell>
          <cell r="J192">
            <v>2780257.5</v>
          </cell>
          <cell r="K192">
            <v>2880988</v>
          </cell>
          <cell r="L192">
            <v>2974236.5</v>
          </cell>
          <cell r="M192">
            <v>3155166</v>
          </cell>
          <cell r="N192">
            <v>3236265</v>
          </cell>
          <cell r="O192">
            <v>3416660</v>
          </cell>
          <cell r="P192">
            <v>3608399.5</v>
          </cell>
          <cell r="Q192">
            <v>3905915.5</v>
          </cell>
          <cell r="R192">
            <v>4125869.5</v>
          </cell>
          <cell r="S192">
            <v>4434331</v>
          </cell>
          <cell r="T192">
            <v>4780388.5</v>
          </cell>
          <cell r="U192">
            <v>5097770.5</v>
          </cell>
          <cell r="V192">
            <v>4799965.5</v>
          </cell>
          <cell r="W192">
            <v>4803397</v>
          </cell>
          <cell r="X192">
            <v>4827787</v>
          </cell>
          <cell r="Y192">
            <v>4151562.5</v>
          </cell>
          <cell r="Z192">
            <v>3420534</v>
          </cell>
        </row>
        <row r="193">
          <cell r="C193">
            <v>2829157</v>
          </cell>
          <cell r="D193">
            <v>2419581</v>
          </cell>
          <cell r="E193">
            <v>2209331</v>
          </cell>
          <cell r="F193">
            <v>2075482.5</v>
          </cell>
          <cell r="G193">
            <v>2042681.5</v>
          </cell>
          <cell r="H193">
            <v>2244698.5</v>
          </cell>
          <cell r="I193">
            <v>2597095</v>
          </cell>
          <cell r="J193">
            <v>2863162.5</v>
          </cell>
          <cell r="K193">
            <v>2899934.5</v>
          </cell>
          <cell r="L193">
            <v>3027591.5</v>
          </cell>
          <cell r="M193">
            <v>3119602.5</v>
          </cell>
          <cell r="N193">
            <v>3231419.5</v>
          </cell>
          <cell r="O193">
            <v>3393239</v>
          </cell>
          <cell r="P193">
            <v>3589302.5</v>
          </cell>
          <cell r="Q193">
            <v>3799818.5</v>
          </cell>
          <cell r="R193">
            <v>4087969</v>
          </cell>
          <cell r="S193">
            <v>4475714</v>
          </cell>
          <cell r="T193">
            <v>4696757</v>
          </cell>
          <cell r="U193">
            <v>5017979.5</v>
          </cell>
          <cell r="V193">
            <v>4848289.5</v>
          </cell>
          <cell r="W193">
            <v>4734013.5</v>
          </cell>
          <cell r="X193">
            <v>4702648.5</v>
          </cell>
          <cell r="Y193">
            <v>3974299</v>
          </cell>
          <cell r="Z193">
            <v>3271323</v>
          </cell>
        </row>
        <row r="194">
          <cell r="C194">
            <v>2670363</v>
          </cell>
          <cell r="D194">
            <v>2391716.5</v>
          </cell>
          <cell r="E194">
            <v>2236217</v>
          </cell>
          <cell r="F194">
            <v>2113880</v>
          </cell>
          <cell r="G194">
            <v>2132626.5</v>
          </cell>
          <cell r="H194">
            <v>2262450.5</v>
          </cell>
          <cell r="I194">
            <v>2554254.5</v>
          </cell>
          <cell r="J194">
            <v>2849375.5</v>
          </cell>
          <cell r="K194">
            <v>2970399</v>
          </cell>
          <cell r="L194">
            <v>3058421.5</v>
          </cell>
          <cell r="M194">
            <v>3176869.5</v>
          </cell>
          <cell r="N194">
            <v>3376978.5</v>
          </cell>
          <cell r="O194">
            <v>3621262</v>
          </cell>
          <cell r="P194">
            <v>3751486.5</v>
          </cell>
          <cell r="Q194">
            <v>4077046</v>
          </cell>
          <cell r="R194">
            <v>4326081</v>
          </cell>
          <cell r="S194">
            <v>4417365.5</v>
          </cell>
          <cell r="T194">
            <v>4715517.5</v>
          </cell>
          <cell r="U194">
            <v>5044389</v>
          </cell>
          <cell r="V194">
            <v>4688091</v>
          </cell>
          <cell r="W194">
            <v>4517411</v>
          </cell>
          <cell r="X194">
            <v>4576412</v>
          </cell>
          <cell r="Y194">
            <v>4114901.5</v>
          </cell>
          <cell r="Z194">
            <v>3470585</v>
          </cell>
        </row>
        <row r="195">
          <cell r="C195">
            <v>2934978.5</v>
          </cell>
          <cell r="D195">
            <v>2546514</v>
          </cell>
          <cell r="E195">
            <v>2305131.5</v>
          </cell>
          <cell r="F195">
            <v>2201198.5</v>
          </cell>
          <cell r="G195">
            <v>2127796</v>
          </cell>
          <cell r="H195">
            <v>2219922</v>
          </cell>
          <cell r="I195">
            <v>2499946</v>
          </cell>
          <cell r="J195">
            <v>2762470</v>
          </cell>
          <cell r="K195">
            <v>3178923</v>
          </cell>
          <cell r="L195">
            <v>3460144.5</v>
          </cell>
          <cell r="M195">
            <v>3536449.5</v>
          </cell>
          <cell r="N195">
            <v>3701914.5</v>
          </cell>
          <cell r="O195">
            <v>4089856</v>
          </cell>
          <cell r="P195">
            <v>4334735</v>
          </cell>
          <cell r="Q195">
            <v>4488561</v>
          </cell>
          <cell r="R195">
            <v>4882759.5</v>
          </cell>
          <cell r="S195">
            <v>4917022</v>
          </cell>
          <cell r="T195">
            <v>5157522</v>
          </cell>
          <cell r="U195">
            <v>4890432</v>
          </cell>
          <cell r="V195">
            <v>4628346</v>
          </cell>
          <cell r="W195">
            <v>4533097.5</v>
          </cell>
          <cell r="X195">
            <v>4445594.5</v>
          </cell>
          <cell r="Y195">
            <v>4002801</v>
          </cell>
          <cell r="Z195">
            <v>3488079.5</v>
          </cell>
        </row>
        <row r="196">
          <cell r="C196">
            <v>2858533.5</v>
          </cell>
          <cell r="D196">
            <v>2521654.5</v>
          </cell>
          <cell r="E196">
            <v>2306151.5</v>
          </cell>
          <cell r="F196">
            <v>2223116</v>
          </cell>
          <cell r="G196">
            <v>2113533.5</v>
          </cell>
          <cell r="H196">
            <v>2138283.5</v>
          </cell>
          <cell r="I196">
            <v>2256323</v>
          </cell>
          <cell r="J196">
            <v>2596829.5</v>
          </cell>
          <cell r="K196">
            <v>3110412.5</v>
          </cell>
          <cell r="L196">
            <v>3223692</v>
          </cell>
          <cell r="M196">
            <v>3443432.5</v>
          </cell>
          <cell r="N196">
            <v>3499830.5</v>
          </cell>
          <cell r="O196">
            <v>3697798.5</v>
          </cell>
          <cell r="P196">
            <v>4212702</v>
          </cell>
          <cell r="Q196">
            <v>4589925</v>
          </cell>
          <cell r="R196">
            <v>4842869</v>
          </cell>
          <cell r="S196">
            <v>5122090.5</v>
          </cell>
          <cell r="T196">
            <v>5605714.5</v>
          </cell>
          <cell r="U196">
            <v>5632621</v>
          </cell>
          <cell r="V196">
            <v>5393098</v>
          </cell>
          <cell r="W196">
            <v>5109855</v>
          </cell>
          <cell r="X196">
            <v>5096502</v>
          </cell>
          <cell r="Y196">
            <v>4420503</v>
          </cell>
          <cell r="Z196">
            <v>3445844.5</v>
          </cell>
        </row>
        <row r="197">
          <cell r="C197">
            <v>2826591.5</v>
          </cell>
          <cell r="D197">
            <v>2463221</v>
          </cell>
          <cell r="E197">
            <v>2202478</v>
          </cell>
          <cell r="F197">
            <v>2111722.5</v>
          </cell>
          <cell r="G197">
            <v>2114270</v>
          </cell>
          <cell r="H197">
            <v>2233912</v>
          </cell>
          <cell r="I197">
            <v>2558403.5</v>
          </cell>
          <cell r="J197">
            <v>2859779</v>
          </cell>
          <cell r="K197">
            <v>3002937.5</v>
          </cell>
          <cell r="L197">
            <v>3078011.5</v>
          </cell>
          <cell r="M197">
            <v>3386037.5</v>
          </cell>
          <cell r="N197">
            <v>3474259.5</v>
          </cell>
          <cell r="O197">
            <v>3822479</v>
          </cell>
          <cell r="P197">
            <v>4029124</v>
          </cell>
          <cell r="Q197">
            <v>4621609</v>
          </cell>
          <cell r="R197">
            <v>5024564.5</v>
          </cell>
          <cell r="S197">
            <v>5638775</v>
          </cell>
          <cell r="T197">
            <v>6106575</v>
          </cell>
          <cell r="U197">
            <v>6368240.5</v>
          </cell>
          <cell r="V197">
            <v>6256932.5</v>
          </cell>
          <cell r="W197">
            <v>5950353</v>
          </cell>
          <cell r="X197">
            <v>5670707</v>
          </cell>
          <cell r="Y197">
            <v>4830996</v>
          </cell>
          <cell r="Z197">
            <v>3961211.5</v>
          </cell>
        </row>
        <row r="198">
          <cell r="C198">
            <v>3112504.5</v>
          </cell>
          <cell r="D198">
            <v>2697227</v>
          </cell>
          <cell r="E198">
            <v>2487457.5</v>
          </cell>
          <cell r="F198">
            <v>2317320</v>
          </cell>
          <cell r="G198">
            <v>2277737.5</v>
          </cell>
          <cell r="H198">
            <v>2388429</v>
          </cell>
          <cell r="I198">
            <v>2745733</v>
          </cell>
          <cell r="J198">
            <v>3003272.5</v>
          </cell>
          <cell r="K198">
            <v>3205695</v>
          </cell>
          <cell r="L198">
            <v>3333989</v>
          </cell>
          <cell r="M198">
            <v>3739114.5</v>
          </cell>
          <cell r="N198">
            <v>4139564.5</v>
          </cell>
          <cell r="O198">
            <v>4804827.5</v>
          </cell>
          <cell r="P198">
            <v>5477582.5</v>
          </cell>
          <cell r="Q198">
            <v>6117153.5</v>
          </cell>
          <cell r="R198">
            <v>6690171</v>
          </cell>
          <cell r="S198">
            <v>7172469</v>
          </cell>
          <cell r="T198">
            <v>7569936.5</v>
          </cell>
          <cell r="U198">
            <v>7991225.5</v>
          </cell>
          <cell r="V198">
            <v>7811027.5</v>
          </cell>
          <cell r="W198">
            <v>7087266</v>
          </cell>
          <cell r="X198">
            <v>6545462</v>
          </cell>
          <cell r="Y198">
            <v>5537167.5</v>
          </cell>
          <cell r="Z198">
            <v>4352566.5</v>
          </cell>
        </row>
        <row r="199">
          <cell r="C199">
            <v>3477217.5</v>
          </cell>
          <cell r="D199">
            <v>3057965</v>
          </cell>
          <cell r="E199">
            <v>2716064.5</v>
          </cell>
          <cell r="F199">
            <v>2488020.5</v>
          </cell>
          <cell r="G199">
            <v>2388482.5</v>
          </cell>
          <cell r="H199">
            <v>2482947</v>
          </cell>
          <cell r="I199">
            <v>2882798</v>
          </cell>
          <cell r="J199">
            <v>3146773.5</v>
          </cell>
          <cell r="K199">
            <v>3365801</v>
          </cell>
          <cell r="L199">
            <v>3362991.5</v>
          </cell>
          <cell r="M199">
            <v>3685274.5</v>
          </cell>
          <cell r="N199">
            <v>4239953</v>
          </cell>
          <cell r="O199">
            <v>4826028</v>
          </cell>
          <cell r="P199">
            <v>5514694.5</v>
          </cell>
          <cell r="Q199">
            <v>6100700</v>
          </cell>
          <cell r="R199">
            <v>6750530</v>
          </cell>
          <cell r="S199">
            <v>7115554</v>
          </cell>
          <cell r="T199">
            <v>7462068.5</v>
          </cell>
          <cell r="U199">
            <v>7742115</v>
          </cell>
          <cell r="V199">
            <v>7359017.5</v>
          </cell>
          <cell r="W199">
            <v>6790699.5</v>
          </cell>
          <cell r="X199">
            <v>6424445.5</v>
          </cell>
          <cell r="Y199">
            <v>5486225</v>
          </cell>
          <cell r="Z199">
            <v>4278470</v>
          </cell>
        </row>
        <row r="200">
          <cell r="C200">
            <v>3412104</v>
          </cell>
          <cell r="D200">
            <v>2941391.5</v>
          </cell>
          <cell r="E200">
            <v>2723323.5</v>
          </cell>
          <cell r="F200">
            <v>2563435.5</v>
          </cell>
          <cell r="G200">
            <v>2497997.5</v>
          </cell>
          <cell r="H200">
            <v>2568005</v>
          </cell>
          <cell r="I200">
            <v>2884234.5</v>
          </cell>
          <cell r="J200">
            <v>3331096</v>
          </cell>
          <cell r="K200">
            <v>3390212.5</v>
          </cell>
          <cell r="L200">
            <v>3499503.5</v>
          </cell>
          <cell r="M200">
            <v>3797936.5</v>
          </cell>
          <cell r="N200">
            <v>4244841.5</v>
          </cell>
          <cell r="O200">
            <v>4772957</v>
          </cell>
          <cell r="P200">
            <v>5367631</v>
          </cell>
          <cell r="Q200">
            <v>5937019.5</v>
          </cell>
          <cell r="R200">
            <v>6325448</v>
          </cell>
          <cell r="S200">
            <v>6961093.5</v>
          </cell>
          <cell r="T200">
            <v>7386064.5</v>
          </cell>
          <cell r="U200">
            <v>7660788.5</v>
          </cell>
          <cell r="V200">
            <v>7393835</v>
          </cell>
          <cell r="W200">
            <v>7057150.5</v>
          </cell>
          <cell r="X200">
            <v>6475142.5</v>
          </cell>
          <cell r="Y200">
            <v>5592048</v>
          </cell>
          <cell r="Z200">
            <v>4514027.5</v>
          </cell>
        </row>
        <row r="201">
          <cell r="C201">
            <v>3686616.5</v>
          </cell>
          <cell r="D201">
            <v>3104777</v>
          </cell>
          <cell r="E201">
            <v>2766780</v>
          </cell>
          <cell r="F201">
            <v>2619890</v>
          </cell>
          <cell r="G201">
            <v>2512404</v>
          </cell>
          <cell r="H201">
            <v>2593419</v>
          </cell>
          <cell r="I201">
            <v>2895780</v>
          </cell>
          <cell r="J201">
            <v>3147794</v>
          </cell>
          <cell r="K201">
            <v>3406819.5</v>
          </cell>
          <cell r="L201">
            <v>3624502.5</v>
          </cell>
          <cell r="M201">
            <v>3901305</v>
          </cell>
          <cell r="N201">
            <v>4415074.5</v>
          </cell>
          <cell r="O201">
            <v>5035898</v>
          </cell>
          <cell r="P201">
            <v>5666430</v>
          </cell>
          <cell r="Q201">
            <v>6331587</v>
          </cell>
          <cell r="R201">
            <v>6997919</v>
          </cell>
          <cell r="S201">
            <v>7362638.5</v>
          </cell>
          <cell r="T201">
            <v>7618327</v>
          </cell>
          <cell r="U201">
            <v>7803316.5</v>
          </cell>
          <cell r="V201">
            <v>7324185.5</v>
          </cell>
          <cell r="W201">
            <v>6802474.5</v>
          </cell>
          <cell r="X201">
            <v>6306566</v>
          </cell>
          <cell r="Y201">
            <v>5457142</v>
          </cell>
          <cell r="Z201">
            <v>4491389.5</v>
          </cell>
        </row>
        <row r="202">
          <cell r="C202">
            <v>3746478</v>
          </cell>
          <cell r="D202">
            <v>3180075.5</v>
          </cell>
          <cell r="E202">
            <v>2884824.5</v>
          </cell>
          <cell r="F202">
            <v>2670330</v>
          </cell>
          <cell r="G202">
            <v>2596869</v>
          </cell>
          <cell r="H202">
            <v>2556357</v>
          </cell>
          <cell r="I202">
            <v>2784984</v>
          </cell>
          <cell r="J202">
            <v>3104702</v>
          </cell>
          <cell r="K202">
            <v>3551154.5</v>
          </cell>
          <cell r="L202">
            <v>4033448</v>
          </cell>
          <cell r="M202">
            <v>4580915.5</v>
          </cell>
          <cell r="N202">
            <v>5186209</v>
          </cell>
          <cell r="O202">
            <v>5783991.5</v>
          </cell>
          <cell r="P202">
            <v>6382915.5</v>
          </cell>
          <cell r="Q202">
            <v>6890970</v>
          </cell>
          <cell r="R202">
            <v>7398793</v>
          </cell>
          <cell r="S202">
            <v>8033723.5</v>
          </cell>
          <cell r="T202">
            <v>8095334</v>
          </cell>
          <cell r="U202">
            <v>7805528</v>
          </cell>
          <cell r="V202">
            <v>7410186</v>
          </cell>
          <cell r="W202">
            <v>6818375.5</v>
          </cell>
          <cell r="X202">
            <v>6365195.5</v>
          </cell>
          <cell r="Y202">
            <v>5637137.5</v>
          </cell>
          <cell r="Z202">
            <v>4695388</v>
          </cell>
        </row>
        <row r="203">
          <cell r="C203">
            <v>3850820</v>
          </cell>
          <cell r="D203">
            <v>3433428.5</v>
          </cell>
          <cell r="E203">
            <v>2984873.5</v>
          </cell>
          <cell r="F203">
            <v>2846160.5</v>
          </cell>
          <cell r="G203">
            <v>2643807</v>
          </cell>
          <cell r="H203">
            <v>2667398</v>
          </cell>
          <cell r="I203">
            <v>2752306.5</v>
          </cell>
          <cell r="J203">
            <v>3055602</v>
          </cell>
          <cell r="K203">
            <v>3563683.5</v>
          </cell>
          <cell r="L203">
            <v>4186607</v>
          </cell>
          <cell r="M203">
            <v>4663675</v>
          </cell>
          <cell r="N203">
            <v>5472546</v>
          </cell>
          <cell r="O203">
            <v>6132875.5</v>
          </cell>
          <cell r="P203">
            <v>6746438</v>
          </cell>
          <cell r="Q203">
            <v>7603922.5</v>
          </cell>
          <cell r="R203">
            <v>8247020.5</v>
          </cell>
          <cell r="S203">
            <v>8465840.5</v>
          </cell>
          <cell r="T203">
            <v>8638831.5</v>
          </cell>
          <cell r="U203">
            <v>8681459.5</v>
          </cell>
          <cell r="V203">
            <v>8246818</v>
          </cell>
          <cell r="W203">
            <v>7690360.5</v>
          </cell>
          <cell r="X203">
            <v>7159903</v>
          </cell>
          <cell r="Y203">
            <v>6025854</v>
          </cell>
          <cell r="Z203">
            <v>4882480.5</v>
          </cell>
        </row>
        <row r="204">
          <cell r="C204">
            <v>3942616.5</v>
          </cell>
          <cell r="D204">
            <v>3321738.5</v>
          </cell>
          <cell r="E204">
            <v>3037691</v>
          </cell>
          <cell r="F204">
            <v>2812591</v>
          </cell>
          <cell r="G204">
            <v>2652915</v>
          </cell>
          <cell r="H204">
            <v>2688024.5</v>
          </cell>
          <cell r="I204">
            <v>2974046</v>
          </cell>
          <cell r="J204">
            <v>3375840</v>
          </cell>
          <cell r="K204">
            <v>3652054.5</v>
          </cell>
          <cell r="L204">
            <v>3833306</v>
          </cell>
          <cell r="M204">
            <v>4292864</v>
          </cell>
          <cell r="N204">
            <v>4775580</v>
          </cell>
          <cell r="O204">
            <v>5052174</v>
          </cell>
          <cell r="P204">
            <v>5552793.5</v>
          </cell>
          <cell r="Q204">
            <v>5873148.5</v>
          </cell>
          <cell r="R204">
            <v>6181472</v>
          </cell>
          <cell r="S204">
            <v>6521543</v>
          </cell>
          <cell r="T204">
            <v>6823011.5</v>
          </cell>
          <cell r="U204">
            <v>7036172</v>
          </cell>
          <cell r="V204">
            <v>6721617.5</v>
          </cell>
          <cell r="W204">
            <v>6532570</v>
          </cell>
          <cell r="X204">
            <v>6131274</v>
          </cell>
          <cell r="Y204">
            <v>5182744</v>
          </cell>
          <cell r="Z204">
            <v>4006382</v>
          </cell>
        </row>
        <row r="205">
          <cell r="C205">
            <v>3289552</v>
          </cell>
          <cell r="D205">
            <v>2859748.5</v>
          </cell>
          <cell r="E205">
            <v>2618041</v>
          </cell>
          <cell r="F205">
            <v>2473690</v>
          </cell>
          <cell r="G205">
            <v>2407405.5</v>
          </cell>
          <cell r="H205">
            <v>2483685.5</v>
          </cell>
          <cell r="I205">
            <v>2775522</v>
          </cell>
          <cell r="J205">
            <v>3094700</v>
          </cell>
          <cell r="K205">
            <v>3266187.5</v>
          </cell>
          <cell r="L205">
            <v>3480474.5</v>
          </cell>
          <cell r="M205">
            <v>3639276</v>
          </cell>
          <cell r="N205">
            <v>3980706</v>
          </cell>
          <cell r="O205">
            <v>4314240.5</v>
          </cell>
          <cell r="P205">
            <v>4533041</v>
          </cell>
          <cell r="Q205">
            <v>5000637</v>
          </cell>
          <cell r="R205">
            <v>5282566.5</v>
          </cell>
          <cell r="S205">
            <v>5712683</v>
          </cell>
          <cell r="T205">
            <v>5990870.5</v>
          </cell>
          <cell r="U205">
            <v>6172802.5</v>
          </cell>
          <cell r="V205">
            <v>5931718.5</v>
          </cell>
          <cell r="W205">
            <v>5752912.5</v>
          </cell>
          <cell r="X205">
            <v>5451945.5</v>
          </cell>
          <cell r="Y205">
            <v>4536818.5</v>
          </cell>
          <cell r="Z205">
            <v>3764639</v>
          </cell>
        </row>
        <row r="206">
          <cell r="C206">
            <v>3083788</v>
          </cell>
          <cell r="D206">
            <v>2758612.5</v>
          </cell>
          <cell r="E206">
            <v>2478261.5</v>
          </cell>
          <cell r="F206">
            <v>2321875.5</v>
          </cell>
          <cell r="G206">
            <v>2311897</v>
          </cell>
          <cell r="H206">
            <v>2471403</v>
          </cell>
          <cell r="I206">
            <v>2838035</v>
          </cell>
          <cell r="J206">
            <v>3132718</v>
          </cell>
          <cell r="K206">
            <v>3214718.5</v>
          </cell>
          <cell r="L206">
            <v>3357631.5</v>
          </cell>
          <cell r="M206">
            <v>3564059.5</v>
          </cell>
          <cell r="N206">
            <v>3807959</v>
          </cell>
          <cell r="O206">
            <v>4074866</v>
          </cell>
          <cell r="P206">
            <v>4528291.5</v>
          </cell>
          <cell r="Q206">
            <v>4776516</v>
          </cell>
          <cell r="R206">
            <v>5220032.5</v>
          </cell>
          <cell r="S206">
            <v>5600601</v>
          </cell>
          <cell r="T206">
            <v>5996194.5</v>
          </cell>
          <cell r="U206">
            <v>6090759</v>
          </cell>
          <cell r="V206">
            <v>5838962</v>
          </cell>
          <cell r="W206">
            <v>5769466</v>
          </cell>
          <cell r="X206">
            <v>5470273</v>
          </cell>
          <cell r="Y206">
            <v>4493331.5</v>
          </cell>
          <cell r="Z206">
            <v>3714043.5</v>
          </cell>
        </row>
        <row r="207">
          <cell r="C207">
            <v>3045936</v>
          </cell>
          <cell r="D207">
            <v>2719360.5</v>
          </cell>
          <cell r="E207">
            <v>2497931.5</v>
          </cell>
          <cell r="F207">
            <v>2315192</v>
          </cell>
          <cell r="G207">
            <v>2249938.5</v>
          </cell>
          <cell r="H207">
            <v>2397236.5</v>
          </cell>
          <cell r="I207">
            <v>2768344.5</v>
          </cell>
          <cell r="J207">
            <v>3034922</v>
          </cell>
          <cell r="K207">
            <v>3227719</v>
          </cell>
          <cell r="L207">
            <v>3464521.5</v>
          </cell>
          <cell r="M207">
            <v>3587067</v>
          </cell>
          <cell r="N207">
            <v>3808614.5</v>
          </cell>
          <cell r="O207">
            <v>4227636</v>
          </cell>
          <cell r="P207">
            <v>4613372.5</v>
          </cell>
          <cell r="Q207">
            <v>4918161</v>
          </cell>
          <cell r="R207">
            <v>5277903</v>
          </cell>
          <cell r="S207">
            <v>5596065.5</v>
          </cell>
          <cell r="T207">
            <v>5871677</v>
          </cell>
          <cell r="U207">
            <v>6020749</v>
          </cell>
          <cell r="V207">
            <v>5849214.5</v>
          </cell>
          <cell r="W207">
            <v>5723507</v>
          </cell>
          <cell r="X207">
            <v>5421294.5</v>
          </cell>
          <cell r="Y207">
            <v>4621983.5</v>
          </cell>
          <cell r="Z207">
            <v>3763688</v>
          </cell>
        </row>
        <row r="208">
          <cell r="C208">
            <v>3004153.5</v>
          </cell>
          <cell r="D208">
            <v>2694971</v>
          </cell>
          <cell r="E208">
            <v>2465431.5</v>
          </cell>
          <cell r="F208">
            <v>2312996</v>
          </cell>
          <cell r="G208">
            <v>2265555.5</v>
          </cell>
          <cell r="H208">
            <v>2390390</v>
          </cell>
          <cell r="I208">
            <v>2695697.5</v>
          </cell>
          <cell r="J208">
            <v>3029243</v>
          </cell>
          <cell r="K208">
            <v>3251955.5</v>
          </cell>
          <cell r="L208">
            <v>3338630.5</v>
          </cell>
          <cell r="M208">
            <v>3517808</v>
          </cell>
          <cell r="N208">
            <v>3768521.5</v>
          </cell>
          <cell r="O208">
            <v>4077620.5</v>
          </cell>
          <cell r="P208">
            <v>4239646.5</v>
          </cell>
          <cell r="Q208">
            <v>4588965.5</v>
          </cell>
          <cell r="R208">
            <v>4758169</v>
          </cell>
          <cell r="S208">
            <v>4984603.5</v>
          </cell>
          <cell r="T208">
            <v>5390667</v>
          </cell>
          <cell r="U208">
            <v>5418733.5</v>
          </cell>
          <cell r="V208">
            <v>5092020</v>
          </cell>
          <cell r="W208">
            <v>4899507</v>
          </cell>
          <cell r="X208">
            <v>4823157.5</v>
          </cell>
          <cell r="Y208">
            <v>4149803</v>
          </cell>
          <cell r="Z208">
            <v>3591515</v>
          </cell>
        </row>
        <row r="209">
          <cell r="C209">
            <v>3063560.5</v>
          </cell>
          <cell r="D209">
            <v>2667718</v>
          </cell>
          <cell r="E209">
            <v>2412134.5</v>
          </cell>
          <cell r="F209">
            <v>2262003.5</v>
          </cell>
          <cell r="G209">
            <v>2218482</v>
          </cell>
          <cell r="H209">
            <v>2360519</v>
          </cell>
          <cell r="I209">
            <v>2558594</v>
          </cell>
          <cell r="J209">
            <v>2873395</v>
          </cell>
          <cell r="K209">
            <v>3153474.5</v>
          </cell>
          <cell r="L209">
            <v>3456059.5</v>
          </cell>
          <cell r="M209">
            <v>3671804</v>
          </cell>
          <cell r="N209">
            <v>3804893.5</v>
          </cell>
          <cell r="O209">
            <v>4146031</v>
          </cell>
          <cell r="P209">
            <v>4362826</v>
          </cell>
          <cell r="Q209">
            <v>4659338</v>
          </cell>
          <cell r="R209">
            <v>5004997.5</v>
          </cell>
          <cell r="S209">
            <v>5280892.5</v>
          </cell>
          <cell r="T209">
            <v>5748999</v>
          </cell>
          <cell r="U209">
            <v>5713109.5</v>
          </cell>
          <cell r="V209">
            <v>5474424.5</v>
          </cell>
          <cell r="W209">
            <v>5404619</v>
          </cell>
          <cell r="X209">
            <v>5220990</v>
          </cell>
          <cell r="Y209">
            <v>4502058</v>
          </cell>
          <cell r="Z209">
            <v>3706616</v>
          </cell>
        </row>
        <row r="210">
          <cell r="C210">
            <v>3165343.5</v>
          </cell>
          <cell r="D210">
            <v>2709371.5</v>
          </cell>
          <cell r="E210">
            <v>2429667.5</v>
          </cell>
          <cell r="F210">
            <v>2292377.5</v>
          </cell>
          <cell r="G210">
            <v>2208949.5</v>
          </cell>
          <cell r="H210">
            <v>2239834</v>
          </cell>
          <cell r="I210">
            <v>2505594.5</v>
          </cell>
          <cell r="J210">
            <v>2849545.5</v>
          </cell>
          <cell r="K210">
            <v>3320080.5</v>
          </cell>
          <cell r="L210">
            <v>3658094</v>
          </cell>
          <cell r="M210">
            <v>4008554.5</v>
          </cell>
          <cell r="N210">
            <v>4287986.5</v>
          </cell>
          <cell r="O210">
            <v>4686679.5</v>
          </cell>
          <cell r="P210">
            <v>5193900</v>
          </cell>
          <cell r="Q210">
            <v>5761712.5</v>
          </cell>
          <cell r="R210">
            <v>6284924</v>
          </cell>
          <cell r="S210">
            <v>6623903.5</v>
          </cell>
          <cell r="T210">
            <v>7077969</v>
          </cell>
          <cell r="U210">
            <v>7303040.5</v>
          </cell>
          <cell r="V210">
            <v>6947062</v>
          </cell>
          <cell r="W210">
            <v>6562879</v>
          </cell>
          <cell r="X210">
            <v>6187085</v>
          </cell>
          <cell r="Y210">
            <v>5317394</v>
          </cell>
          <cell r="Z210">
            <v>4232191</v>
          </cell>
        </row>
        <row r="211">
          <cell r="C211">
            <v>3414523.5</v>
          </cell>
          <cell r="D211">
            <v>2908743</v>
          </cell>
          <cell r="E211">
            <v>2602548</v>
          </cell>
          <cell r="F211">
            <v>2532997</v>
          </cell>
          <cell r="G211">
            <v>2420788.5</v>
          </cell>
          <cell r="H211">
            <v>2496921</v>
          </cell>
          <cell r="I211">
            <v>2859436.5</v>
          </cell>
          <cell r="J211">
            <v>3079250.5</v>
          </cell>
          <cell r="K211">
            <v>3309786.5</v>
          </cell>
          <cell r="L211">
            <v>3600199.5</v>
          </cell>
          <cell r="M211">
            <v>3868765</v>
          </cell>
          <cell r="N211">
            <v>4211145.5</v>
          </cell>
          <cell r="O211">
            <v>4651232.5</v>
          </cell>
          <cell r="P211">
            <v>5229730.5</v>
          </cell>
          <cell r="Q211">
            <v>5790798</v>
          </cell>
          <cell r="R211">
            <v>6566592</v>
          </cell>
          <cell r="S211">
            <v>7087513</v>
          </cell>
          <cell r="T211">
            <v>7391011.5</v>
          </cell>
          <cell r="U211">
            <v>7496879.5</v>
          </cell>
          <cell r="V211">
            <v>7160841</v>
          </cell>
          <cell r="W211">
            <v>6789849</v>
          </cell>
          <cell r="X211">
            <v>6335645</v>
          </cell>
          <cell r="Y211">
            <v>5331331.5</v>
          </cell>
          <cell r="Z211">
            <v>4248720.5</v>
          </cell>
        </row>
        <row r="212">
          <cell r="C212">
            <v>3419835</v>
          </cell>
          <cell r="D212">
            <v>3007868.5</v>
          </cell>
          <cell r="E212">
            <v>2740531</v>
          </cell>
          <cell r="F212">
            <v>2580325</v>
          </cell>
          <cell r="G212">
            <v>2474691</v>
          </cell>
          <cell r="H212">
            <v>2600834</v>
          </cell>
          <cell r="I212">
            <v>2932499.5</v>
          </cell>
          <cell r="J212">
            <v>3220494.5</v>
          </cell>
          <cell r="K212">
            <v>3375321.5</v>
          </cell>
          <cell r="L212">
            <v>3569784</v>
          </cell>
          <cell r="M212">
            <v>3848907</v>
          </cell>
          <cell r="N212">
            <v>4247681.5</v>
          </cell>
          <cell r="O212">
            <v>4495247</v>
          </cell>
          <cell r="P212">
            <v>4859273.5</v>
          </cell>
          <cell r="Q212">
            <v>5216256</v>
          </cell>
          <cell r="R212">
            <v>5650294</v>
          </cell>
          <cell r="S212">
            <v>5991646.5</v>
          </cell>
          <cell r="T212">
            <v>6360785.5</v>
          </cell>
          <cell r="U212">
            <v>6542706.5</v>
          </cell>
          <cell r="V212">
            <v>6039196</v>
          </cell>
          <cell r="W212">
            <v>6101489.5</v>
          </cell>
          <cell r="X212">
            <v>5867527.5</v>
          </cell>
          <cell r="Y212">
            <v>4869114</v>
          </cell>
          <cell r="Z212">
            <v>4037178</v>
          </cell>
        </row>
        <row r="213">
          <cell r="C213">
            <v>3187124.5</v>
          </cell>
          <cell r="D213">
            <v>2800850</v>
          </cell>
          <cell r="E213">
            <v>2595558</v>
          </cell>
          <cell r="F213">
            <v>2497579</v>
          </cell>
          <cell r="G213">
            <v>2410745</v>
          </cell>
          <cell r="H213">
            <v>2458924</v>
          </cell>
          <cell r="I213">
            <v>2805916</v>
          </cell>
          <cell r="J213">
            <v>3118464</v>
          </cell>
          <cell r="K213">
            <v>3147410</v>
          </cell>
          <cell r="L213">
            <v>3224805.5</v>
          </cell>
          <cell r="M213">
            <v>3482562</v>
          </cell>
          <cell r="N213">
            <v>3822800.5</v>
          </cell>
          <cell r="O213">
            <v>3985368.5</v>
          </cell>
          <cell r="P213">
            <v>4293673</v>
          </cell>
          <cell r="Q213">
            <v>4611070</v>
          </cell>
          <cell r="R213">
            <v>4980494.5</v>
          </cell>
          <cell r="S213">
            <v>5223753.5</v>
          </cell>
          <cell r="T213">
            <v>5679691</v>
          </cell>
          <cell r="U213">
            <v>5741966.5</v>
          </cell>
          <cell r="V213">
            <v>5560787.5</v>
          </cell>
          <cell r="W213">
            <v>5424224</v>
          </cell>
          <cell r="X213">
            <v>5236784.5</v>
          </cell>
          <cell r="Y213">
            <v>4557019.5</v>
          </cell>
          <cell r="Z213">
            <v>3715318.5</v>
          </cell>
        </row>
        <row r="214">
          <cell r="C214">
            <v>3068630</v>
          </cell>
          <cell r="D214">
            <v>2770328.5</v>
          </cell>
          <cell r="E214">
            <v>2518949.5</v>
          </cell>
          <cell r="F214">
            <v>2401559</v>
          </cell>
          <cell r="G214">
            <v>2338281.5</v>
          </cell>
          <cell r="H214">
            <v>2441192.5</v>
          </cell>
          <cell r="I214">
            <v>2901723</v>
          </cell>
          <cell r="J214">
            <v>3050133.5</v>
          </cell>
          <cell r="K214">
            <v>3149296</v>
          </cell>
          <cell r="L214">
            <v>3266972</v>
          </cell>
          <cell r="M214">
            <v>3431357</v>
          </cell>
          <cell r="N214">
            <v>3694446</v>
          </cell>
          <cell r="O214">
            <v>3903686.5</v>
          </cell>
          <cell r="P214">
            <v>4197523.5</v>
          </cell>
          <cell r="Q214">
            <v>4592339</v>
          </cell>
          <cell r="R214">
            <v>4891913.5</v>
          </cell>
          <cell r="S214">
            <v>5183558</v>
          </cell>
          <cell r="T214">
            <v>5466161.5</v>
          </cell>
          <cell r="U214">
            <v>5576953</v>
          </cell>
          <cell r="V214">
            <v>5399693.5</v>
          </cell>
          <cell r="W214">
            <v>5396089.5</v>
          </cell>
          <cell r="X214">
            <v>5353026.5</v>
          </cell>
          <cell r="Y214">
            <v>4547975</v>
          </cell>
          <cell r="Z214">
            <v>3730253.5</v>
          </cell>
        </row>
        <row r="215">
          <cell r="C215">
            <v>3115041</v>
          </cell>
          <cell r="D215">
            <v>2687094</v>
          </cell>
          <cell r="E215">
            <v>2471036.5</v>
          </cell>
          <cell r="F215">
            <v>2358215</v>
          </cell>
          <cell r="G215">
            <v>2277350</v>
          </cell>
          <cell r="H215">
            <v>2363313.5</v>
          </cell>
          <cell r="I215">
            <v>2691498</v>
          </cell>
          <cell r="J215">
            <v>2987358.5</v>
          </cell>
          <cell r="K215">
            <v>3137193</v>
          </cell>
          <cell r="L215">
            <v>3279656</v>
          </cell>
          <cell r="M215">
            <v>3522819</v>
          </cell>
          <cell r="N215">
            <v>3768312.5</v>
          </cell>
          <cell r="O215">
            <v>4075369</v>
          </cell>
          <cell r="P215">
            <v>4298077</v>
          </cell>
          <cell r="Q215">
            <v>4540091.5</v>
          </cell>
          <cell r="R215">
            <v>4943265.5</v>
          </cell>
          <cell r="S215">
            <v>5178214.5</v>
          </cell>
          <cell r="T215">
            <v>5466389.5</v>
          </cell>
          <cell r="U215">
            <v>5721346.5</v>
          </cell>
          <cell r="V215">
            <v>5386063.5</v>
          </cell>
          <cell r="W215">
            <v>5285466.5</v>
          </cell>
          <cell r="X215">
            <v>5162017</v>
          </cell>
          <cell r="Y215">
            <v>4646246</v>
          </cell>
          <cell r="Z215">
            <v>3816888.5</v>
          </cell>
        </row>
        <row r="216">
          <cell r="C216">
            <v>3277431</v>
          </cell>
          <cell r="D216">
            <v>2840476</v>
          </cell>
          <cell r="E216">
            <v>2521825</v>
          </cell>
          <cell r="F216">
            <v>2400743</v>
          </cell>
          <cell r="G216">
            <v>2345279.5</v>
          </cell>
          <cell r="H216">
            <v>2441320.5</v>
          </cell>
          <cell r="I216">
            <v>2668006.5</v>
          </cell>
          <cell r="J216">
            <v>2885984</v>
          </cell>
          <cell r="K216">
            <v>3328383</v>
          </cell>
          <cell r="L216">
            <v>3565895</v>
          </cell>
          <cell r="M216">
            <v>3924420</v>
          </cell>
          <cell r="N216">
            <v>4174062</v>
          </cell>
          <cell r="O216">
            <v>4586657.5</v>
          </cell>
          <cell r="P216">
            <v>5006417</v>
          </cell>
          <cell r="Q216">
            <v>5296592</v>
          </cell>
          <cell r="R216">
            <v>5438227.5</v>
          </cell>
          <cell r="S216">
            <v>5916098</v>
          </cell>
          <cell r="T216">
            <v>5890767.5</v>
          </cell>
          <cell r="U216">
            <v>5687149.5</v>
          </cell>
          <cell r="V216">
            <v>5249041</v>
          </cell>
          <cell r="W216">
            <v>5381846</v>
          </cell>
          <cell r="X216">
            <v>5137910.5</v>
          </cell>
          <cell r="Y216">
            <v>4540519.5</v>
          </cell>
          <cell r="Z216">
            <v>3852683.5</v>
          </cell>
        </row>
        <row r="217">
          <cell r="C217">
            <v>3193638</v>
          </cell>
          <cell r="D217">
            <v>2805066.5</v>
          </cell>
          <cell r="E217">
            <v>2525350.5</v>
          </cell>
          <cell r="F217">
            <v>2340426</v>
          </cell>
          <cell r="G217">
            <v>2276974.5</v>
          </cell>
          <cell r="H217">
            <v>2302160.5</v>
          </cell>
          <cell r="I217">
            <v>2536294.5</v>
          </cell>
          <cell r="J217">
            <v>2865299</v>
          </cell>
          <cell r="K217">
            <v>3109708.5</v>
          </cell>
          <cell r="L217">
            <v>3313763</v>
          </cell>
          <cell r="M217">
            <v>3687310.5</v>
          </cell>
          <cell r="N217">
            <v>3786721</v>
          </cell>
          <cell r="O217">
            <v>4189096</v>
          </cell>
          <cell r="P217">
            <v>4458872</v>
          </cell>
          <cell r="Q217">
            <v>4704559.5</v>
          </cell>
          <cell r="R217">
            <v>4997258.5</v>
          </cell>
          <cell r="S217">
            <v>5366028.5</v>
          </cell>
          <cell r="T217">
            <v>5804641.5</v>
          </cell>
          <cell r="U217">
            <v>5667523</v>
          </cell>
          <cell r="V217">
            <v>5395895.5</v>
          </cell>
          <cell r="W217">
            <v>5331961.5</v>
          </cell>
          <cell r="X217">
            <v>5045392.5</v>
          </cell>
          <cell r="Y217">
            <v>4411899.5</v>
          </cell>
          <cell r="Z217">
            <v>3654838</v>
          </cell>
        </row>
        <row r="218">
          <cell r="C218">
            <v>2982320.5</v>
          </cell>
          <cell r="D218">
            <v>2655264.5</v>
          </cell>
          <cell r="E218">
            <v>2409551.5</v>
          </cell>
          <cell r="F218">
            <v>2313521</v>
          </cell>
          <cell r="G218">
            <v>2331909.5</v>
          </cell>
          <cell r="H218">
            <v>2386174.5</v>
          </cell>
          <cell r="I218">
            <v>2791701</v>
          </cell>
          <cell r="J218">
            <v>3081215.5</v>
          </cell>
          <cell r="K218">
            <v>3136391</v>
          </cell>
          <cell r="L218">
            <v>3228187</v>
          </cell>
          <cell r="M218">
            <v>3341722</v>
          </cell>
          <cell r="N218">
            <v>3420282</v>
          </cell>
          <cell r="O218">
            <v>3534576</v>
          </cell>
          <cell r="P218">
            <v>3813480</v>
          </cell>
          <cell r="Q218">
            <v>4135362.5</v>
          </cell>
          <cell r="R218">
            <v>4509287.5</v>
          </cell>
          <cell r="S218">
            <v>4920464</v>
          </cell>
          <cell r="T218">
            <v>5307623.5</v>
          </cell>
          <cell r="U218">
            <v>5452910.5</v>
          </cell>
          <cell r="V218">
            <v>5286786.5</v>
          </cell>
          <cell r="W218">
            <v>5322564.5</v>
          </cell>
          <cell r="X218">
            <v>5259633.5</v>
          </cell>
          <cell r="Y218">
            <v>4306424</v>
          </cell>
          <cell r="Z218">
            <v>3600324</v>
          </cell>
        </row>
        <row r="219">
          <cell r="C219">
            <v>2904153.5</v>
          </cell>
          <cell r="D219">
            <v>2572152</v>
          </cell>
          <cell r="E219">
            <v>2351945.5</v>
          </cell>
          <cell r="F219">
            <v>2315388.5</v>
          </cell>
          <cell r="G219">
            <v>2309260</v>
          </cell>
          <cell r="H219">
            <v>2422561</v>
          </cell>
          <cell r="I219">
            <v>2828253</v>
          </cell>
          <cell r="J219">
            <v>3010594</v>
          </cell>
          <cell r="K219">
            <v>3147795.5</v>
          </cell>
          <cell r="L219">
            <v>3254095</v>
          </cell>
          <cell r="M219">
            <v>3232606</v>
          </cell>
          <cell r="N219">
            <v>3386471.5</v>
          </cell>
          <cell r="O219">
            <v>3525398</v>
          </cell>
          <cell r="P219">
            <v>3841046.5</v>
          </cell>
          <cell r="Q219">
            <v>4140716</v>
          </cell>
          <cell r="R219">
            <v>4560074.5</v>
          </cell>
          <cell r="S219">
            <v>4938960.5</v>
          </cell>
          <cell r="T219">
            <v>5380963</v>
          </cell>
          <cell r="U219">
            <v>5336273</v>
          </cell>
          <cell r="V219">
            <v>5169790.5</v>
          </cell>
          <cell r="W219">
            <v>5268497</v>
          </cell>
          <cell r="X219">
            <v>5140430.5</v>
          </cell>
          <cell r="Y219">
            <v>4442827</v>
          </cell>
          <cell r="Z219">
            <v>3621213</v>
          </cell>
        </row>
        <row r="220">
          <cell r="C220">
            <v>2930607</v>
          </cell>
          <cell r="D220">
            <v>2580420.5</v>
          </cell>
          <cell r="E220">
            <v>2358953</v>
          </cell>
          <cell r="F220">
            <v>2249898</v>
          </cell>
          <cell r="G220">
            <v>2244280</v>
          </cell>
          <cell r="H220">
            <v>2388973.5</v>
          </cell>
          <cell r="I220">
            <v>2701798.5</v>
          </cell>
          <cell r="J220">
            <v>3006270</v>
          </cell>
          <cell r="K220">
            <v>3186829.5</v>
          </cell>
          <cell r="L220">
            <v>3188127.5</v>
          </cell>
          <cell r="M220">
            <v>3339877.5</v>
          </cell>
          <cell r="N220">
            <v>3384740.5</v>
          </cell>
          <cell r="O220">
            <v>3618183</v>
          </cell>
          <cell r="P220">
            <v>3779618</v>
          </cell>
          <cell r="Q220">
            <v>4193453.5</v>
          </cell>
          <cell r="R220">
            <v>4569718.5</v>
          </cell>
          <cell r="S220">
            <v>4729857.5</v>
          </cell>
          <cell r="T220">
            <v>5031898</v>
          </cell>
          <cell r="U220">
            <v>5184823.5</v>
          </cell>
          <cell r="V220">
            <v>5013124</v>
          </cell>
          <cell r="W220">
            <v>5101474.5</v>
          </cell>
          <cell r="X220">
            <v>4977693</v>
          </cell>
          <cell r="Y220">
            <v>4110296</v>
          </cell>
          <cell r="Z220">
            <v>3270636.5</v>
          </cell>
        </row>
        <row r="221">
          <cell r="C221">
            <v>2704049.5</v>
          </cell>
          <cell r="D221">
            <v>2462267</v>
          </cell>
          <cell r="E221">
            <v>2278130</v>
          </cell>
          <cell r="F221">
            <v>2145466.5</v>
          </cell>
          <cell r="G221">
            <v>2205246.5</v>
          </cell>
          <cell r="H221">
            <v>2338129</v>
          </cell>
          <cell r="I221">
            <v>2687408</v>
          </cell>
          <cell r="J221">
            <v>3009244</v>
          </cell>
          <cell r="K221">
            <v>3094206</v>
          </cell>
          <cell r="L221">
            <v>3165206.5</v>
          </cell>
          <cell r="M221">
            <v>3180045.5</v>
          </cell>
          <cell r="N221">
            <v>3156712.5</v>
          </cell>
          <cell r="O221">
            <v>3344694</v>
          </cell>
          <cell r="P221">
            <v>3318532</v>
          </cell>
          <cell r="Q221">
            <v>3358945.5</v>
          </cell>
          <cell r="R221">
            <v>3422355.5</v>
          </cell>
          <cell r="S221">
            <v>3532495.5</v>
          </cell>
          <cell r="T221">
            <v>3888330.5</v>
          </cell>
          <cell r="U221">
            <v>4004654</v>
          </cell>
          <cell r="V221">
            <v>3969756.5</v>
          </cell>
          <cell r="W221">
            <v>4208344.5</v>
          </cell>
          <cell r="X221">
            <v>4254562</v>
          </cell>
          <cell r="Y221">
            <v>3822188.5</v>
          </cell>
          <cell r="Z221">
            <v>3202893</v>
          </cell>
        </row>
        <row r="222">
          <cell r="C222">
            <v>2595896</v>
          </cell>
          <cell r="D222">
            <v>2358597.5</v>
          </cell>
          <cell r="E222">
            <v>2156004.5</v>
          </cell>
          <cell r="F222">
            <v>2074087.5</v>
          </cell>
          <cell r="G222">
            <v>2151964</v>
          </cell>
          <cell r="H222">
            <v>2290812</v>
          </cell>
          <cell r="I222">
            <v>2607394.5</v>
          </cell>
          <cell r="J222">
            <v>2847317.5</v>
          </cell>
          <cell r="K222">
            <v>3124899.5</v>
          </cell>
          <cell r="L222">
            <v>3247293.5</v>
          </cell>
          <cell r="M222">
            <v>3298294.5</v>
          </cell>
          <cell r="N222">
            <v>3420600</v>
          </cell>
          <cell r="O222">
            <v>3582554</v>
          </cell>
          <cell r="P222">
            <v>3541993</v>
          </cell>
          <cell r="Q222">
            <v>3488667.5</v>
          </cell>
          <cell r="R222">
            <v>3741720.5</v>
          </cell>
          <cell r="S222">
            <v>3989415</v>
          </cell>
          <cell r="T222">
            <v>4336449.5</v>
          </cell>
          <cell r="U222">
            <v>4196210.5</v>
          </cell>
          <cell r="V222">
            <v>4068072.5</v>
          </cell>
          <cell r="W222">
            <v>4375638.5</v>
          </cell>
          <cell r="X222">
            <v>4416705</v>
          </cell>
          <cell r="Y222">
            <v>3834635.5</v>
          </cell>
          <cell r="Z222">
            <v>3296270</v>
          </cell>
        </row>
        <row r="223">
          <cell r="C223">
            <v>2764785</v>
          </cell>
          <cell r="D223">
            <v>2448238</v>
          </cell>
          <cell r="E223">
            <v>2236444</v>
          </cell>
          <cell r="F223">
            <v>2136773.5</v>
          </cell>
          <cell r="G223">
            <v>2086868</v>
          </cell>
          <cell r="H223">
            <v>2151021</v>
          </cell>
          <cell r="I223">
            <v>2413374.5</v>
          </cell>
          <cell r="J223">
            <v>2640942</v>
          </cell>
          <cell r="K223">
            <v>3125866</v>
          </cell>
          <cell r="L223">
            <v>3445766</v>
          </cell>
          <cell r="M223">
            <v>3716616.5</v>
          </cell>
          <cell r="N223">
            <v>3728530.5</v>
          </cell>
          <cell r="O223">
            <v>3938253</v>
          </cell>
          <cell r="P223">
            <v>4120489.5</v>
          </cell>
          <cell r="Q223">
            <v>4537456</v>
          </cell>
          <cell r="R223">
            <v>4794595.5</v>
          </cell>
          <cell r="S223">
            <v>5190595</v>
          </cell>
          <cell r="T223">
            <v>5384580</v>
          </cell>
          <cell r="U223">
            <v>5170380.5</v>
          </cell>
          <cell r="V223">
            <v>4868492.5</v>
          </cell>
          <cell r="W223">
            <v>5005464.5</v>
          </cell>
          <cell r="X223">
            <v>4800212</v>
          </cell>
          <cell r="Y223">
            <v>4256807.5</v>
          </cell>
          <cell r="Z223">
            <v>3647009.5</v>
          </cell>
        </row>
        <row r="224">
          <cell r="C224">
            <v>3035328.5</v>
          </cell>
          <cell r="D224">
            <v>2646133</v>
          </cell>
          <cell r="E224">
            <v>2396067.5</v>
          </cell>
          <cell r="F224">
            <v>2325912</v>
          </cell>
          <cell r="G224">
            <v>2219485</v>
          </cell>
          <cell r="H224">
            <v>2271345.5</v>
          </cell>
          <cell r="I224">
            <v>2522836</v>
          </cell>
          <cell r="J224">
            <v>2725316</v>
          </cell>
          <cell r="K224">
            <v>3137018</v>
          </cell>
          <cell r="L224">
            <v>3437268</v>
          </cell>
          <cell r="M224">
            <v>3739000</v>
          </cell>
          <cell r="N224">
            <v>4097649.5</v>
          </cell>
          <cell r="O224">
            <v>4606819</v>
          </cell>
          <cell r="P224">
            <v>5190741.5</v>
          </cell>
          <cell r="Q224">
            <v>5748463.5</v>
          </cell>
          <cell r="R224">
            <v>6182673</v>
          </cell>
          <cell r="S224">
            <v>6593552.5</v>
          </cell>
          <cell r="T224">
            <v>6745072</v>
          </cell>
          <cell r="U224">
            <v>6839231.5</v>
          </cell>
          <cell r="V224">
            <v>6430743</v>
          </cell>
          <cell r="W224">
            <v>6250199.5</v>
          </cell>
          <cell r="X224">
            <v>5949568</v>
          </cell>
          <cell r="Y224">
            <v>4986367</v>
          </cell>
          <cell r="Z224">
            <v>4092260.5</v>
          </cell>
        </row>
        <row r="225">
          <cell r="C225">
            <v>3288573.5</v>
          </cell>
          <cell r="D225">
            <v>2864623.5</v>
          </cell>
          <cell r="E225">
            <v>2592357.5</v>
          </cell>
          <cell r="F225">
            <v>2494423</v>
          </cell>
          <cell r="G225">
            <v>2423733.5</v>
          </cell>
          <cell r="H225">
            <v>2607428.5</v>
          </cell>
          <cell r="I225">
            <v>2889916</v>
          </cell>
          <cell r="J225">
            <v>3067479</v>
          </cell>
          <cell r="K225">
            <v>3181694</v>
          </cell>
          <cell r="L225">
            <v>3389827.5</v>
          </cell>
          <cell r="M225">
            <v>3717804</v>
          </cell>
          <cell r="N225">
            <v>4059590.5</v>
          </cell>
          <cell r="O225">
            <v>4683401.5</v>
          </cell>
          <cell r="P225">
            <v>5548849</v>
          </cell>
          <cell r="Q225">
            <v>6028736.5</v>
          </cell>
          <cell r="R225">
            <v>6393138</v>
          </cell>
          <cell r="S225">
            <v>7134635.5</v>
          </cell>
          <cell r="T225">
            <v>7310668.5</v>
          </cell>
          <cell r="U225">
            <v>7709213.5</v>
          </cell>
          <cell r="V225">
            <v>7425083.5</v>
          </cell>
          <cell r="W225">
            <v>7006761</v>
          </cell>
          <cell r="X225">
            <v>6299429</v>
          </cell>
          <cell r="Y225">
            <v>5210909.5</v>
          </cell>
          <cell r="Z225">
            <v>4215112</v>
          </cell>
        </row>
        <row r="226">
          <cell r="C226">
            <v>3443834.5</v>
          </cell>
          <cell r="D226">
            <v>2999435.5</v>
          </cell>
          <cell r="E226">
            <v>2697605.5</v>
          </cell>
          <cell r="F226">
            <v>2501919</v>
          </cell>
          <cell r="G226">
            <v>2485499.5</v>
          </cell>
          <cell r="H226">
            <v>2587010.5</v>
          </cell>
          <cell r="I226">
            <v>2922052.5</v>
          </cell>
          <cell r="J226">
            <v>3156257.5</v>
          </cell>
          <cell r="K226">
            <v>3301139</v>
          </cell>
          <cell r="L226">
            <v>3472220</v>
          </cell>
          <cell r="M226">
            <v>3561970.5</v>
          </cell>
          <cell r="N226">
            <v>3897990.5</v>
          </cell>
          <cell r="O226">
            <v>4366159</v>
          </cell>
          <cell r="P226">
            <v>4822436.5</v>
          </cell>
          <cell r="Q226">
            <v>5238709</v>
          </cell>
          <cell r="R226">
            <v>5692469</v>
          </cell>
          <cell r="S226">
            <v>6068713</v>
          </cell>
          <cell r="T226">
            <v>6243851.5</v>
          </cell>
          <cell r="U226">
            <v>6488276</v>
          </cell>
          <cell r="V226">
            <v>6045321</v>
          </cell>
          <cell r="W226">
            <v>6021839</v>
          </cell>
          <cell r="X226">
            <v>5763365</v>
          </cell>
          <cell r="Y226">
            <v>4727563</v>
          </cell>
          <cell r="Z226">
            <v>3881548</v>
          </cell>
        </row>
        <row r="227">
          <cell r="C227">
            <v>3105780.5</v>
          </cell>
          <cell r="D227">
            <v>2794394.5</v>
          </cell>
          <cell r="E227">
            <v>2570973</v>
          </cell>
          <cell r="F227">
            <v>2408334.5</v>
          </cell>
          <cell r="G227">
            <v>2419499.5</v>
          </cell>
          <cell r="H227">
            <v>2458908</v>
          </cell>
          <cell r="I227">
            <v>2817156</v>
          </cell>
          <cell r="J227">
            <v>3074779</v>
          </cell>
          <cell r="K227">
            <v>3210191</v>
          </cell>
          <cell r="L227">
            <v>3394725.5</v>
          </cell>
          <cell r="M227">
            <v>3456606.5</v>
          </cell>
          <cell r="N227">
            <v>3769589.5</v>
          </cell>
          <cell r="O227">
            <v>4250726</v>
          </cell>
          <cell r="P227">
            <v>4805487.5</v>
          </cell>
          <cell r="Q227">
            <v>5341870</v>
          </cell>
          <cell r="R227">
            <v>5892039.5</v>
          </cell>
          <cell r="S227">
            <v>6487939.5</v>
          </cell>
          <cell r="T227">
            <v>6962545</v>
          </cell>
          <cell r="U227">
            <v>7188215.5</v>
          </cell>
          <cell r="V227">
            <v>6844295</v>
          </cell>
          <cell r="W227">
            <v>6783813.5</v>
          </cell>
          <cell r="X227">
            <v>6279570.5</v>
          </cell>
          <cell r="Y227">
            <v>5087414</v>
          </cell>
          <cell r="Z227">
            <v>4175186.5</v>
          </cell>
        </row>
        <row r="228">
          <cell r="C228">
            <v>3380488</v>
          </cell>
          <cell r="D228">
            <v>2939142.5</v>
          </cell>
          <cell r="E228">
            <v>2604921</v>
          </cell>
          <cell r="F228">
            <v>2463882</v>
          </cell>
          <cell r="G228">
            <v>2439656</v>
          </cell>
          <cell r="H228">
            <v>2589992.5</v>
          </cell>
          <cell r="I228">
            <v>2939565.5</v>
          </cell>
          <cell r="J228">
            <v>3182398</v>
          </cell>
          <cell r="K228">
            <v>3270987.5</v>
          </cell>
          <cell r="L228">
            <v>3505498</v>
          </cell>
          <cell r="M228">
            <v>3770718.5</v>
          </cell>
          <cell r="N228">
            <v>4062775.5</v>
          </cell>
          <cell r="O228">
            <v>4558703</v>
          </cell>
          <cell r="P228">
            <v>4927426.5</v>
          </cell>
          <cell r="Q228">
            <v>5472229</v>
          </cell>
          <cell r="R228">
            <v>5990882</v>
          </cell>
          <cell r="S228">
            <v>6529280</v>
          </cell>
          <cell r="T228">
            <v>6864699</v>
          </cell>
          <cell r="U228">
            <v>6732461</v>
          </cell>
          <cell r="V228">
            <v>6152878.5</v>
          </cell>
          <cell r="W228">
            <v>5992707</v>
          </cell>
          <cell r="X228">
            <v>5735432.5</v>
          </cell>
          <cell r="Y228">
            <v>4856629.5</v>
          </cell>
          <cell r="Z228">
            <v>3855453</v>
          </cell>
        </row>
        <row r="229">
          <cell r="C229">
            <v>3166942</v>
          </cell>
          <cell r="D229">
            <v>2819399</v>
          </cell>
          <cell r="E229">
            <v>2607726.5</v>
          </cell>
          <cell r="F229">
            <v>2465495.5</v>
          </cell>
          <cell r="G229">
            <v>2480857</v>
          </cell>
          <cell r="H229">
            <v>2488279</v>
          </cell>
          <cell r="I229">
            <v>2799842.5</v>
          </cell>
          <cell r="J229">
            <v>3083893.5</v>
          </cell>
          <cell r="K229">
            <v>3166456.5</v>
          </cell>
          <cell r="L229">
            <v>3332374.5</v>
          </cell>
          <cell r="M229">
            <v>3638419</v>
          </cell>
          <cell r="N229">
            <v>3627546</v>
          </cell>
          <cell r="O229">
            <v>3817144.5</v>
          </cell>
          <cell r="P229">
            <v>4036047</v>
          </cell>
          <cell r="Q229">
            <v>4359734</v>
          </cell>
          <cell r="R229">
            <v>4623453</v>
          </cell>
          <cell r="S229">
            <v>4919557</v>
          </cell>
          <cell r="T229">
            <v>5208971</v>
          </cell>
          <cell r="U229">
            <v>5226731.5</v>
          </cell>
          <cell r="V229">
            <v>4881420.5</v>
          </cell>
          <cell r="W229">
            <v>4938617.5</v>
          </cell>
          <cell r="X229">
            <v>4833512</v>
          </cell>
          <cell r="Y229">
            <v>4152160.5</v>
          </cell>
          <cell r="Z229">
            <v>3419245.5</v>
          </cell>
        </row>
        <row r="230">
          <cell r="C230">
            <v>2902438</v>
          </cell>
          <cell r="D230">
            <v>2484848</v>
          </cell>
          <cell r="E230">
            <v>2292305.5</v>
          </cell>
          <cell r="F230">
            <v>2220226</v>
          </cell>
          <cell r="G230">
            <v>2180642.5</v>
          </cell>
          <cell r="H230">
            <v>2276411</v>
          </cell>
          <cell r="I230">
            <v>2460354.5</v>
          </cell>
          <cell r="J230">
            <v>2726246</v>
          </cell>
          <cell r="K230">
            <v>3164598</v>
          </cell>
          <cell r="L230">
            <v>3398373</v>
          </cell>
          <cell r="M230">
            <v>3653536.5</v>
          </cell>
          <cell r="N230">
            <v>3785764</v>
          </cell>
          <cell r="O230">
            <v>3930780</v>
          </cell>
          <cell r="P230">
            <v>4067223</v>
          </cell>
          <cell r="Q230">
            <v>4470375</v>
          </cell>
          <cell r="R230">
            <v>4824595.5</v>
          </cell>
          <cell r="S230">
            <v>5240724</v>
          </cell>
          <cell r="T230">
            <v>5584432.5</v>
          </cell>
          <cell r="U230">
            <v>5622475</v>
          </cell>
          <cell r="V230">
            <v>5152725.5</v>
          </cell>
          <cell r="W230">
            <v>5041583.5</v>
          </cell>
          <cell r="X230">
            <v>4829508.5</v>
          </cell>
          <cell r="Y230">
            <v>4294613</v>
          </cell>
          <cell r="Z230">
            <v>3542394.5</v>
          </cell>
        </row>
        <row r="231">
          <cell r="C231">
            <v>2973125</v>
          </cell>
          <cell r="D231">
            <v>2600115.5</v>
          </cell>
          <cell r="E231">
            <v>2349695.5</v>
          </cell>
          <cell r="F231">
            <v>2268558.5</v>
          </cell>
          <cell r="G231">
            <v>2215250</v>
          </cell>
          <cell r="H231">
            <v>2220568</v>
          </cell>
          <cell r="I231">
            <v>2464461</v>
          </cell>
          <cell r="J231">
            <v>2794324.5</v>
          </cell>
          <cell r="K231">
            <v>3028783.5</v>
          </cell>
          <cell r="L231">
            <v>3351005.5</v>
          </cell>
          <cell r="M231">
            <v>3513167.5</v>
          </cell>
          <cell r="N231">
            <v>3680706</v>
          </cell>
          <cell r="O231">
            <v>3955203</v>
          </cell>
          <cell r="P231">
            <v>4442599.5</v>
          </cell>
          <cell r="Q231">
            <v>4937924.5</v>
          </cell>
          <cell r="R231">
            <v>5426225.5</v>
          </cell>
          <cell r="S231">
            <v>5803267</v>
          </cell>
          <cell r="T231">
            <v>6094668</v>
          </cell>
          <cell r="U231">
            <v>5956258</v>
          </cell>
          <cell r="V231">
            <v>5833466.5</v>
          </cell>
          <cell r="W231">
            <v>5800887.5</v>
          </cell>
          <cell r="X231">
            <v>5370943.5</v>
          </cell>
          <cell r="Y231">
            <v>4518399</v>
          </cell>
          <cell r="Z231">
            <v>3645889</v>
          </cell>
        </row>
        <row r="232">
          <cell r="C232">
            <v>2958182.5</v>
          </cell>
          <cell r="D232">
            <v>2613880.5</v>
          </cell>
          <cell r="E232">
            <v>2421792</v>
          </cell>
          <cell r="F232">
            <v>2344128</v>
          </cell>
          <cell r="G232">
            <v>2321945</v>
          </cell>
          <cell r="H232">
            <v>2435645</v>
          </cell>
          <cell r="I232">
            <v>2774879</v>
          </cell>
          <cell r="J232">
            <v>2947159</v>
          </cell>
          <cell r="K232">
            <v>3013702.5</v>
          </cell>
          <cell r="L232">
            <v>3146498.5</v>
          </cell>
          <cell r="M232">
            <v>3519101.5</v>
          </cell>
          <cell r="N232">
            <v>3607332.5</v>
          </cell>
          <cell r="O232">
            <v>3859818.5</v>
          </cell>
          <cell r="P232">
            <v>4300095</v>
          </cell>
          <cell r="Q232">
            <v>4758935.5</v>
          </cell>
          <cell r="R232">
            <v>5331782</v>
          </cell>
          <cell r="S232">
            <v>5613683</v>
          </cell>
          <cell r="T232">
            <v>6113632</v>
          </cell>
          <cell r="U232">
            <v>6412502</v>
          </cell>
          <cell r="V232">
            <v>6010384</v>
          </cell>
          <cell r="W232">
            <v>5935316</v>
          </cell>
          <cell r="X232">
            <v>5575759</v>
          </cell>
          <cell r="Y232">
            <v>4613607</v>
          </cell>
          <cell r="Z232">
            <v>3850829</v>
          </cell>
        </row>
        <row r="233">
          <cell r="C233">
            <v>3079567.5</v>
          </cell>
          <cell r="D233">
            <v>2695629.5</v>
          </cell>
          <cell r="E233">
            <v>2462307.5</v>
          </cell>
          <cell r="F233">
            <v>2344343</v>
          </cell>
          <cell r="G233">
            <v>2318302</v>
          </cell>
          <cell r="H233">
            <v>2471863.5</v>
          </cell>
          <cell r="I233">
            <v>2817517</v>
          </cell>
          <cell r="J233">
            <v>3106107</v>
          </cell>
          <cell r="K233">
            <v>3099383</v>
          </cell>
          <cell r="L233">
            <v>3254412</v>
          </cell>
          <cell r="M233">
            <v>3556358.5</v>
          </cell>
          <cell r="N233">
            <v>3808014.5</v>
          </cell>
          <cell r="O233">
            <v>3921520.5</v>
          </cell>
          <cell r="P233">
            <v>4286278.5</v>
          </cell>
          <cell r="Q233">
            <v>4758483</v>
          </cell>
          <cell r="R233">
            <v>5426155.5</v>
          </cell>
          <cell r="S233">
            <v>5885654</v>
          </cell>
          <cell r="T233">
            <v>6304629.5</v>
          </cell>
          <cell r="U233">
            <v>6373063.5</v>
          </cell>
          <cell r="V233">
            <v>6180925</v>
          </cell>
          <cell r="W233">
            <v>6186611</v>
          </cell>
          <cell r="X233">
            <v>5647302</v>
          </cell>
          <cell r="Y233">
            <v>4838258</v>
          </cell>
          <cell r="Z233">
            <v>3860624.5</v>
          </cell>
        </row>
        <row r="234">
          <cell r="C234">
            <v>3170629.5</v>
          </cell>
          <cell r="D234">
            <v>2812485.5</v>
          </cell>
          <cell r="E234">
            <v>2540828.5</v>
          </cell>
          <cell r="F234">
            <v>2414973</v>
          </cell>
          <cell r="G234">
            <v>2347795</v>
          </cell>
          <cell r="H234">
            <v>2491823</v>
          </cell>
          <cell r="I234">
            <v>2892496.5</v>
          </cell>
          <cell r="J234">
            <v>3108371.5</v>
          </cell>
          <cell r="K234">
            <v>3164302</v>
          </cell>
          <cell r="L234">
            <v>3251789</v>
          </cell>
          <cell r="M234">
            <v>3476460.5</v>
          </cell>
          <cell r="N234">
            <v>3744117.5</v>
          </cell>
          <cell r="O234">
            <v>3953060.5</v>
          </cell>
          <cell r="P234">
            <v>4332688</v>
          </cell>
          <cell r="Q234">
            <v>4808610</v>
          </cell>
          <cell r="R234">
            <v>5367211</v>
          </cell>
          <cell r="S234">
            <v>5798356.5</v>
          </cell>
          <cell r="T234">
            <v>6140994.5</v>
          </cell>
          <cell r="U234">
            <v>6240905.5</v>
          </cell>
          <cell r="V234">
            <v>5901899.5</v>
          </cell>
          <cell r="W234">
            <v>5958152.5</v>
          </cell>
          <cell r="X234">
            <v>5695976</v>
          </cell>
          <cell r="Y234">
            <v>4711490.5</v>
          </cell>
          <cell r="Z234">
            <v>3708789</v>
          </cell>
        </row>
        <row r="235">
          <cell r="C235">
            <v>2990943.5</v>
          </cell>
          <cell r="D235">
            <v>2687136</v>
          </cell>
          <cell r="E235">
            <v>2448040</v>
          </cell>
          <cell r="F235">
            <v>2353577.5</v>
          </cell>
          <cell r="G235">
            <v>2388477</v>
          </cell>
          <cell r="H235">
            <v>2494282.5</v>
          </cell>
          <cell r="I235">
            <v>2878284</v>
          </cell>
          <cell r="J235">
            <v>3088923</v>
          </cell>
          <cell r="K235">
            <v>3186644.5</v>
          </cell>
          <cell r="L235">
            <v>3205154</v>
          </cell>
          <cell r="M235">
            <v>3306427.5</v>
          </cell>
          <cell r="N235">
            <v>3479610.5</v>
          </cell>
          <cell r="O235">
            <v>3702267.5</v>
          </cell>
          <cell r="P235">
            <v>4097473.5</v>
          </cell>
          <cell r="Q235">
            <v>4390850.5</v>
          </cell>
          <cell r="R235">
            <v>4783384.5</v>
          </cell>
          <cell r="S235">
            <v>5157141.5</v>
          </cell>
          <cell r="T235">
            <v>5485140</v>
          </cell>
          <cell r="U235">
            <v>5455738.5</v>
          </cell>
          <cell r="V235">
            <v>5334892</v>
          </cell>
          <cell r="W235">
            <v>5544404</v>
          </cell>
          <cell r="X235">
            <v>5326092</v>
          </cell>
          <cell r="Y235">
            <v>4496258.5</v>
          </cell>
          <cell r="Z235">
            <v>3510281.5</v>
          </cell>
        </row>
        <row r="236">
          <cell r="C236">
            <v>2933900</v>
          </cell>
          <cell r="D236">
            <v>2551544.5</v>
          </cell>
          <cell r="E236">
            <v>2419367</v>
          </cell>
          <cell r="F236">
            <v>2342182</v>
          </cell>
          <cell r="G236">
            <v>2311290</v>
          </cell>
          <cell r="H236">
            <v>2462522</v>
          </cell>
          <cell r="I236">
            <v>2829964.5</v>
          </cell>
          <cell r="J236">
            <v>3137239</v>
          </cell>
          <cell r="K236">
            <v>3236626</v>
          </cell>
          <cell r="L236">
            <v>3324365</v>
          </cell>
          <cell r="M236">
            <v>3454309.5</v>
          </cell>
          <cell r="N236">
            <v>3611142</v>
          </cell>
          <cell r="O236">
            <v>3914897</v>
          </cell>
          <cell r="P236">
            <v>4367191</v>
          </cell>
          <cell r="Q236">
            <v>4811551.5</v>
          </cell>
          <cell r="R236">
            <v>5417709.5</v>
          </cell>
          <cell r="S236">
            <v>6285189</v>
          </cell>
          <cell r="T236">
            <v>6958187.5</v>
          </cell>
          <cell r="U236">
            <v>6946148.5</v>
          </cell>
          <cell r="V236">
            <v>6623922</v>
          </cell>
          <cell r="W236">
            <v>6790634</v>
          </cell>
          <cell r="X236">
            <v>6131239.5</v>
          </cell>
          <cell r="Y236">
            <v>5128725.5</v>
          </cell>
          <cell r="Z236">
            <v>4433586</v>
          </cell>
        </row>
        <row r="237">
          <cell r="C237">
            <v>3531429</v>
          </cell>
          <cell r="D237">
            <v>3072713.5</v>
          </cell>
          <cell r="E237">
            <v>2789264</v>
          </cell>
          <cell r="F237">
            <v>2605575.5</v>
          </cell>
          <cell r="G237">
            <v>2496333.5</v>
          </cell>
          <cell r="H237">
            <v>2518515</v>
          </cell>
          <cell r="I237">
            <v>2671113.5</v>
          </cell>
          <cell r="J237">
            <v>3048454.5</v>
          </cell>
          <cell r="K237">
            <v>3442738.5</v>
          </cell>
          <cell r="L237">
            <v>3871094</v>
          </cell>
          <cell r="M237">
            <v>4141322.5</v>
          </cell>
          <cell r="N237">
            <v>4541925.5</v>
          </cell>
          <cell r="O237">
            <v>4921248.5</v>
          </cell>
          <cell r="P237">
            <v>5292420</v>
          </cell>
          <cell r="Q237">
            <v>5428782.5</v>
          </cell>
          <cell r="R237">
            <v>5511486.5</v>
          </cell>
          <cell r="S237">
            <v>5760362.5</v>
          </cell>
          <cell r="T237">
            <v>5669760.5</v>
          </cell>
          <cell r="U237">
            <v>5508287</v>
          </cell>
          <cell r="V237">
            <v>5232216</v>
          </cell>
          <cell r="W237">
            <v>5379151.5</v>
          </cell>
          <cell r="X237">
            <v>4966841</v>
          </cell>
          <cell r="Y237">
            <v>4331665</v>
          </cell>
          <cell r="Z237">
            <v>3627351</v>
          </cell>
        </row>
        <row r="238">
          <cell r="C238">
            <v>3083940</v>
          </cell>
          <cell r="D238">
            <v>2775543.5</v>
          </cell>
          <cell r="E238">
            <v>2527737</v>
          </cell>
          <cell r="F238">
            <v>2406274</v>
          </cell>
          <cell r="G238">
            <v>2335331.5</v>
          </cell>
          <cell r="H238">
            <v>2368722.5</v>
          </cell>
          <cell r="I238">
            <v>2482443</v>
          </cell>
          <cell r="J238">
            <v>2817264</v>
          </cell>
          <cell r="K238">
            <v>3199665.5</v>
          </cell>
          <cell r="L238">
            <v>3605658</v>
          </cell>
          <cell r="M238">
            <v>3831036</v>
          </cell>
          <cell r="N238">
            <v>4055814</v>
          </cell>
          <cell r="O238">
            <v>4252983.5</v>
          </cell>
          <cell r="P238">
            <v>4364756.5</v>
          </cell>
          <cell r="Q238">
            <v>4690438</v>
          </cell>
          <cell r="R238">
            <v>4921259</v>
          </cell>
          <cell r="S238">
            <v>5089383</v>
          </cell>
          <cell r="T238">
            <v>5254756</v>
          </cell>
          <cell r="U238">
            <v>5140104.5</v>
          </cell>
          <cell r="V238">
            <v>4984459.5</v>
          </cell>
          <cell r="W238">
            <v>5380688</v>
          </cell>
          <cell r="X238">
            <v>4763653</v>
          </cell>
          <cell r="Y238">
            <v>4152718</v>
          </cell>
          <cell r="Z238">
            <v>3360842.5</v>
          </cell>
        </row>
        <row r="239">
          <cell r="C239">
            <v>2744024.5</v>
          </cell>
          <cell r="D239">
            <v>2452365.5</v>
          </cell>
          <cell r="E239">
            <v>2238655.5</v>
          </cell>
          <cell r="F239">
            <v>2190637</v>
          </cell>
          <cell r="G239">
            <v>2205547</v>
          </cell>
          <cell r="H239">
            <v>2359931</v>
          </cell>
          <cell r="I239">
            <v>2833717</v>
          </cell>
          <cell r="J239">
            <v>3169498.5</v>
          </cell>
          <cell r="K239">
            <v>3009360</v>
          </cell>
          <cell r="L239">
            <v>3115073.5</v>
          </cell>
          <cell r="M239">
            <v>3337471.5</v>
          </cell>
          <cell r="N239">
            <v>3410907.5</v>
          </cell>
          <cell r="O239">
            <v>3449516.5</v>
          </cell>
          <cell r="P239">
            <v>3562910.5</v>
          </cell>
          <cell r="Q239">
            <v>3765276.5</v>
          </cell>
          <cell r="R239">
            <v>4182312</v>
          </cell>
          <cell r="S239">
            <v>4715756</v>
          </cell>
          <cell r="T239">
            <v>5117664</v>
          </cell>
          <cell r="U239">
            <v>5401566.5</v>
          </cell>
          <cell r="V239">
            <v>5089014</v>
          </cell>
          <cell r="W239">
            <v>5244867</v>
          </cell>
          <cell r="X239">
            <v>4883348</v>
          </cell>
          <cell r="Y239">
            <v>4118669</v>
          </cell>
          <cell r="Z239">
            <v>3262367.5</v>
          </cell>
        </row>
        <row r="240">
          <cell r="C240">
            <v>2664203.5</v>
          </cell>
          <cell r="D240">
            <v>2418276</v>
          </cell>
          <cell r="E240">
            <v>2220616</v>
          </cell>
          <cell r="F240">
            <v>2177442</v>
          </cell>
          <cell r="G240">
            <v>2180624</v>
          </cell>
          <cell r="H240">
            <v>2345965</v>
          </cell>
          <cell r="I240">
            <v>2805992</v>
          </cell>
          <cell r="J240">
            <v>3065241.5</v>
          </cell>
          <cell r="K240">
            <v>3002322</v>
          </cell>
          <cell r="L240">
            <v>3012974</v>
          </cell>
          <cell r="M240">
            <v>3098135</v>
          </cell>
          <cell r="N240">
            <v>3151964</v>
          </cell>
          <cell r="O240">
            <v>3201577.5</v>
          </cell>
          <cell r="P240">
            <v>3468853</v>
          </cell>
          <cell r="Q240">
            <v>3759279.5</v>
          </cell>
          <cell r="R240">
            <v>4244458.5</v>
          </cell>
          <cell r="S240">
            <v>4746286.5</v>
          </cell>
          <cell r="T240">
            <v>5208953.5</v>
          </cell>
          <cell r="U240">
            <v>5312042</v>
          </cell>
          <cell r="V240">
            <v>5278430</v>
          </cell>
          <cell r="W240">
            <v>5413052.5</v>
          </cell>
          <cell r="X240">
            <v>4993305</v>
          </cell>
          <cell r="Y240">
            <v>4124716.5</v>
          </cell>
          <cell r="Z240">
            <v>3367911</v>
          </cell>
        </row>
        <row r="241">
          <cell r="C241">
            <v>2716661</v>
          </cell>
          <cell r="D241">
            <v>2439404.5</v>
          </cell>
          <cell r="E241">
            <v>2217381</v>
          </cell>
          <cell r="F241">
            <v>2193530</v>
          </cell>
          <cell r="G241">
            <v>2201489.5</v>
          </cell>
          <cell r="H241">
            <v>2444752</v>
          </cell>
          <cell r="I241">
            <v>2898184</v>
          </cell>
          <cell r="J241">
            <v>3093994.5</v>
          </cell>
          <cell r="K241">
            <v>3002192</v>
          </cell>
          <cell r="L241">
            <v>3007446</v>
          </cell>
          <cell r="M241">
            <v>3149397</v>
          </cell>
          <cell r="N241">
            <v>3211834.5</v>
          </cell>
          <cell r="O241">
            <v>3403878.5</v>
          </cell>
          <cell r="P241">
            <v>3686810.5</v>
          </cell>
          <cell r="Q241">
            <v>4096017</v>
          </cell>
          <cell r="R241">
            <v>4490127</v>
          </cell>
          <cell r="S241">
            <v>5109700</v>
          </cell>
          <cell r="T241">
            <v>5611415</v>
          </cell>
          <cell r="U241">
            <v>5798149</v>
          </cell>
          <cell r="V241">
            <v>5549976.5</v>
          </cell>
          <cell r="W241">
            <v>5678650.5</v>
          </cell>
          <cell r="X241">
            <v>5287474.5</v>
          </cell>
          <cell r="Y241">
            <v>4273096</v>
          </cell>
          <cell r="Z241">
            <v>3366557</v>
          </cell>
        </row>
        <row r="242">
          <cell r="C242">
            <v>2772886.5</v>
          </cell>
          <cell r="D242">
            <v>2504244.5</v>
          </cell>
          <cell r="E242">
            <v>2318458.5</v>
          </cell>
          <cell r="F242">
            <v>2197094.5</v>
          </cell>
          <cell r="G242">
            <v>2200948</v>
          </cell>
          <cell r="H242">
            <v>2459093</v>
          </cell>
          <cell r="I242">
            <v>2953392</v>
          </cell>
          <cell r="J242">
            <v>3016941</v>
          </cell>
          <cell r="K242">
            <v>2928477</v>
          </cell>
          <cell r="L242">
            <v>3020048</v>
          </cell>
          <cell r="M242">
            <v>3210982.5</v>
          </cell>
          <cell r="N242">
            <v>3369420</v>
          </cell>
          <cell r="O242">
            <v>3742176</v>
          </cell>
          <cell r="P242">
            <v>4071534.5</v>
          </cell>
          <cell r="Q242">
            <v>4579780</v>
          </cell>
          <cell r="R242">
            <v>5109095</v>
          </cell>
          <cell r="S242">
            <v>5609970</v>
          </cell>
          <cell r="T242">
            <v>6049293.5</v>
          </cell>
          <cell r="U242">
            <v>6389128</v>
          </cell>
          <cell r="V242">
            <v>6159959</v>
          </cell>
          <cell r="W242">
            <v>6378791.5</v>
          </cell>
          <cell r="X242">
            <v>5673246.5</v>
          </cell>
          <cell r="Y242">
            <v>4796083</v>
          </cell>
          <cell r="Z242">
            <v>3788319.5</v>
          </cell>
        </row>
        <row r="243">
          <cell r="C243">
            <v>3086609.5</v>
          </cell>
          <cell r="D243">
            <v>2712047</v>
          </cell>
          <cell r="E243">
            <v>2483218</v>
          </cell>
          <cell r="F243">
            <v>2446753.5</v>
          </cell>
          <cell r="G243">
            <v>2368152</v>
          </cell>
          <cell r="H243">
            <v>2529135</v>
          </cell>
          <cell r="I243">
            <v>2922934</v>
          </cell>
          <cell r="J243">
            <v>3193844</v>
          </cell>
          <cell r="K243">
            <v>3138182</v>
          </cell>
          <cell r="L243">
            <v>3253991.5</v>
          </cell>
          <cell r="M243">
            <v>3490317.5</v>
          </cell>
          <cell r="N243">
            <v>3752748.5</v>
          </cell>
          <cell r="O243">
            <v>4165835</v>
          </cell>
          <cell r="P243">
            <v>4760027.5</v>
          </cell>
          <cell r="Q243">
            <v>5352315.5</v>
          </cell>
          <cell r="R243">
            <v>6097537</v>
          </cell>
          <cell r="S243">
            <v>6561585.5</v>
          </cell>
          <cell r="T243">
            <v>7145324</v>
          </cell>
          <cell r="U243">
            <v>7170237</v>
          </cell>
          <cell r="V243">
            <v>6670180.5</v>
          </cell>
          <cell r="W243">
            <v>6503208.5</v>
          </cell>
          <cell r="X243">
            <v>5941714.5</v>
          </cell>
          <cell r="Y243">
            <v>5119184.5</v>
          </cell>
          <cell r="Z243">
            <v>4139705.5</v>
          </cell>
        </row>
        <row r="244">
          <cell r="C244">
            <v>3405565.5</v>
          </cell>
          <cell r="D244">
            <v>3009203.5</v>
          </cell>
          <cell r="E244">
            <v>2720178.5</v>
          </cell>
          <cell r="F244">
            <v>2568264</v>
          </cell>
          <cell r="G244">
            <v>2489658</v>
          </cell>
          <cell r="H244">
            <v>2515678</v>
          </cell>
          <cell r="I244">
            <v>2692968</v>
          </cell>
          <cell r="J244">
            <v>3034997</v>
          </cell>
          <cell r="K244">
            <v>3566976</v>
          </cell>
          <cell r="L244">
            <v>4079696</v>
          </cell>
          <cell r="M244">
            <v>4536322</v>
          </cell>
          <cell r="N244">
            <v>5302326</v>
          </cell>
          <cell r="O244">
            <v>6050810.5</v>
          </cell>
          <cell r="P244">
            <v>6784012.5</v>
          </cell>
          <cell r="Q244">
            <v>7463431.5</v>
          </cell>
          <cell r="R244">
            <v>7922980</v>
          </cell>
          <cell r="S244">
            <v>7997913</v>
          </cell>
          <cell r="T244">
            <v>8405813.5</v>
          </cell>
          <cell r="U244">
            <v>8076908.5</v>
          </cell>
          <cell r="V244">
            <v>7483521.5</v>
          </cell>
          <cell r="W244">
            <v>7060350</v>
          </cell>
          <cell r="X244">
            <v>6414268</v>
          </cell>
          <cell r="Y244">
            <v>5477784</v>
          </cell>
          <cell r="Z244">
            <v>4482159</v>
          </cell>
        </row>
        <row r="245">
          <cell r="C245">
            <v>3721407</v>
          </cell>
          <cell r="D245">
            <v>3248224</v>
          </cell>
          <cell r="E245">
            <v>2919879.5</v>
          </cell>
          <cell r="F245">
            <v>2691360.5</v>
          </cell>
          <cell r="G245">
            <v>2654413</v>
          </cell>
          <cell r="H245">
            <v>2557928.5</v>
          </cell>
          <cell r="I245">
            <v>2680978.5</v>
          </cell>
          <cell r="J245">
            <v>3099280</v>
          </cell>
          <cell r="K245">
            <v>3594826</v>
          </cell>
          <cell r="L245">
            <v>3922088</v>
          </cell>
          <cell r="M245">
            <v>4230309.5</v>
          </cell>
          <cell r="N245">
            <v>4698311</v>
          </cell>
          <cell r="O245">
            <v>5198979.5</v>
          </cell>
          <cell r="P245">
            <v>5552120.5</v>
          </cell>
          <cell r="Q245">
            <v>6110015</v>
          </cell>
          <cell r="R245">
            <v>6561968</v>
          </cell>
          <cell r="S245">
            <v>6792926.5</v>
          </cell>
          <cell r="T245">
            <v>6956262.5</v>
          </cell>
          <cell r="U245">
            <v>6635161</v>
          </cell>
          <cell r="V245">
            <v>6228998</v>
          </cell>
          <cell r="W245">
            <v>6306393.5</v>
          </cell>
          <cell r="X245">
            <v>5786875</v>
          </cell>
          <cell r="Y245">
            <v>4612887.5</v>
          </cell>
          <cell r="Z245">
            <v>3776915</v>
          </cell>
        </row>
        <row r="246">
          <cell r="C246">
            <v>3153815.5</v>
          </cell>
          <cell r="D246">
            <v>2705435.5</v>
          </cell>
          <cell r="E246">
            <v>2529422.5</v>
          </cell>
          <cell r="F246">
            <v>2404135</v>
          </cell>
          <cell r="G246">
            <v>2370206</v>
          </cell>
          <cell r="H246">
            <v>2513985</v>
          </cell>
          <cell r="I246">
            <v>3004244</v>
          </cell>
          <cell r="J246">
            <v>3175562.5</v>
          </cell>
          <cell r="K246">
            <v>3039235</v>
          </cell>
          <cell r="L246">
            <v>3170774</v>
          </cell>
          <cell r="M246">
            <v>3376475</v>
          </cell>
          <cell r="N246">
            <v>3543829</v>
          </cell>
          <cell r="O246">
            <v>3751755.5</v>
          </cell>
          <cell r="P246">
            <v>4009413.5</v>
          </cell>
          <cell r="Q246">
            <v>4433974.5</v>
          </cell>
          <cell r="R246">
            <v>4876597.5</v>
          </cell>
          <cell r="S246">
            <v>5096732.5</v>
          </cell>
          <cell r="T246">
            <v>5466815.5</v>
          </cell>
          <cell r="U246">
            <v>5585094.5</v>
          </cell>
          <cell r="V246">
            <v>5510120</v>
          </cell>
          <cell r="W246">
            <v>5558300.5</v>
          </cell>
          <cell r="X246">
            <v>5086708.5</v>
          </cell>
          <cell r="Y246">
            <v>4217241.5</v>
          </cell>
          <cell r="Z246">
            <v>3508632.5</v>
          </cell>
        </row>
        <row r="247">
          <cell r="C247">
            <v>2817357.5</v>
          </cell>
          <cell r="D247">
            <v>2578192.5</v>
          </cell>
          <cell r="E247">
            <v>2321396.5</v>
          </cell>
          <cell r="F247">
            <v>2248069</v>
          </cell>
          <cell r="G247">
            <v>2194875.5</v>
          </cell>
          <cell r="H247">
            <v>2398882</v>
          </cell>
          <cell r="I247">
            <v>2914585</v>
          </cell>
          <cell r="J247">
            <v>3064346.5</v>
          </cell>
          <cell r="K247">
            <v>3055826.5</v>
          </cell>
          <cell r="L247">
            <v>3077189.5</v>
          </cell>
          <cell r="M247">
            <v>3241753</v>
          </cell>
          <cell r="N247">
            <v>3338812</v>
          </cell>
          <cell r="O247">
            <v>3538576.5</v>
          </cell>
          <cell r="P247">
            <v>3986763.5</v>
          </cell>
          <cell r="Q247">
            <v>4559348</v>
          </cell>
          <cell r="R247">
            <v>5037518.5</v>
          </cell>
          <cell r="S247">
            <v>5506499</v>
          </cell>
          <cell r="T247">
            <v>5854729</v>
          </cell>
          <cell r="U247">
            <v>6073275.5</v>
          </cell>
          <cell r="V247">
            <v>5957021</v>
          </cell>
          <cell r="W247">
            <v>6149092</v>
          </cell>
          <cell r="X247">
            <v>5631328.5</v>
          </cell>
          <cell r="Y247">
            <v>4631484</v>
          </cell>
          <cell r="Z247">
            <v>3663933</v>
          </cell>
        </row>
        <row r="248">
          <cell r="C248">
            <v>2925396</v>
          </cell>
          <cell r="D248">
            <v>2656634.5</v>
          </cell>
          <cell r="E248">
            <v>2430409</v>
          </cell>
          <cell r="F248">
            <v>2287209.5</v>
          </cell>
          <cell r="G248">
            <v>2287897</v>
          </cell>
          <cell r="H248">
            <v>2439289.5</v>
          </cell>
          <cell r="I248">
            <v>2877996.5</v>
          </cell>
          <cell r="J248">
            <v>3022345.5</v>
          </cell>
          <cell r="K248">
            <v>3018059.5</v>
          </cell>
          <cell r="L248">
            <v>3192192</v>
          </cell>
          <cell r="M248">
            <v>3392004</v>
          </cell>
          <cell r="N248">
            <v>3658725</v>
          </cell>
          <cell r="O248">
            <v>4104623.5</v>
          </cell>
          <cell r="P248">
            <v>4763562.5</v>
          </cell>
          <cell r="Q248">
            <v>5238860</v>
          </cell>
          <cell r="R248">
            <v>5731369</v>
          </cell>
          <cell r="S248">
            <v>6401779</v>
          </cell>
          <cell r="T248">
            <v>6770600.5</v>
          </cell>
          <cell r="U248">
            <v>6716422</v>
          </cell>
          <cell r="V248">
            <v>6549309.5</v>
          </cell>
          <cell r="W248">
            <v>6606586</v>
          </cell>
          <cell r="X248">
            <v>6102135.5</v>
          </cell>
          <cell r="Y248">
            <v>4867506.5</v>
          </cell>
          <cell r="Z248">
            <v>3999048.5</v>
          </cell>
        </row>
        <row r="249">
          <cell r="C249">
            <v>3186992.5</v>
          </cell>
          <cell r="D249">
            <v>2901659</v>
          </cell>
          <cell r="E249">
            <v>2651946.5</v>
          </cell>
          <cell r="F249">
            <v>2489994</v>
          </cell>
          <cell r="G249">
            <v>2433880.5</v>
          </cell>
          <cell r="H249">
            <v>2573996.5</v>
          </cell>
          <cell r="I249">
            <v>3061546.5</v>
          </cell>
          <cell r="J249">
            <v>3158582</v>
          </cell>
          <cell r="K249">
            <v>3168446</v>
          </cell>
          <cell r="L249">
            <v>3481693.5</v>
          </cell>
          <cell r="M249">
            <v>3695115</v>
          </cell>
          <cell r="N249">
            <v>4028972.5</v>
          </cell>
          <cell r="O249">
            <v>4594075.5</v>
          </cell>
          <cell r="P249">
            <v>5127193.5</v>
          </cell>
          <cell r="Q249">
            <v>5725891.5</v>
          </cell>
          <cell r="R249">
            <v>6192846.5</v>
          </cell>
          <cell r="S249">
            <v>6788487.5</v>
          </cell>
          <cell r="T249">
            <v>7033324.5</v>
          </cell>
          <cell r="U249">
            <v>7182666</v>
          </cell>
          <cell r="V249">
            <v>6686077</v>
          </cell>
          <cell r="W249">
            <v>6540299.5</v>
          </cell>
          <cell r="X249">
            <v>5805786</v>
          </cell>
          <cell r="Y249">
            <v>4703730.5</v>
          </cell>
          <cell r="Z249">
            <v>3779900</v>
          </cell>
        </row>
        <row r="250">
          <cell r="C250">
            <v>3177284.5</v>
          </cell>
          <cell r="D250">
            <v>2765589.5</v>
          </cell>
          <cell r="E250">
            <v>2550529</v>
          </cell>
          <cell r="F250">
            <v>2371186.5</v>
          </cell>
          <cell r="G250">
            <v>2359159.5</v>
          </cell>
          <cell r="H250">
            <v>2509591</v>
          </cell>
          <cell r="I250">
            <v>2878577</v>
          </cell>
          <cell r="J250">
            <v>3139598</v>
          </cell>
          <cell r="K250">
            <v>3165034</v>
          </cell>
          <cell r="L250">
            <v>3284765</v>
          </cell>
          <cell r="M250">
            <v>3466039</v>
          </cell>
          <cell r="N250">
            <v>3741911.5</v>
          </cell>
          <cell r="O250">
            <v>4001190</v>
          </cell>
          <cell r="P250">
            <v>4245132</v>
          </cell>
          <cell r="Q250">
            <v>4647446.5</v>
          </cell>
          <cell r="R250">
            <v>4934693</v>
          </cell>
          <cell r="S250">
            <v>5350302</v>
          </cell>
          <cell r="T250">
            <v>5590855.5</v>
          </cell>
          <cell r="U250">
            <v>5384229</v>
          </cell>
          <cell r="V250">
            <v>5262445.5</v>
          </cell>
          <cell r="W250">
            <v>5178198</v>
          </cell>
          <cell r="X250">
            <v>4608848</v>
          </cell>
          <cell r="Y250">
            <v>4060180</v>
          </cell>
          <cell r="Z250">
            <v>3342460</v>
          </cell>
        </row>
        <row r="251">
          <cell r="C251">
            <v>2814579.5</v>
          </cell>
          <cell r="D251">
            <v>2467116</v>
          </cell>
          <cell r="E251">
            <v>2286132.5</v>
          </cell>
          <cell r="F251">
            <v>2207084</v>
          </cell>
          <cell r="G251">
            <v>2136454</v>
          </cell>
          <cell r="H251">
            <v>2210616</v>
          </cell>
          <cell r="I251">
            <v>2443295.5</v>
          </cell>
          <cell r="J251">
            <v>2676148.5</v>
          </cell>
          <cell r="K251">
            <v>3149045</v>
          </cell>
          <cell r="L251">
            <v>3387730.5</v>
          </cell>
          <cell r="M251">
            <v>3612692</v>
          </cell>
          <cell r="N251">
            <v>3696951</v>
          </cell>
          <cell r="O251">
            <v>3764702</v>
          </cell>
          <cell r="P251">
            <v>3940046.5</v>
          </cell>
          <cell r="Q251">
            <v>4256031</v>
          </cell>
          <cell r="R251">
            <v>4567883.5</v>
          </cell>
          <cell r="S251">
            <v>4827413.5</v>
          </cell>
          <cell r="T251">
            <v>4772337</v>
          </cell>
          <cell r="U251">
            <v>4569346</v>
          </cell>
          <cell r="V251">
            <v>4499553</v>
          </cell>
          <cell r="W251">
            <v>4700070</v>
          </cell>
          <cell r="X251">
            <v>4360648.5</v>
          </cell>
          <cell r="Y251">
            <v>4029535</v>
          </cell>
          <cell r="Z251">
            <v>3261768.5</v>
          </cell>
        </row>
        <row r="252">
          <cell r="C252">
            <v>2732449</v>
          </cell>
          <cell r="D252">
            <v>2467359.5</v>
          </cell>
          <cell r="E252">
            <v>2257543</v>
          </cell>
          <cell r="F252">
            <v>2200870</v>
          </cell>
          <cell r="G252">
            <v>2121206</v>
          </cell>
          <cell r="H252">
            <v>2148973</v>
          </cell>
          <cell r="I252">
            <v>2355376.5</v>
          </cell>
          <cell r="J252">
            <v>2624122.5</v>
          </cell>
          <cell r="K252">
            <v>2937871</v>
          </cell>
          <cell r="L252">
            <v>3341740</v>
          </cell>
          <cell r="M252">
            <v>3499278</v>
          </cell>
          <cell r="N252">
            <v>3590229</v>
          </cell>
          <cell r="O252">
            <v>3794005.5</v>
          </cell>
          <cell r="P252">
            <v>3918127.5</v>
          </cell>
          <cell r="Q252">
            <v>4015337</v>
          </cell>
          <cell r="R252">
            <v>4148069</v>
          </cell>
          <cell r="S252">
            <v>4134272.5</v>
          </cell>
          <cell r="T252">
            <v>4227091</v>
          </cell>
          <cell r="U252">
            <v>4357962.5</v>
          </cell>
          <cell r="V252">
            <v>4266725</v>
          </cell>
          <cell r="W252">
            <v>4453638</v>
          </cell>
          <cell r="X252">
            <v>4226427</v>
          </cell>
          <cell r="Y252">
            <v>3761310</v>
          </cell>
          <cell r="Z252">
            <v>3086828</v>
          </cell>
        </row>
        <row r="253">
          <cell r="C253">
            <v>2575238</v>
          </cell>
          <cell r="D253">
            <v>2331251</v>
          </cell>
          <cell r="E253">
            <v>2181610.5</v>
          </cell>
          <cell r="F253">
            <v>2068769</v>
          </cell>
          <cell r="G253">
            <v>2128961</v>
          </cell>
          <cell r="H253">
            <v>2281233.5</v>
          </cell>
          <cell r="I253">
            <v>2854392.5</v>
          </cell>
          <cell r="J253">
            <v>3044364</v>
          </cell>
          <cell r="K253">
            <v>3043923</v>
          </cell>
          <cell r="L253">
            <v>2966453.5</v>
          </cell>
          <cell r="M253">
            <v>2880221</v>
          </cell>
          <cell r="N253">
            <v>3096223</v>
          </cell>
          <cell r="O253">
            <v>3164742</v>
          </cell>
          <cell r="P253">
            <v>3359680.5</v>
          </cell>
          <cell r="Q253">
            <v>3511874.5</v>
          </cell>
          <cell r="R253">
            <v>3868691</v>
          </cell>
          <cell r="S253">
            <v>4239354</v>
          </cell>
          <cell r="T253">
            <v>4680060.5</v>
          </cell>
          <cell r="U253">
            <v>4939384.5</v>
          </cell>
          <cell r="V253">
            <v>5150178.5</v>
          </cell>
          <cell r="W253">
            <v>5193609</v>
          </cell>
          <cell r="X253">
            <v>4730963.5</v>
          </cell>
          <cell r="Y253">
            <v>3894712</v>
          </cell>
          <cell r="Z253">
            <v>3107504</v>
          </cell>
        </row>
        <row r="254">
          <cell r="C254">
            <v>2496873</v>
          </cell>
          <cell r="D254">
            <v>2309670</v>
          </cell>
          <cell r="E254">
            <v>2172338</v>
          </cell>
          <cell r="F254">
            <v>2069489</v>
          </cell>
          <cell r="G254">
            <v>2063444.5</v>
          </cell>
          <cell r="H254">
            <v>2324549</v>
          </cell>
          <cell r="I254">
            <v>2785404.5</v>
          </cell>
          <cell r="J254">
            <v>3108980.5</v>
          </cell>
          <cell r="K254">
            <v>2943683.5</v>
          </cell>
          <cell r="L254">
            <v>3024843</v>
          </cell>
          <cell r="M254">
            <v>3117797.5</v>
          </cell>
          <cell r="N254">
            <v>3169850</v>
          </cell>
          <cell r="O254">
            <v>3210527.5</v>
          </cell>
          <cell r="P254">
            <v>3449687</v>
          </cell>
          <cell r="Q254">
            <v>3909593</v>
          </cell>
          <cell r="R254">
            <v>4435760.5</v>
          </cell>
          <cell r="S254">
            <v>4942990</v>
          </cell>
          <cell r="T254">
            <v>5255223</v>
          </cell>
          <cell r="U254">
            <v>5484364</v>
          </cell>
          <cell r="V254">
            <v>5437090.5</v>
          </cell>
          <cell r="W254">
            <v>5346753</v>
          </cell>
          <cell r="X254">
            <v>4932165</v>
          </cell>
          <cell r="Y254">
            <v>4153621</v>
          </cell>
          <cell r="Z254">
            <v>3215626.5</v>
          </cell>
        </row>
        <row r="255">
          <cell r="C255">
            <v>2599264</v>
          </cell>
          <cell r="D255">
            <v>2385509.5</v>
          </cell>
          <cell r="E255">
            <v>2242148</v>
          </cell>
          <cell r="F255">
            <v>2133153.5</v>
          </cell>
          <cell r="G255">
            <v>2172360</v>
          </cell>
          <cell r="H255">
            <v>2375237</v>
          </cell>
          <cell r="I255">
            <v>2857335.5</v>
          </cell>
          <cell r="J255">
            <v>3066997.5</v>
          </cell>
          <cell r="K255">
            <v>2938261</v>
          </cell>
          <cell r="L255">
            <v>2989181</v>
          </cell>
          <cell r="M255">
            <v>3079711</v>
          </cell>
          <cell r="N255">
            <v>3318989.5</v>
          </cell>
          <cell r="O255">
            <v>3560153.5</v>
          </cell>
          <cell r="P255">
            <v>4068500</v>
          </cell>
          <cell r="Q255">
            <v>4409375</v>
          </cell>
          <cell r="R255">
            <v>4892957</v>
          </cell>
          <cell r="S255">
            <v>5468713.5</v>
          </cell>
          <cell r="T255">
            <v>5954784.5</v>
          </cell>
          <cell r="U255">
            <v>6278108.5</v>
          </cell>
          <cell r="V255">
            <v>6365868</v>
          </cell>
          <cell r="W255">
            <v>6088190</v>
          </cell>
          <cell r="X255">
            <v>5472291</v>
          </cell>
          <cell r="Y255">
            <v>4593902.5</v>
          </cell>
          <cell r="Z255">
            <v>3721067.5</v>
          </cell>
        </row>
        <row r="256">
          <cell r="C256">
            <v>2940404.5</v>
          </cell>
          <cell r="D256">
            <v>2619921.5</v>
          </cell>
          <cell r="E256">
            <v>2390529.5</v>
          </cell>
          <cell r="F256">
            <v>2291848</v>
          </cell>
          <cell r="G256">
            <v>2250439.5</v>
          </cell>
          <cell r="H256">
            <v>2478873.5</v>
          </cell>
          <cell r="I256">
            <v>2943279.5</v>
          </cell>
          <cell r="J256">
            <v>3125111</v>
          </cell>
          <cell r="K256">
            <v>3052703.5</v>
          </cell>
          <cell r="L256">
            <v>3215013</v>
          </cell>
          <cell r="M256">
            <v>3522607</v>
          </cell>
          <cell r="N256">
            <v>3788483.5</v>
          </cell>
          <cell r="O256">
            <v>4250698.5</v>
          </cell>
          <cell r="P256">
            <v>4746813</v>
          </cell>
          <cell r="Q256">
            <v>5294642.5</v>
          </cell>
          <cell r="R256">
            <v>5803592.5</v>
          </cell>
          <cell r="S256">
            <v>6198883</v>
          </cell>
          <cell r="T256">
            <v>6464874.5</v>
          </cell>
          <cell r="U256">
            <v>6434261.5</v>
          </cell>
          <cell r="V256">
            <v>6255460.5</v>
          </cell>
          <cell r="W256">
            <v>6189258</v>
          </cell>
          <cell r="X256">
            <v>5613747.5</v>
          </cell>
          <cell r="Y256">
            <v>4696171</v>
          </cell>
          <cell r="Z256">
            <v>3944797</v>
          </cell>
        </row>
        <row r="257">
          <cell r="C257">
            <v>3312225</v>
          </cell>
          <cell r="D257">
            <v>2870858</v>
          </cell>
          <cell r="E257">
            <v>2606709</v>
          </cell>
          <cell r="F257">
            <v>2504939</v>
          </cell>
          <cell r="G257">
            <v>2346898.5</v>
          </cell>
          <cell r="H257">
            <v>2387393</v>
          </cell>
          <cell r="I257">
            <v>2617593</v>
          </cell>
          <cell r="J257">
            <v>2983821.5</v>
          </cell>
          <cell r="K257">
            <v>3481666.5</v>
          </cell>
          <cell r="L257">
            <v>3769789.5</v>
          </cell>
          <cell r="M257">
            <v>3976038.5</v>
          </cell>
          <cell r="N257">
            <v>4150903.5</v>
          </cell>
          <cell r="O257">
            <v>4370564.5</v>
          </cell>
          <cell r="P257">
            <v>4452936.5</v>
          </cell>
          <cell r="Q257">
            <v>4568960.5</v>
          </cell>
          <cell r="R257">
            <v>4911665</v>
          </cell>
          <cell r="S257">
            <v>5187004.5</v>
          </cell>
          <cell r="T257">
            <v>5278944.5</v>
          </cell>
          <cell r="U257">
            <v>5197141</v>
          </cell>
          <cell r="V257">
            <v>5103533</v>
          </cell>
          <cell r="W257">
            <v>5113702</v>
          </cell>
          <cell r="X257">
            <v>4584325.5</v>
          </cell>
          <cell r="Y257">
            <v>4013971.5</v>
          </cell>
          <cell r="Z257">
            <v>3388001.5</v>
          </cell>
        </row>
        <row r="258">
          <cell r="C258">
            <v>2864220.5</v>
          </cell>
          <cell r="D258">
            <v>2512108.5</v>
          </cell>
          <cell r="E258">
            <v>2339304</v>
          </cell>
          <cell r="F258">
            <v>2256645</v>
          </cell>
          <cell r="G258">
            <v>2150690</v>
          </cell>
          <cell r="H258">
            <v>2151292</v>
          </cell>
          <cell r="I258">
            <v>2316949</v>
          </cell>
          <cell r="J258">
            <v>2729947.5</v>
          </cell>
          <cell r="K258">
            <v>3221471.5</v>
          </cell>
          <cell r="L258">
            <v>3436389</v>
          </cell>
          <cell r="M258">
            <v>3607212</v>
          </cell>
          <cell r="N258">
            <v>3678424.5</v>
          </cell>
          <cell r="O258">
            <v>3796013</v>
          </cell>
          <cell r="P258">
            <v>3932578.5</v>
          </cell>
          <cell r="Q258">
            <v>3865356.5</v>
          </cell>
          <cell r="R258">
            <v>4123478</v>
          </cell>
          <cell r="S258">
            <v>4058167.5</v>
          </cell>
          <cell r="T258">
            <v>4217898.5</v>
          </cell>
          <cell r="U258">
            <v>4424382</v>
          </cell>
          <cell r="V258">
            <v>4656864</v>
          </cell>
          <cell r="W258">
            <v>4854237</v>
          </cell>
          <cell r="X258">
            <v>4595473</v>
          </cell>
          <cell r="Y258">
            <v>3783590.5</v>
          </cell>
          <cell r="Z258">
            <v>2924223.5</v>
          </cell>
        </row>
        <row r="259">
          <cell r="C259">
            <v>2503221.5</v>
          </cell>
          <cell r="D259">
            <v>2264326</v>
          </cell>
          <cell r="E259">
            <v>2207098</v>
          </cell>
          <cell r="F259">
            <v>2090740</v>
          </cell>
          <cell r="G259">
            <v>2095540.5</v>
          </cell>
          <cell r="H259">
            <v>2297968.5</v>
          </cell>
          <cell r="I259">
            <v>2820065</v>
          </cell>
          <cell r="J259">
            <v>3153861.5</v>
          </cell>
          <cell r="K259">
            <v>3061595</v>
          </cell>
          <cell r="L259">
            <v>2959456</v>
          </cell>
          <cell r="M259">
            <v>3037551</v>
          </cell>
          <cell r="N259">
            <v>3097708.5</v>
          </cell>
          <cell r="O259">
            <v>3003453</v>
          </cell>
          <cell r="P259">
            <v>3108613</v>
          </cell>
          <cell r="Q259">
            <v>3111402.5</v>
          </cell>
          <cell r="R259">
            <v>3188869</v>
          </cell>
          <cell r="S259">
            <v>3369254</v>
          </cell>
          <cell r="T259">
            <v>3739350</v>
          </cell>
          <cell r="U259">
            <v>4111822</v>
          </cell>
          <cell r="V259">
            <v>4493342.5</v>
          </cell>
          <cell r="W259">
            <v>4598711</v>
          </cell>
          <cell r="X259">
            <v>4231677.5</v>
          </cell>
          <cell r="Y259">
            <v>3654109</v>
          </cell>
          <cell r="Z259">
            <v>2934102</v>
          </cell>
        </row>
        <row r="260">
          <cell r="C260">
            <v>2352238</v>
          </cell>
          <cell r="D260">
            <v>2136733.5</v>
          </cell>
          <cell r="E260">
            <v>2061142.5</v>
          </cell>
          <cell r="F260">
            <v>2011953</v>
          </cell>
          <cell r="G260">
            <v>2034720.5</v>
          </cell>
          <cell r="H260">
            <v>2223672</v>
          </cell>
          <cell r="I260">
            <v>2784673.5</v>
          </cell>
          <cell r="J260">
            <v>3029854</v>
          </cell>
          <cell r="K260">
            <v>2899248</v>
          </cell>
          <cell r="L260">
            <v>2895013</v>
          </cell>
          <cell r="M260">
            <v>3055794</v>
          </cell>
          <cell r="N260">
            <v>2919607</v>
          </cell>
          <cell r="O260">
            <v>2931392.5</v>
          </cell>
          <cell r="P260">
            <v>3079026</v>
          </cell>
          <cell r="Q260">
            <v>3085628</v>
          </cell>
          <cell r="R260">
            <v>3548672</v>
          </cell>
          <cell r="S260">
            <v>3902671.5</v>
          </cell>
          <cell r="T260">
            <v>4201369.5</v>
          </cell>
          <cell r="U260">
            <v>4276931.5</v>
          </cell>
          <cell r="V260">
            <v>4694446</v>
          </cell>
          <cell r="W260">
            <v>4947649.5</v>
          </cell>
          <cell r="X260">
            <v>4496133.5</v>
          </cell>
          <cell r="Y260">
            <v>3866590.5</v>
          </cell>
          <cell r="Z260">
            <v>3010248</v>
          </cell>
        </row>
        <row r="261">
          <cell r="C261">
            <v>2481200.5</v>
          </cell>
          <cell r="D261">
            <v>2267677.5</v>
          </cell>
          <cell r="E261">
            <v>2153699.5</v>
          </cell>
          <cell r="F261">
            <v>2058567.5</v>
          </cell>
          <cell r="G261">
            <v>2057494</v>
          </cell>
          <cell r="H261">
            <v>2262789.5</v>
          </cell>
          <cell r="I261">
            <v>2794979</v>
          </cell>
          <cell r="J261">
            <v>3113140.5</v>
          </cell>
          <cell r="K261">
            <v>3018745</v>
          </cell>
          <cell r="L261">
            <v>2995387.5</v>
          </cell>
          <cell r="M261">
            <v>2983828.5</v>
          </cell>
          <cell r="N261">
            <v>3014248</v>
          </cell>
          <cell r="O261">
            <v>3246928</v>
          </cell>
          <cell r="P261">
            <v>3271416</v>
          </cell>
          <cell r="Q261">
            <v>3497049</v>
          </cell>
          <cell r="R261">
            <v>3928201</v>
          </cell>
          <cell r="S261">
            <v>4367274</v>
          </cell>
          <cell r="T261">
            <v>4644009</v>
          </cell>
          <cell r="U261">
            <v>4618828.5</v>
          </cell>
          <cell r="V261">
            <v>4835849</v>
          </cell>
          <cell r="W261">
            <v>5030713.5</v>
          </cell>
          <cell r="X261">
            <v>4682867</v>
          </cell>
          <cell r="Y261">
            <v>3932722.5</v>
          </cell>
          <cell r="Z261">
            <v>3067124</v>
          </cell>
        </row>
        <row r="262">
          <cell r="C262">
            <v>2623318</v>
          </cell>
          <cell r="D262">
            <v>2330727.5</v>
          </cell>
          <cell r="E262">
            <v>2235930</v>
          </cell>
          <cell r="F262">
            <v>2135799.5</v>
          </cell>
          <cell r="G262">
            <v>2110182.5</v>
          </cell>
          <cell r="H262">
            <v>2286822</v>
          </cell>
          <cell r="I262">
            <v>2838059.5</v>
          </cell>
          <cell r="J262">
            <v>3199919.5</v>
          </cell>
          <cell r="K262">
            <v>2990150</v>
          </cell>
          <cell r="L262">
            <v>2992374.5</v>
          </cell>
          <cell r="M262">
            <v>3072621</v>
          </cell>
          <cell r="N262">
            <v>3175544</v>
          </cell>
          <cell r="O262">
            <v>3379676</v>
          </cell>
          <cell r="P262">
            <v>3693725.5</v>
          </cell>
          <cell r="Q262">
            <v>4039667</v>
          </cell>
          <cell r="R262">
            <v>4477079.5</v>
          </cell>
          <cell r="S262">
            <v>4908126.5</v>
          </cell>
          <cell r="T262">
            <v>5482367.5</v>
          </cell>
          <cell r="U262">
            <v>5609093</v>
          </cell>
          <cell r="V262">
            <v>5682746</v>
          </cell>
          <cell r="W262">
            <v>5705782.5</v>
          </cell>
          <cell r="X262">
            <v>5127722.5</v>
          </cell>
          <cell r="Y262">
            <v>4408616</v>
          </cell>
          <cell r="Z262">
            <v>3446848</v>
          </cell>
        </row>
        <row r="263">
          <cell r="C263">
            <v>2863028</v>
          </cell>
          <cell r="D263">
            <v>2546024.5</v>
          </cell>
          <cell r="E263">
            <v>2356522.5</v>
          </cell>
          <cell r="F263">
            <v>2279611.5</v>
          </cell>
          <cell r="G263">
            <v>2223622.5</v>
          </cell>
          <cell r="H263">
            <v>2395568</v>
          </cell>
          <cell r="I263">
            <v>2884654</v>
          </cell>
          <cell r="J263">
            <v>3158539</v>
          </cell>
          <cell r="K263">
            <v>3062807</v>
          </cell>
          <cell r="L263">
            <v>3235165</v>
          </cell>
          <cell r="M263">
            <v>3299721</v>
          </cell>
          <cell r="N263">
            <v>3508444</v>
          </cell>
          <cell r="O263">
            <v>3808093.5</v>
          </cell>
          <cell r="P263">
            <v>4477510.5</v>
          </cell>
          <cell r="Q263">
            <v>5048160</v>
          </cell>
          <cell r="R263">
            <v>5696725.5</v>
          </cell>
          <cell r="S263">
            <v>6307954.5</v>
          </cell>
          <cell r="T263">
            <v>6825700.5</v>
          </cell>
          <cell r="U263">
            <v>6724259</v>
          </cell>
          <cell r="V263">
            <v>6242579.5</v>
          </cell>
          <cell r="W263">
            <v>5986977.5</v>
          </cell>
          <cell r="X263">
            <v>5415530.5</v>
          </cell>
          <cell r="Y263">
            <v>4685011</v>
          </cell>
          <cell r="Z263">
            <v>3823542.5</v>
          </cell>
        </row>
        <row r="264">
          <cell r="C264">
            <v>3081126</v>
          </cell>
          <cell r="D264">
            <v>2778520.5</v>
          </cell>
          <cell r="E264">
            <v>2546237.5</v>
          </cell>
          <cell r="F264">
            <v>2396284</v>
          </cell>
          <cell r="G264">
            <v>2287107.5</v>
          </cell>
          <cell r="H264">
            <v>2336230.5</v>
          </cell>
          <cell r="I264">
            <v>2499804</v>
          </cell>
          <cell r="J264">
            <v>2843309</v>
          </cell>
          <cell r="K264">
            <v>3380992.5</v>
          </cell>
          <cell r="L264">
            <v>3783844</v>
          </cell>
          <cell r="M264">
            <v>3933216</v>
          </cell>
          <cell r="N264">
            <v>4013193</v>
          </cell>
          <cell r="O264">
            <v>4451245.5</v>
          </cell>
          <cell r="P264">
            <v>4909052.5</v>
          </cell>
          <cell r="Q264">
            <v>5236820</v>
          </cell>
          <cell r="R264">
            <v>5512351.5</v>
          </cell>
          <cell r="S264">
            <v>5995480</v>
          </cell>
          <cell r="T264">
            <v>6132055</v>
          </cell>
          <cell r="U264">
            <v>5662561</v>
          </cell>
          <cell r="V264">
            <v>5398450.5</v>
          </cell>
          <cell r="W264">
            <v>5226966</v>
          </cell>
          <cell r="X264">
            <v>4676327.5</v>
          </cell>
          <cell r="Y264">
            <v>4100085.5</v>
          </cell>
          <cell r="Z264">
            <v>3407788</v>
          </cell>
        </row>
        <row r="265">
          <cell r="C265">
            <v>2905193.5</v>
          </cell>
          <cell r="D265">
            <v>2544266</v>
          </cell>
          <cell r="E265">
            <v>2336369.5</v>
          </cell>
          <cell r="F265">
            <v>2248023</v>
          </cell>
          <cell r="G265">
            <v>2163000</v>
          </cell>
          <cell r="H265">
            <v>2233655</v>
          </cell>
          <cell r="I265">
            <v>2374757.5</v>
          </cell>
          <cell r="J265">
            <v>2764675</v>
          </cell>
          <cell r="K265">
            <v>3259792</v>
          </cell>
          <cell r="L265">
            <v>3471029</v>
          </cell>
          <cell r="M265">
            <v>3648988</v>
          </cell>
          <cell r="N265">
            <v>3739041.5</v>
          </cell>
          <cell r="O265">
            <v>4139786</v>
          </cell>
          <cell r="P265">
            <v>4650943.5</v>
          </cell>
          <cell r="Q265">
            <v>5403304</v>
          </cell>
          <cell r="R265">
            <v>5845436.5</v>
          </cell>
          <cell r="S265">
            <v>6110564</v>
          </cell>
          <cell r="T265">
            <v>6581163.5</v>
          </cell>
          <cell r="U265">
            <v>6385779</v>
          </cell>
          <cell r="V265">
            <v>6386363.5</v>
          </cell>
          <cell r="W265">
            <v>6070765</v>
          </cell>
          <cell r="X265">
            <v>5357280.5</v>
          </cell>
          <cell r="Y265">
            <v>4316463</v>
          </cell>
          <cell r="Z265">
            <v>3345935</v>
          </cell>
        </row>
        <row r="266">
          <cell r="C266">
            <v>2793868.5</v>
          </cell>
          <cell r="D266">
            <v>2489852</v>
          </cell>
          <cell r="E266">
            <v>2339487.5</v>
          </cell>
          <cell r="F266">
            <v>2268309</v>
          </cell>
          <cell r="G266">
            <v>2232644</v>
          </cell>
          <cell r="H266">
            <v>2366041</v>
          </cell>
          <cell r="I266">
            <v>2943122</v>
          </cell>
          <cell r="J266">
            <v>3162927</v>
          </cell>
          <cell r="K266">
            <v>3052987</v>
          </cell>
          <cell r="L266">
            <v>3104513</v>
          </cell>
          <cell r="M266">
            <v>3214468.5</v>
          </cell>
          <cell r="N266">
            <v>3441663</v>
          </cell>
          <cell r="O266">
            <v>3791132</v>
          </cell>
          <cell r="P266">
            <v>4120709.5</v>
          </cell>
          <cell r="Q266">
            <v>4644992.5</v>
          </cell>
          <cell r="R266">
            <v>5362494.5</v>
          </cell>
          <cell r="S266">
            <v>5839473.5</v>
          </cell>
          <cell r="T266">
            <v>6334968</v>
          </cell>
          <cell r="U266">
            <v>6490089.5</v>
          </cell>
          <cell r="V266">
            <v>6444603.5</v>
          </cell>
          <cell r="W266">
            <v>6138394</v>
          </cell>
          <cell r="X266">
            <v>5278769.5</v>
          </cell>
          <cell r="Y266">
            <v>4215644</v>
          </cell>
          <cell r="Z266">
            <v>3397344.5</v>
          </cell>
        </row>
        <row r="267">
          <cell r="C267">
            <v>2773035</v>
          </cell>
          <cell r="D267">
            <v>2479438.5</v>
          </cell>
          <cell r="E267">
            <v>2321814</v>
          </cell>
          <cell r="F267">
            <v>2265828.5</v>
          </cell>
          <cell r="G267">
            <v>2275707.5</v>
          </cell>
          <cell r="H267">
            <v>2439865</v>
          </cell>
          <cell r="I267">
            <v>2939235.5</v>
          </cell>
          <cell r="J267">
            <v>3142543.5</v>
          </cell>
          <cell r="K267">
            <v>3121704.5</v>
          </cell>
          <cell r="L267">
            <v>3106278.5</v>
          </cell>
          <cell r="M267">
            <v>3303845.5</v>
          </cell>
          <cell r="N267">
            <v>3527292</v>
          </cell>
          <cell r="O267">
            <v>3955123</v>
          </cell>
          <cell r="P267">
            <v>4420102.5</v>
          </cell>
          <cell r="Q267">
            <v>4908184.5</v>
          </cell>
          <cell r="R267">
            <v>5581839.5</v>
          </cell>
          <cell r="S267">
            <v>6308367</v>
          </cell>
          <cell r="T267">
            <v>6782859</v>
          </cell>
          <cell r="U267">
            <v>6816576.5</v>
          </cell>
          <cell r="V267">
            <v>6712423</v>
          </cell>
          <cell r="W267">
            <v>6396235</v>
          </cell>
          <cell r="X267">
            <v>5381724.5</v>
          </cell>
          <cell r="Y267">
            <v>4516867.5</v>
          </cell>
          <cell r="Z267">
            <v>3505941</v>
          </cell>
        </row>
        <row r="268">
          <cell r="C268">
            <v>2946767.5</v>
          </cell>
          <cell r="D268">
            <v>2600634.5</v>
          </cell>
          <cell r="E268">
            <v>2420825</v>
          </cell>
          <cell r="F268">
            <v>2326162.5</v>
          </cell>
          <cell r="G268">
            <v>2241737.5</v>
          </cell>
          <cell r="H268">
            <v>2432928.5</v>
          </cell>
          <cell r="I268">
            <v>2955421.5</v>
          </cell>
          <cell r="J268">
            <v>3233150.5</v>
          </cell>
          <cell r="K268">
            <v>3063082.5</v>
          </cell>
          <cell r="L268">
            <v>3127203</v>
          </cell>
          <cell r="M268">
            <v>3347213.5</v>
          </cell>
          <cell r="N268">
            <v>3459712</v>
          </cell>
          <cell r="O268">
            <v>3966385.5</v>
          </cell>
          <cell r="P268">
            <v>4399075</v>
          </cell>
          <cell r="Q268">
            <v>4846160.5</v>
          </cell>
          <cell r="R268">
            <v>5452451.5</v>
          </cell>
          <cell r="S268">
            <v>5872581.5</v>
          </cell>
          <cell r="T268">
            <v>6269342.5</v>
          </cell>
          <cell r="U268">
            <v>6254715.5</v>
          </cell>
          <cell r="V268">
            <v>6055947</v>
          </cell>
          <cell r="W268">
            <v>6036872.5</v>
          </cell>
          <cell r="X268">
            <v>5350520.5</v>
          </cell>
          <cell r="Y268">
            <v>4421681.5</v>
          </cell>
          <cell r="Z268">
            <v>3524554.5</v>
          </cell>
        </row>
        <row r="269">
          <cell r="C269">
            <v>2863596.5</v>
          </cell>
          <cell r="D269">
            <v>2575433.5</v>
          </cell>
          <cell r="E269">
            <v>2348850.5</v>
          </cell>
          <cell r="F269">
            <v>2247453</v>
          </cell>
          <cell r="G269">
            <v>2225703.5</v>
          </cell>
          <cell r="H269">
            <v>2382786.5</v>
          </cell>
          <cell r="I269">
            <v>2922973</v>
          </cell>
          <cell r="J269">
            <v>3260402.5</v>
          </cell>
          <cell r="K269">
            <v>3036963</v>
          </cell>
          <cell r="L269">
            <v>3074778</v>
          </cell>
          <cell r="M269">
            <v>3288943.5</v>
          </cell>
          <cell r="N269">
            <v>3270799</v>
          </cell>
          <cell r="O269">
            <v>3529484.5</v>
          </cell>
          <cell r="P269">
            <v>4031501</v>
          </cell>
          <cell r="Q269">
            <v>4566102</v>
          </cell>
          <cell r="R269">
            <v>5054814</v>
          </cell>
          <cell r="S269">
            <v>5414734</v>
          </cell>
          <cell r="T269">
            <v>5547645</v>
          </cell>
          <cell r="U269">
            <v>5588116</v>
          </cell>
          <cell r="V269">
            <v>5696157.5</v>
          </cell>
          <cell r="W269">
            <v>5632099.5</v>
          </cell>
          <cell r="X269">
            <v>4891780.5</v>
          </cell>
          <cell r="Y269">
            <v>3918881.5</v>
          </cell>
          <cell r="Z269">
            <v>3174927.5</v>
          </cell>
        </row>
        <row r="270">
          <cell r="C270">
            <v>2699423</v>
          </cell>
          <cell r="D270">
            <v>2390377</v>
          </cell>
          <cell r="E270">
            <v>2252328</v>
          </cell>
          <cell r="F270">
            <v>2179741</v>
          </cell>
          <cell r="G270">
            <v>2154675</v>
          </cell>
          <cell r="H270">
            <v>2300814.5</v>
          </cell>
          <cell r="I270">
            <v>2787928.5</v>
          </cell>
          <cell r="J270">
            <v>3104336.5</v>
          </cell>
          <cell r="K270">
            <v>3074615</v>
          </cell>
          <cell r="L270">
            <v>3066726.5</v>
          </cell>
          <cell r="M270">
            <v>3265410</v>
          </cell>
          <cell r="N270">
            <v>3361503</v>
          </cell>
          <cell r="O270">
            <v>3579535</v>
          </cell>
          <cell r="P270">
            <v>3954697</v>
          </cell>
          <cell r="Q270">
            <v>4434071</v>
          </cell>
          <cell r="R270">
            <v>5068830.5</v>
          </cell>
          <cell r="S270">
            <v>5510568</v>
          </cell>
          <cell r="T270">
            <v>5948458.5</v>
          </cell>
          <cell r="U270">
            <v>5913668</v>
          </cell>
          <cell r="V270">
            <v>5847457</v>
          </cell>
          <cell r="W270">
            <v>5355296</v>
          </cell>
          <cell r="X270">
            <v>4983932</v>
          </cell>
          <cell r="Y270">
            <v>4197011</v>
          </cell>
          <cell r="Z270">
            <v>3495846.5</v>
          </cell>
        </row>
        <row r="271">
          <cell r="C271">
            <v>2860335</v>
          </cell>
          <cell r="D271">
            <v>2605723</v>
          </cell>
          <cell r="E271">
            <v>2409109</v>
          </cell>
          <cell r="F271">
            <v>2287652</v>
          </cell>
          <cell r="G271">
            <v>2225416.5</v>
          </cell>
          <cell r="H271">
            <v>2330535</v>
          </cell>
          <cell r="I271">
            <v>2520151</v>
          </cell>
          <cell r="J271">
            <v>2801170.5</v>
          </cell>
          <cell r="K271">
            <v>3184631.5</v>
          </cell>
          <cell r="L271">
            <v>3533454</v>
          </cell>
          <cell r="M271">
            <v>3797097.5</v>
          </cell>
          <cell r="N271">
            <v>4090955.5</v>
          </cell>
          <cell r="O271">
            <v>4758152.5</v>
          </cell>
          <cell r="P271">
            <v>5289770</v>
          </cell>
          <cell r="Q271">
            <v>6001289.5</v>
          </cell>
          <cell r="R271">
            <v>6422270.5</v>
          </cell>
          <cell r="S271">
            <v>6830813</v>
          </cell>
          <cell r="T271">
            <v>6988849</v>
          </cell>
          <cell r="U271">
            <v>6689509.5</v>
          </cell>
          <cell r="V271">
            <v>6512787.5</v>
          </cell>
          <cell r="W271">
            <v>5945047</v>
          </cell>
          <cell r="X271">
            <v>5250443</v>
          </cell>
          <cell r="Y271">
            <v>4478401</v>
          </cell>
          <cell r="Z271">
            <v>3585711</v>
          </cell>
        </row>
        <row r="272">
          <cell r="C272">
            <v>3058986</v>
          </cell>
          <cell r="D272">
            <v>2677256.5</v>
          </cell>
          <cell r="E272">
            <v>2521943.5</v>
          </cell>
          <cell r="F272">
            <v>2386414.5</v>
          </cell>
          <cell r="G272">
            <v>2288570.5</v>
          </cell>
          <cell r="H272">
            <v>2287089.5</v>
          </cell>
          <cell r="I272">
            <v>2430116</v>
          </cell>
          <cell r="J272">
            <v>2711719</v>
          </cell>
          <cell r="K272">
            <v>3168822</v>
          </cell>
          <cell r="L272">
            <v>3416321.5</v>
          </cell>
          <cell r="M272">
            <v>3790663.5</v>
          </cell>
          <cell r="N272">
            <v>4178790.5</v>
          </cell>
          <cell r="O272">
            <v>4929721</v>
          </cell>
          <cell r="P272">
            <v>5705195</v>
          </cell>
          <cell r="Q272">
            <v>6072440</v>
          </cell>
          <cell r="R272">
            <v>6794014.5</v>
          </cell>
          <cell r="S272">
            <v>7197440.5</v>
          </cell>
          <cell r="T272">
            <v>7340957</v>
          </cell>
          <cell r="U272">
            <v>7069674</v>
          </cell>
          <cell r="V272">
            <v>6908930.5</v>
          </cell>
          <cell r="W272">
            <v>6373595.5</v>
          </cell>
          <cell r="X272">
            <v>5519366.5</v>
          </cell>
          <cell r="Y272">
            <v>4561992.5</v>
          </cell>
          <cell r="Z272">
            <v>3564316.5</v>
          </cell>
        </row>
        <row r="273">
          <cell r="C273">
            <v>2933978</v>
          </cell>
          <cell r="D273">
            <v>2597445</v>
          </cell>
          <cell r="E273">
            <v>2417060.5</v>
          </cell>
          <cell r="F273">
            <v>2357416</v>
          </cell>
          <cell r="G273">
            <v>2276443.5</v>
          </cell>
          <cell r="H273">
            <v>2445849</v>
          </cell>
          <cell r="I273">
            <v>2946314</v>
          </cell>
          <cell r="J273">
            <v>3119896</v>
          </cell>
          <cell r="K273">
            <v>3082066.5</v>
          </cell>
          <cell r="L273">
            <v>3176801</v>
          </cell>
          <cell r="M273">
            <v>3301844.5</v>
          </cell>
          <cell r="N273">
            <v>3485906</v>
          </cell>
          <cell r="O273">
            <v>3583997.5</v>
          </cell>
          <cell r="P273">
            <v>3744863.5</v>
          </cell>
          <cell r="Q273">
            <v>3898834.5</v>
          </cell>
          <cell r="R273">
            <v>4033147.5</v>
          </cell>
          <cell r="S273">
            <v>4263249.5</v>
          </cell>
          <cell r="T273">
            <v>4696091.5</v>
          </cell>
          <cell r="U273">
            <v>4700284.5</v>
          </cell>
          <cell r="V273">
            <v>5037240</v>
          </cell>
          <cell r="W273">
            <v>4995903.5</v>
          </cell>
          <cell r="X273">
            <v>4528042.5</v>
          </cell>
          <cell r="Y273">
            <v>3692036</v>
          </cell>
          <cell r="Z273">
            <v>2951541.5</v>
          </cell>
        </row>
        <row r="274">
          <cell r="C274">
            <v>2491452</v>
          </cell>
          <cell r="D274">
            <v>2237233.5</v>
          </cell>
          <cell r="E274">
            <v>2153599</v>
          </cell>
          <cell r="F274">
            <v>2083969.5</v>
          </cell>
          <cell r="G274">
            <v>2031613</v>
          </cell>
          <cell r="H274">
            <v>2243056.5</v>
          </cell>
          <cell r="I274">
            <v>2837563</v>
          </cell>
          <cell r="J274">
            <v>3109119</v>
          </cell>
          <cell r="K274">
            <v>2937047</v>
          </cell>
          <cell r="L274">
            <v>2974042.5</v>
          </cell>
          <cell r="M274">
            <v>3049087.5</v>
          </cell>
          <cell r="N274">
            <v>3000542.5</v>
          </cell>
          <cell r="O274">
            <v>2913746.5</v>
          </cell>
          <cell r="P274">
            <v>2882831.5</v>
          </cell>
          <cell r="Q274">
            <v>2799353.5</v>
          </cell>
          <cell r="R274">
            <v>2914474.5</v>
          </cell>
          <cell r="S274">
            <v>3061214</v>
          </cell>
          <cell r="T274">
            <v>3321855.5</v>
          </cell>
          <cell r="U274">
            <v>3711563.5</v>
          </cell>
          <cell r="V274">
            <v>4122407.5</v>
          </cell>
          <cell r="W274">
            <v>4261945</v>
          </cell>
          <cell r="X274">
            <v>3856267</v>
          </cell>
          <cell r="Y274">
            <v>3337652</v>
          </cell>
          <cell r="Z274">
            <v>2681974.5</v>
          </cell>
        </row>
        <row r="275">
          <cell r="C275">
            <v>2235375</v>
          </cell>
          <cell r="D275">
            <v>2014004.5</v>
          </cell>
          <cell r="E275">
            <v>1988884.5</v>
          </cell>
          <cell r="F275">
            <v>1918200</v>
          </cell>
          <cell r="G275">
            <v>1911982</v>
          </cell>
          <cell r="H275">
            <v>2115783</v>
          </cell>
          <cell r="I275">
            <v>2719428</v>
          </cell>
          <cell r="J275">
            <v>3038001</v>
          </cell>
          <cell r="K275">
            <v>2914439</v>
          </cell>
          <cell r="L275">
            <v>2820911</v>
          </cell>
          <cell r="M275">
            <v>2812242</v>
          </cell>
          <cell r="N275">
            <v>2751572</v>
          </cell>
          <cell r="O275">
            <v>2756699</v>
          </cell>
          <cell r="P275">
            <v>2707683.5</v>
          </cell>
          <cell r="Q275">
            <v>2650096.5</v>
          </cell>
          <cell r="R275">
            <v>2721479.5</v>
          </cell>
          <cell r="S275">
            <v>2941466</v>
          </cell>
          <cell r="T275">
            <v>3359242.5</v>
          </cell>
          <cell r="U275">
            <v>3608614</v>
          </cell>
          <cell r="V275">
            <v>4254056.5</v>
          </cell>
          <cell r="W275">
            <v>4283010</v>
          </cell>
          <cell r="X275">
            <v>3859600</v>
          </cell>
          <cell r="Y275">
            <v>3245083.5</v>
          </cell>
          <cell r="Z275">
            <v>2637614.5</v>
          </cell>
        </row>
        <row r="276">
          <cell r="C276">
            <v>2400737</v>
          </cell>
          <cell r="D276">
            <v>2199309</v>
          </cell>
          <cell r="E276">
            <v>2159037.5</v>
          </cell>
          <cell r="F276">
            <v>2103646.5</v>
          </cell>
          <cell r="G276">
            <v>2091973.5</v>
          </cell>
          <cell r="H276">
            <v>2323079</v>
          </cell>
          <cell r="I276">
            <v>2908738</v>
          </cell>
          <cell r="J276">
            <v>3291756.5</v>
          </cell>
          <cell r="K276">
            <v>3111140</v>
          </cell>
          <cell r="L276">
            <v>3026786.5</v>
          </cell>
          <cell r="M276">
            <v>2953950.5</v>
          </cell>
          <cell r="N276">
            <v>2955750.5</v>
          </cell>
          <cell r="O276">
            <v>2995963</v>
          </cell>
          <cell r="P276">
            <v>3024234</v>
          </cell>
          <cell r="Q276">
            <v>2958517.5</v>
          </cell>
          <cell r="R276">
            <v>3046701.5</v>
          </cell>
          <cell r="S276">
            <v>3220443</v>
          </cell>
          <cell r="T276">
            <v>3594992</v>
          </cell>
          <cell r="U276">
            <v>4022535</v>
          </cell>
          <cell r="V276">
            <v>4648511</v>
          </cell>
          <cell r="W276">
            <v>4533479</v>
          </cell>
          <cell r="X276">
            <v>4228022.5</v>
          </cell>
          <cell r="Y276">
            <v>3557005</v>
          </cell>
          <cell r="Z276">
            <v>2884653.5</v>
          </cell>
        </row>
        <row r="277">
          <cell r="C277">
            <v>2452041.5</v>
          </cell>
          <cell r="D277">
            <v>2194813</v>
          </cell>
          <cell r="E277">
            <v>2117289.5</v>
          </cell>
          <cell r="F277">
            <v>2056557.5</v>
          </cell>
          <cell r="G277">
            <v>2116543.5</v>
          </cell>
          <cell r="H277">
            <v>2350079</v>
          </cell>
          <cell r="I277">
            <v>2968749</v>
          </cell>
          <cell r="J277">
            <v>3321746.5</v>
          </cell>
          <cell r="K277">
            <v>3144363</v>
          </cell>
          <cell r="L277">
            <v>3072474</v>
          </cell>
          <cell r="M277">
            <v>3127618.5</v>
          </cell>
          <cell r="N277">
            <v>3201212</v>
          </cell>
          <cell r="O277">
            <v>3161595</v>
          </cell>
          <cell r="P277">
            <v>3113504.5</v>
          </cell>
          <cell r="Q277">
            <v>3145688</v>
          </cell>
          <cell r="R277">
            <v>3288177.5</v>
          </cell>
          <cell r="S277">
            <v>3510660.5</v>
          </cell>
          <cell r="T277">
            <v>3750649.5</v>
          </cell>
          <cell r="U277">
            <v>3864675</v>
          </cell>
          <cell r="V277">
            <v>4414346.5</v>
          </cell>
          <cell r="W277">
            <v>4334323.5</v>
          </cell>
          <cell r="X277">
            <v>3991988</v>
          </cell>
          <cell r="Y277">
            <v>3540177.5</v>
          </cell>
          <cell r="Z277">
            <v>2976176</v>
          </cell>
        </row>
        <row r="278">
          <cell r="C278">
            <v>2561999</v>
          </cell>
          <cell r="D278">
            <v>2341061</v>
          </cell>
          <cell r="E278">
            <v>2210281.5</v>
          </cell>
          <cell r="F278">
            <v>2124593.5</v>
          </cell>
          <cell r="G278">
            <v>2134125</v>
          </cell>
          <cell r="H278">
            <v>2220011.5</v>
          </cell>
          <cell r="I278">
            <v>2481159.5</v>
          </cell>
          <cell r="J278">
            <v>2893157</v>
          </cell>
          <cell r="K278">
            <v>3349652.5</v>
          </cell>
          <cell r="L278">
            <v>3448857.5</v>
          </cell>
          <cell r="M278">
            <v>3622424</v>
          </cell>
          <cell r="N278">
            <v>3567647.5</v>
          </cell>
          <cell r="O278">
            <v>3445681</v>
          </cell>
          <cell r="P278">
            <v>3694961.5</v>
          </cell>
          <cell r="Q278">
            <v>3561425.5</v>
          </cell>
          <cell r="R278">
            <v>3430446.5</v>
          </cell>
          <cell r="S278">
            <v>3525165</v>
          </cell>
          <cell r="T278">
            <v>3604331.5</v>
          </cell>
          <cell r="U278">
            <v>3968605</v>
          </cell>
          <cell r="V278">
            <v>4190582.5</v>
          </cell>
          <cell r="W278">
            <v>4175580.5</v>
          </cell>
          <cell r="X278">
            <v>3917564.5</v>
          </cell>
          <cell r="Y278">
            <v>3420409</v>
          </cell>
          <cell r="Z278">
            <v>2960179.5</v>
          </cell>
        </row>
        <row r="279">
          <cell r="C279">
            <v>2599988.5</v>
          </cell>
          <cell r="D279">
            <v>2331041.5</v>
          </cell>
          <cell r="E279">
            <v>2220127.5</v>
          </cell>
          <cell r="F279">
            <v>2148476</v>
          </cell>
          <cell r="G279">
            <v>2149922.5</v>
          </cell>
          <cell r="H279">
            <v>2213160.5</v>
          </cell>
          <cell r="I279">
            <v>2491475</v>
          </cell>
          <cell r="J279">
            <v>2860595.5</v>
          </cell>
          <cell r="K279">
            <v>3237680.5</v>
          </cell>
          <cell r="L279">
            <v>3627440</v>
          </cell>
          <cell r="M279">
            <v>3600989</v>
          </cell>
          <cell r="N279">
            <v>3552750</v>
          </cell>
          <cell r="O279">
            <v>3621479</v>
          </cell>
          <cell r="P279">
            <v>3589425</v>
          </cell>
          <cell r="Q279">
            <v>3653038.5</v>
          </cell>
          <cell r="R279">
            <v>3565781</v>
          </cell>
          <cell r="S279">
            <v>3525969</v>
          </cell>
          <cell r="T279">
            <v>3987805.5</v>
          </cell>
          <cell r="U279">
            <v>4285679.5</v>
          </cell>
          <cell r="V279">
            <v>4736880.5</v>
          </cell>
          <cell r="W279">
            <v>4802866</v>
          </cell>
          <cell r="X279">
            <v>4368306.5</v>
          </cell>
          <cell r="Y279">
            <v>3572365.5</v>
          </cell>
          <cell r="Z279">
            <v>2843573.5</v>
          </cell>
        </row>
        <row r="280">
          <cell r="C280">
            <v>2357362.5</v>
          </cell>
          <cell r="D280">
            <v>2166045</v>
          </cell>
          <cell r="E280">
            <v>2086801</v>
          </cell>
          <cell r="F280">
            <v>2079880.5</v>
          </cell>
          <cell r="G280">
            <v>2142059.5</v>
          </cell>
          <cell r="H280">
            <v>2396841</v>
          </cell>
          <cell r="I280">
            <v>3178839</v>
          </cell>
          <cell r="J280">
            <v>3559423</v>
          </cell>
          <cell r="K280">
            <v>3228747.5</v>
          </cell>
          <cell r="L280">
            <v>3136269</v>
          </cell>
          <cell r="M280">
            <v>3279516.5</v>
          </cell>
          <cell r="N280">
            <v>3139046.5</v>
          </cell>
          <cell r="O280">
            <v>3003100.5</v>
          </cell>
          <cell r="P280">
            <v>3058571</v>
          </cell>
          <cell r="Q280">
            <v>2943906.5</v>
          </cell>
          <cell r="R280">
            <v>2941508</v>
          </cell>
          <cell r="S280">
            <v>3163565</v>
          </cell>
          <cell r="T280">
            <v>3587687</v>
          </cell>
          <cell r="U280">
            <v>3961010.5</v>
          </cell>
          <cell r="V280">
            <v>4454999.5</v>
          </cell>
          <cell r="W280">
            <v>4528707.5</v>
          </cell>
          <cell r="X280">
            <v>4294067</v>
          </cell>
          <cell r="Y280">
            <v>3480102.5</v>
          </cell>
          <cell r="Z280">
            <v>2789011.5</v>
          </cell>
        </row>
        <row r="281">
          <cell r="C281">
            <v>2343234</v>
          </cell>
          <cell r="D281">
            <v>2174679.5</v>
          </cell>
          <cell r="E281">
            <v>2088448.5</v>
          </cell>
          <cell r="F281">
            <v>2057290.5</v>
          </cell>
          <cell r="G281">
            <v>2138732.5</v>
          </cell>
          <cell r="H281">
            <v>2416297</v>
          </cell>
          <cell r="I281">
            <v>3146106.5</v>
          </cell>
          <cell r="J281">
            <v>3421071.5</v>
          </cell>
          <cell r="K281">
            <v>3236438.5</v>
          </cell>
          <cell r="L281">
            <v>3218790</v>
          </cell>
          <cell r="M281">
            <v>3185640</v>
          </cell>
          <cell r="N281">
            <v>3003684</v>
          </cell>
          <cell r="O281">
            <v>2893549</v>
          </cell>
          <cell r="P281">
            <v>2935400</v>
          </cell>
          <cell r="Q281">
            <v>2967089.5</v>
          </cell>
          <cell r="R281">
            <v>2969758.5</v>
          </cell>
          <cell r="S281">
            <v>3077105</v>
          </cell>
          <cell r="T281">
            <v>3503624.5</v>
          </cell>
          <cell r="U281">
            <v>3926922.5</v>
          </cell>
          <cell r="V281">
            <v>4529452</v>
          </cell>
          <cell r="W281">
            <v>4449072.5</v>
          </cell>
          <cell r="X281">
            <v>4067995</v>
          </cell>
          <cell r="Y281">
            <v>3504549</v>
          </cell>
          <cell r="Z281">
            <v>2828077.5</v>
          </cell>
        </row>
        <row r="282">
          <cell r="C282">
            <v>2386848</v>
          </cell>
          <cell r="D282">
            <v>2192250.5</v>
          </cell>
          <cell r="E282">
            <v>2108006</v>
          </cell>
          <cell r="F282">
            <v>2079355.5</v>
          </cell>
          <cell r="G282">
            <v>2088381.5</v>
          </cell>
          <cell r="H282">
            <v>2450766</v>
          </cell>
          <cell r="I282">
            <v>3078467.5</v>
          </cell>
          <cell r="J282">
            <v>3391290</v>
          </cell>
          <cell r="K282">
            <v>3180917</v>
          </cell>
          <cell r="L282">
            <v>3161026.5</v>
          </cell>
          <cell r="M282">
            <v>3131232</v>
          </cell>
          <cell r="N282">
            <v>3052641</v>
          </cell>
          <cell r="O282">
            <v>2971559.5</v>
          </cell>
          <cell r="P282">
            <v>2940114</v>
          </cell>
          <cell r="Q282">
            <v>2980568</v>
          </cell>
          <cell r="R282">
            <v>3031925.5</v>
          </cell>
          <cell r="S282">
            <v>3235280.5</v>
          </cell>
          <cell r="T282">
            <v>3554853</v>
          </cell>
          <cell r="U282">
            <v>4107380</v>
          </cell>
          <cell r="V282">
            <v>4524467.5</v>
          </cell>
          <cell r="W282">
            <v>4501907.5</v>
          </cell>
          <cell r="X282">
            <v>4077170</v>
          </cell>
          <cell r="Y282">
            <v>3486783.5</v>
          </cell>
          <cell r="Z282">
            <v>2796287</v>
          </cell>
        </row>
        <row r="283">
          <cell r="C283">
            <v>2349509</v>
          </cell>
          <cell r="D283">
            <v>2188007</v>
          </cell>
          <cell r="E283">
            <v>2045440.5</v>
          </cell>
          <cell r="F283">
            <v>2013143</v>
          </cell>
          <cell r="G283">
            <v>2046596</v>
          </cell>
          <cell r="H283">
            <v>2351222.5</v>
          </cell>
          <cell r="I283">
            <v>2969706</v>
          </cell>
          <cell r="J283">
            <v>3377520.5</v>
          </cell>
          <cell r="K283">
            <v>3175573</v>
          </cell>
          <cell r="L283">
            <v>3093470</v>
          </cell>
          <cell r="M283">
            <v>3034417.5</v>
          </cell>
          <cell r="N283">
            <v>2943030.5</v>
          </cell>
          <cell r="O283">
            <v>2909151.5</v>
          </cell>
          <cell r="P283">
            <v>2872795.5</v>
          </cell>
          <cell r="Q283">
            <v>2776358</v>
          </cell>
          <cell r="R283">
            <v>2837134.5</v>
          </cell>
          <cell r="S283">
            <v>2991299</v>
          </cell>
          <cell r="T283">
            <v>3341975</v>
          </cell>
          <cell r="U283">
            <v>3793707</v>
          </cell>
          <cell r="V283">
            <v>4399926.5</v>
          </cell>
          <cell r="W283">
            <v>4489315.5</v>
          </cell>
          <cell r="X283">
            <v>4071278.5</v>
          </cell>
          <cell r="Y283">
            <v>3516996</v>
          </cell>
          <cell r="Z283">
            <v>2873846.5</v>
          </cell>
        </row>
        <row r="284">
          <cell r="C284">
            <v>2416426.5</v>
          </cell>
          <cell r="D284">
            <v>2203594</v>
          </cell>
          <cell r="E284">
            <v>2144884.5</v>
          </cell>
          <cell r="F284">
            <v>2073953.5</v>
          </cell>
          <cell r="G284">
            <v>2063826.5</v>
          </cell>
          <cell r="H284">
            <v>2328156.5</v>
          </cell>
          <cell r="I284">
            <v>2997688.5</v>
          </cell>
          <cell r="J284">
            <v>3361031.5</v>
          </cell>
          <cell r="K284">
            <v>3281788</v>
          </cell>
          <cell r="L284">
            <v>3194658.5</v>
          </cell>
          <cell r="M284">
            <v>3196198.5</v>
          </cell>
          <cell r="N284">
            <v>3169162</v>
          </cell>
          <cell r="O284">
            <v>3106647.5</v>
          </cell>
          <cell r="P284">
            <v>3041854</v>
          </cell>
          <cell r="Q284">
            <v>3062197.5</v>
          </cell>
          <cell r="R284">
            <v>3085649.5</v>
          </cell>
          <cell r="S284">
            <v>3096810.5</v>
          </cell>
          <cell r="T284">
            <v>3458941</v>
          </cell>
          <cell r="U284">
            <v>3882735.5</v>
          </cell>
          <cell r="V284">
            <v>4357594</v>
          </cell>
          <cell r="W284">
            <v>4442523.5</v>
          </cell>
          <cell r="X284">
            <v>4040571.5</v>
          </cell>
          <cell r="Y284">
            <v>3532846.5</v>
          </cell>
          <cell r="Z284">
            <v>3017151.5</v>
          </cell>
        </row>
        <row r="285">
          <cell r="C285">
            <v>2598233</v>
          </cell>
          <cell r="D285">
            <v>2290431</v>
          </cell>
          <cell r="E285">
            <v>2159416</v>
          </cell>
          <cell r="F285">
            <v>2075260</v>
          </cell>
          <cell r="G285">
            <v>2073041</v>
          </cell>
          <cell r="H285">
            <v>2179994.5</v>
          </cell>
          <cell r="I285">
            <v>2515135</v>
          </cell>
          <cell r="J285">
            <v>2954021.5</v>
          </cell>
          <cell r="K285">
            <v>3359767.5</v>
          </cell>
          <cell r="L285">
            <v>3573550.5</v>
          </cell>
          <cell r="M285">
            <v>3587651.5</v>
          </cell>
          <cell r="N285">
            <v>3594781.5</v>
          </cell>
          <cell r="O285">
            <v>3538035.5</v>
          </cell>
          <cell r="P285">
            <v>3579785</v>
          </cell>
          <cell r="Q285">
            <v>3559659</v>
          </cell>
          <cell r="R285">
            <v>3458200</v>
          </cell>
          <cell r="S285">
            <v>3476982</v>
          </cell>
          <cell r="T285">
            <v>3716683</v>
          </cell>
          <cell r="U285">
            <v>4029081</v>
          </cell>
          <cell r="V285">
            <v>4299947.5</v>
          </cell>
          <cell r="W285">
            <v>4301505</v>
          </cell>
          <cell r="X285">
            <v>4090262</v>
          </cell>
          <cell r="Y285">
            <v>3544624.5</v>
          </cell>
          <cell r="Z285">
            <v>3047878.5</v>
          </cell>
        </row>
        <row r="286">
          <cell r="C286">
            <v>2544277</v>
          </cell>
          <cell r="D286">
            <v>2268032.5</v>
          </cell>
          <cell r="E286">
            <v>2161767</v>
          </cell>
          <cell r="F286">
            <v>2107590</v>
          </cell>
          <cell r="G286">
            <v>2065048</v>
          </cell>
          <cell r="H286">
            <v>2177434</v>
          </cell>
          <cell r="I286">
            <v>2454405</v>
          </cell>
          <cell r="J286">
            <v>2838526.5</v>
          </cell>
          <cell r="K286">
            <v>3272709.5</v>
          </cell>
          <cell r="L286">
            <v>3651755</v>
          </cell>
          <cell r="M286">
            <v>3722161</v>
          </cell>
          <cell r="N286">
            <v>3901144.5</v>
          </cell>
          <cell r="O286">
            <v>3836975.5</v>
          </cell>
          <cell r="P286">
            <v>3754921.5</v>
          </cell>
          <cell r="Q286">
            <v>3742869</v>
          </cell>
          <cell r="R286">
            <v>3656909.5</v>
          </cell>
          <cell r="S286">
            <v>3888037.5</v>
          </cell>
          <cell r="T286">
            <v>4163172.5</v>
          </cell>
          <cell r="U286">
            <v>4468821</v>
          </cell>
          <cell r="V286">
            <v>5007880.5</v>
          </cell>
          <cell r="W286">
            <v>4847973</v>
          </cell>
          <cell r="X286">
            <v>4456402</v>
          </cell>
          <cell r="Y286">
            <v>3721720</v>
          </cell>
          <cell r="Z286">
            <v>2993780</v>
          </cell>
        </row>
        <row r="287">
          <cell r="C287">
            <v>2567393</v>
          </cell>
          <cell r="D287">
            <v>2270926</v>
          </cell>
          <cell r="E287">
            <v>2150123</v>
          </cell>
          <cell r="F287">
            <v>2099154</v>
          </cell>
          <cell r="G287">
            <v>2115843.5</v>
          </cell>
          <cell r="H287">
            <v>2441534.5</v>
          </cell>
          <cell r="I287">
            <v>2994335</v>
          </cell>
          <cell r="J287">
            <v>3524644</v>
          </cell>
          <cell r="K287">
            <v>3402218</v>
          </cell>
          <cell r="L287">
            <v>3348626</v>
          </cell>
          <cell r="M287">
            <v>3295961.5</v>
          </cell>
          <cell r="N287">
            <v>3384574.5</v>
          </cell>
          <cell r="O287">
            <v>3459301.5</v>
          </cell>
          <cell r="P287">
            <v>3416791.5</v>
          </cell>
          <cell r="Q287">
            <v>3291287</v>
          </cell>
          <cell r="R287">
            <v>3309717.5</v>
          </cell>
          <cell r="S287">
            <v>3481236</v>
          </cell>
          <cell r="T287">
            <v>4023900.5</v>
          </cell>
          <cell r="U287">
            <v>4570514.5</v>
          </cell>
          <cell r="V287">
            <v>4811373.5</v>
          </cell>
          <cell r="W287">
            <v>4688427.5</v>
          </cell>
          <cell r="X287">
            <v>4273519</v>
          </cell>
          <cell r="Y287">
            <v>3695891.5</v>
          </cell>
          <cell r="Z287">
            <v>2901641.5</v>
          </cell>
        </row>
        <row r="288">
          <cell r="C288">
            <v>2319447</v>
          </cell>
          <cell r="D288">
            <v>2157484</v>
          </cell>
          <cell r="E288">
            <v>2110769</v>
          </cell>
          <cell r="F288">
            <v>2060598.5</v>
          </cell>
          <cell r="G288">
            <v>2096847.5</v>
          </cell>
          <cell r="H288">
            <v>2376831</v>
          </cell>
          <cell r="I288">
            <v>3099904.5</v>
          </cell>
          <cell r="J288">
            <v>3577951.5</v>
          </cell>
          <cell r="K288">
            <v>3638204.5</v>
          </cell>
          <cell r="L288">
            <v>3681770.5</v>
          </cell>
          <cell r="M288">
            <v>3671680.5</v>
          </cell>
          <cell r="N288">
            <v>3573846.5</v>
          </cell>
          <cell r="O288">
            <v>3570181</v>
          </cell>
          <cell r="P288">
            <v>3532152.5</v>
          </cell>
          <cell r="Q288">
            <v>3660982</v>
          </cell>
          <cell r="R288">
            <v>3792067</v>
          </cell>
          <cell r="S288">
            <v>3913028</v>
          </cell>
          <cell r="T288">
            <v>4328893</v>
          </cell>
          <cell r="U288">
            <v>4722797.5</v>
          </cell>
          <cell r="V288">
            <v>4865819.5</v>
          </cell>
          <cell r="W288">
            <v>4634992.5</v>
          </cell>
          <cell r="X288">
            <v>4256423.5</v>
          </cell>
          <cell r="Y288">
            <v>3571438.5</v>
          </cell>
          <cell r="Z288">
            <v>2873601</v>
          </cell>
        </row>
        <row r="289">
          <cell r="C289">
            <v>2478295.5</v>
          </cell>
          <cell r="D289">
            <v>2207390.5</v>
          </cell>
          <cell r="E289">
            <v>2088762</v>
          </cell>
          <cell r="F289">
            <v>2072720</v>
          </cell>
          <cell r="G289">
            <v>2047108.5</v>
          </cell>
          <cell r="H289">
            <v>2320509</v>
          </cell>
          <cell r="I289">
            <v>3047298.5</v>
          </cell>
          <cell r="J289">
            <v>3429007.5</v>
          </cell>
          <cell r="K289">
            <v>3341065.5</v>
          </cell>
          <cell r="L289">
            <v>3257862.5</v>
          </cell>
          <cell r="M289">
            <v>3265082</v>
          </cell>
          <cell r="N289">
            <v>3278625</v>
          </cell>
          <cell r="O289">
            <v>3123699.5</v>
          </cell>
          <cell r="P289">
            <v>3192696</v>
          </cell>
          <cell r="Q289">
            <v>3124442</v>
          </cell>
          <cell r="R289">
            <v>3150060</v>
          </cell>
          <cell r="S289">
            <v>3301549.5</v>
          </cell>
          <cell r="T289">
            <v>3730070</v>
          </cell>
          <cell r="U289">
            <v>4482743.5</v>
          </cell>
          <cell r="V289">
            <v>4818787.5</v>
          </cell>
          <cell r="W289">
            <v>4669281.5</v>
          </cell>
          <cell r="X289">
            <v>4277766</v>
          </cell>
          <cell r="Y289">
            <v>3737211</v>
          </cell>
          <cell r="Z289">
            <v>2935661.5</v>
          </cell>
        </row>
        <row r="290">
          <cell r="C290">
            <v>2427575.5</v>
          </cell>
          <cell r="D290">
            <v>2184032.5</v>
          </cell>
          <cell r="E290">
            <v>2065661</v>
          </cell>
          <cell r="F290">
            <v>2079617</v>
          </cell>
          <cell r="G290">
            <v>2047853</v>
          </cell>
          <cell r="H290">
            <v>2303307</v>
          </cell>
          <cell r="I290">
            <v>2968171</v>
          </cell>
          <cell r="J290">
            <v>3274635</v>
          </cell>
          <cell r="K290">
            <v>3114657</v>
          </cell>
          <cell r="L290">
            <v>3198649.5</v>
          </cell>
          <cell r="M290">
            <v>3336428.5</v>
          </cell>
          <cell r="N290">
            <v>3320034</v>
          </cell>
          <cell r="O290">
            <v>3187113.5</v>
          </cell>
          <cell r="P290">
            <v>3168443</v>
          </cell>
          <cell r="Q290">
            <v>3187291</v>
          </cell>
          <cell r="R290">
            <v>3248239.5</v>
          </cell>
          <cell r="S290">
            <v>3461748</v>
          </cell>
          <cell r="T290">
            <v>3696454.5</v>
          </cell>
          <cell r="U290">
            <v>4212416</v>
          </cell>
          <cell r="V290">
            <v>4852339.5</v>
          </cell>
          <cell r="W290">
            <v>4675803.5</v>
          </cell>
          <cell r="X290">
            <v>4413322.5</v>
          </cell>
          <cell r="Y290">
            <v>3634874.5</v>
          </cell>
          <cell r="Z290">
            <v>3008625</v>
          </cell>
        </row>
        <row r="291">
          <cell r="C291">
            <v>2506131.5</v>
          </cell>
          <cell r="D291">
            <v>2319101</v>
          </cell>
          <cell r="E291">
            <v>2145186.5</v>
          </cell>
          <cell r="F291">
            <v>2123915.5</v>
          </cell>
          <cell r="G291">
            <v>2077659.5</v>
          </cell>
          <cell r="H291">
            <v>2339294.5</v>
          </cell>
          <cell r="I291">
            <v>2888996</v>
          </cell>
          <cell r="J291">
            <v>3295349.5</v>
          </cell>
          <cell r="K291">
            <v>3139250.5</v>
          </cell>
          <cell r="L291">
            <v>3129882</v>
          </cell>
          <cell r="M291">
            <v>3203027.5</v>
          </cell>
          <cell r="N291">
            <v>3235748</v>
          </cell>
          <cell r="O291">
            <v>3341784.5</v>
          </cell>
          <cell r="P291">
            <v>3324629</v>
          </cell>
          <cell r="Q291">
            <v>3324976.5</v>
          </cell>
          <cell r="R291">
            <v>3341542</v>
          </cell>
          <cell r="S291">
            <v>3443003.5</v>
          </cell>
          <cell r="T291">
            <v>3834809</v>
          </cell>
          <cell r="U291">
            <v>4209315</v>
          </cell>
          <cell r="V291">
            <v>4508969</v>
          </cell>
          <cell r="W291">
            <v>4427840</v>
          </cell>
          <cell r="X291">
            <v>4142753.5</v>
          </cell>
          <cell r="Y291">
            <v>3697239</v>
          </cell>
          <cell r="Z291">
            <v>3178923</v>
          </cell>
        </row>
        <row r="292">
          <cell r="C292">
            <v>2595287</v>
          </cell>
          <cell r="D292">
            <v>2424395.5</v>
          </cell>
          <cell r="E292">
            <v>2283366.5</v>
          </cell>
          <cell r="F292">
            <v>2159405</v>
          </cell>
          <cell r="G292">
            <v>2089741</v>
          </cell>
          <cell r="H292">
            <v>2171118</v>
          </cell>
          <cell r="I292">
            <v>2445994.5</v>
          </cell>
          <cell r="J292">
            <v>2941497</v>
          </cell>
          <cell r="K292">
            <v>3191805.5</v>
          </cell>
          <cell r="L292">
            <v>3480487.5</v>
          </cell>
          <cell r="M292">
            <v>3588822.5</v>
          </cell>
          <cell r="N292">
            <v>3698431.5</v>
          </cell>
          <cell r="O292">
            <v>3780582</v>
          </cell>
          <cell r="P292">
            <v>3647067.5</v>
          </cell>
          <cell r="Q292">
            <v>3806015</v>
          </cell>
          <cell r="R292">
            <v>3835128</v>
          </cell>
          <cell r="S292">
            <v>3798101.5</v>
          </cell>
          <cell r="T292">
            <v>3905203</v>
          </cell>
          <cell r="U292">
            <v>4274746</v>
          </cell>
          <cell r="V292">
            <v>4412246</v>
          </cell>
          <cell r="W292">
            <v>4347607.5</v>
          </cell>
          <cell r="X292">
            <v>4028806</v>
          </cell>
          <cell r="Y292">
            <v>3737042</v>
          </cell>
          <cell r="Z292">
            <v>3245310.5</v>
          </cell>
        </row>
        <row r="293">
          <cell r="C293">
            <v>2736641.5</v>
          </cell>
          <cell r="D293">
            <v>2400936</v>
          </cell>
          <cell r="E293">
            <v>2249692</v>
          </cell>
          <cell r="F293">
            <v>2156452</v>
          </cell>
          <cell r="G293">
            <v>2073825.5</v>
          </cell>
          <cell r="H293">
            <v>2150417</v>
          </cell>
          <cell r="I293">
            <v>2391067</v>
          </cell>
          <cell r="J293">
            <v>2836715.5</v>
          </cell>
          <cell r="K293">
            <v>3239367.5</v>
          </cell>
          <cell r="L293">
            <v>3417662.5</v>
          </cell>
          <cell r="M293">
            <v>3612371</v>
          </cell>
          <cell r="N293">
            <v>3685777.5</v>
          </cell>
          <cell r="O293">
            <v>3923687.5</v>
          </cell>
          <cell r="P293">
            <v>3983876.5</v>
          </cell>
          <cell r="Q293">
            <v>4021923</v>
          </cell>
          <cell r="R293">
            <v>4188446.5</v>
          </cell>
          <cell r="S293">
            <v>4109906.5</v>
          </cell>
          <cell r="T293">
            <v>4110307</v>
          </cell>
          <cell r="U293">
            <v>4575959</v>
          </cell>
          <cell r="V293">
            <v>4920222.5</v>
          </cell>
          <cell r="W293">
            <v>4919137</v>
          </cell>
          <cell r="X293">
            <v>4412033.5</v>
          </cell>
          <cell r="Y293">
            <v>3718665.5</v>
          </cell>
          <cell r="Z293">
            <v>3051051.5</v>
          </cell>
        </row>
        <row r="294">
          <cell r="C294">
            <v>2484627.5</v>
          </cell>
          <cell r="D294">
            <v>2273476</v>
          </cell>
          <cell r="E294">
            <v>2196992</v>
          </cell>
          <cell r="F294">
            <v>2164571.5</v>
          </cell>
          <cell r="G294">
            <v>2108210.5</v>
          </cell>
          <cell r="H294">
            <v>2417010</v>
          </cell>
          <cell r="I294">
            <v>3126298</v>
          </cell>
          <cell r="J294">
            <v>3518734.5</v>
          </cell>
          <cell r="K294">
            <v>3411018.5</v>
          </cell>
          <cell r="L294">
            <v>3314177.5</v>
          </cell>
          <cell r="M294">
            <v>3320909</v>
          </cell>
          <cell r="N294">
            <v>3263837</v>
          </cell>
          <cell r="O294">
            <v>3233797.5</v>
          </cell>
          <cell r="P294">
            <v>3212507.5</v>
          </cell>
          <cell r="Q294">
            <v>3205675</v>
          </cell>
          <cell r="R294">
            <v>3178380</v>
          </cell>
          <cell r="S294">
            <v>3307814.5</v>
          </cell>
          <cell r="T294">
            <v>3951870</v>
          </cell>
          <cell r="U294">
            <v>4628631.5</v>
          </cell>
          <cell r="V294">
            <v>4999947.5</v>
          </cell>
          <cell r="W294">
            <v>4797616</v>
          </cell>
          <cell r="X294">
            <v>4259486</v>
          </cell>
          <cell r="Y294">
            <v>3592439</v>
          </cell>
          <cell r="Z294">
            <v>2883087.5</v>
          </cell>
        </row>
        <row r="295">
          <cell r="C295">
            <v>2433950.5</v>
          </cell>
          <cell r="D295">
            <v>2189647</v>
          </cell>
          <cell r="E295">
            <v>2099032.5</v>
          </cell>
          <cell r="F295">
            <v>2114821.5</v>
          </cell>
          <cell r="G295">
            <v>2087778.5</v>
          </cell>
          <cell r="H295">
            <v>2345388.5</v>
          </cell>
          <cell r="I295">
            <v>3061315.5</v>
          </cell>
          <cell r="J295">
            <v>3561906</v>
          </cell>
          <cell r="K295">
            <v>3315269</v>
          </cell>
          <cell r="L295">
            <v>3092128</v>
          </cell>
          <cell r="M295">
            <v>3074524</v>
          </cell>
          <cell r="N295">
            <v>3127458</v>
          </cell>
          <cell r="O295">
            <v>3029702.5</v>
          </cell>
          <cell r="P295">
            <v>2977941</v>
          </cell>
          <cell r="Q295">
            <v>2922692.5</v>
          </cell>
          <cell r="R295">
            <v>3051029.5</v>
          </cell>
          <cell r="S295">
            <v>3091658.5</v>
          </cell>
          <cell r="T295">
            <v>3623278.5</v>
          </cell>
          <cell r="U295">
            <v>4160788</v>
          </cell>
          <cell r="V295">
            <v>4615422</v>
          </cell>
          <cell r="W295">
            <v>4436494.5</v>
          </cell>
          <cell r="X295">
            <v>4004484.5</v>
          </cell>
          <cell r="Y295">
            <v>3483018</v>
          </cell>
          <cell r="Z295">
            <v>2781816.5</v>
          </cell>
        </row>
        <row r="296">
          <cell r="C296">
            <v>2346561</v>
          </cell>
          <cell r="D296">
            <v>2153443.5</v>
          </cell>
          <cell r="E296">
            <v>2121573</v>
          </cell>
          <cell r="F296">
            <v>2121894</v>
          </cell>
          <cell r="G296">
            <v>2111850.5</v>
          </cell>
          <cell r="H296">
            <v>2346967.5</v>
          </cell>
          <cell r="I296">
            <v>3055755</v>
          </cell>
          <cell r="J296">
            <v>3466278.5</v>
          </cell>
          <cell r="K296">
            <v>3171668</v>
          </cell>
          <cell r="L296">
            <v>3146084</v>
          </cell>
          <cell r="M296">
            <v>3229820.5</v>
          </cell>
          <cell r="N296">
            <v>3058136.5</v>
          </cell>
          <cell r="O296">
            <v>2982542</v>
          </cell>
          <cell r="P296">
            <v>2904723</v>
          </cell>
          <cell r="Q296">
            <v>2977663.5</v>
          </cell>
          <cell r="R296">
            <v>2952257.5</v>
          </cell>
          <cell r="S296">
            <v>3084417.5</v>
          </cell>
          <cell r="T296">
            <v>3416887.5</v>
          </cell>
          <cell r="U296">
            <v>4201797</v>
          </cell>
          <cell r="V296">
            <v>4560731</v>
          </cell>
          <cell r="W296">
            <v>4552197.5</v>
          </cell>
          <cell r="X296">
            <v>4176431</v>
          </cell>
          <cell r="Y296">
            <v>3452309</v>
          </cell>
          <cell r="Z296">
            <v>2801066.5</v>
          </cell>
        </row>
        <row r="297">
          <cell r="C297">
            <v>2358316</v>
          </cell>
          <cell r="D297">
            <v>2189879.5</v>
          </cell>
          <cell r="E297">
            <v>2129382.5</v>
          </cell>
          <cell r="F297">
            <v>2083219.5</v>
          </cell>
          <cell r="G297">
            <v>2092473.5</v>
          </cell>
          <cell r="H297">
            <v>2361392.5</v>
          </cell>
          <cell r="I297">
            <v>3117162</v>
          </cell>
          <cell r="J297">
            <v>3486540</v>
          </cell>
          <cell r="K297">
            <v>3285066</v>
          </cell>
          <cell r="L297">
            <v>3188189</v>
          </cell>
          <cell r="M297">
            <v>3156641.5</v>
          </cell>
          <cell r="N297">
            <v>3143104</v>
          </cell>
          <cell r="O297">
            <v>3036160</v>
          </cell>
          <cell r="P297">
            <v>2927974</v>
          </cell>
          <cell r="Q297">
            <v>2848199</v>
          </cell>
          <cell r="R297">
            <v>2869675.5</v>
          </cell>
          <cell r="S297">
            <v>3092995</v>
          </cell>
          <cell r="T297">
            <v>3549599</v>
          </cell>
          <cell r="U297">
            <v>4132260</v>
          </cell>
          <cell r="V297">
            <v>4545531</v>
          </cell>
          <cell r="W297">
            <v>4355439.5</v>
          </cell>
          <cell r="X297">
            <v>3985404.5</v>
          </cell>
          <cell r="Y297">
            <v>3461161</v>
          </cell>
          <cell r="Z297">
            <v>2805225</v>
          </cell>
        </row>
        <row r="298">
          <cell r="C298">
            <v>2400226.5</v>
          </cell>
          <cell r="D298">
            <v>2159543</v>
          </cell>
          <cell r="E298">
            <v>2088353</v>
          </cell>
          <cell r="F298">
            <v>2023676.5</v>
          </cell>
          <cell r="G298">
            <v>2061762</v>
          </cell>
          <cell r="H298">
            <v>2336224.5</v>
          </cell>
          <cell r="I298">
            <v>2970228.5</v>
          </cell>
          <cell r="J298">
            <v>3425597</v>
          </cell>
          <cell r="K298">
            <v>3381385.5</v>
          </cell>
          <cell r="L298">
            <v>3199397.5</v>
          </cell>
          <cell r="M298">
            <v>3123063.5</v>
          </cell>
          <cell r="N298">
            <v>3218423.5</v>
          </cell>
          <cell r="O298">
            <v>2996455</v>
          </cell>
          <cell r="P298">
            <v>3035615</v>
          </cell>
          <cell r="Q298">
            <v>3006326.5</v>
          </cell>
          <cell r="R298">
            <v>3098780.5</v>
          </cell>
          <cell r="S298">
            <v>3141755</v>
          </cell>
          <cell r="T298">
            <v>3565422</v>
          </cell>
          <cell r="U298">
            <v>4055554</v>
          </cell>
          <cell r="V298">
            <v>4335204.5</v>
          </cell>
          <cell r="W298">
            <v>4246734.5</v>
          </cell>
          <cell r="X298">
            <v>3897323.5</v>
          </cell>
          <cell r="Y298">
            <v>3465839.5</v>
          </cell>
          <cell r="Z298">
            <v>2867556</v>
          </cell>
        </row>
        <row r="299">
          <cell r="C299">
            <v>2435368.5</v>
          </cell>
          <cell r="D299">
            <v>2216186.5</v>
          </cell>
          <cell r="E299">
            <v>2168707.5</v>
          </cell>
          <cell r="F299">
            <v>2071761.5</v>
          </cell>
          <cell r="G299">
            <v>2046634</v>
          </cell>
          <cell r="H299">
            <v>2178306</v>
          </cell>
          <cell r="I299">
            <v>2393622</v>
          </cell>
          <cell r="J299">
            <v>2846802</v>
          </cell>
          <cell r="K299">
            <v>3307259</v>
          </cell>
          <cell r="L299">
            <v>3455690.5</v>
          </cell>
          <cell r="M299">
            <v>3433480</v>
          </cell>
          <cell r="N299">
            <v>3620301</v>
          </cell>
          <cell r="O299">
            <v>3572147.5</v>
          </cell>
          <cell r="P299">
            <v>3638217</v>
          </cell>
          <cell r="Q299">
            <v>3613268.5</v>
          </cell>
          <cell r="R299">
            <v>3364506.5</v>
          </cell>
          <cell r="S299">
            <v>3406468</v>
          </cell>
          <cell r="T299">
            <v>3653902.5</v>
          </cell>
          <cell r="U299">
            <v>4041766</v>
          </cell>
          <cell r="V299">
            <v>4271303</v>
          </cell>
          <cell r="W299">
            <v>4098220</v>
          </cell>
          <cell r="X299">
            <v>3842835.5</v>
          </cell>
          <cell r="Y299">
            <v>3447733</v>
          </cell>
          <cell r="Z299">
            <v>2903372</v>
          </cell>
        </row>
        <row r="300">
          <cell r="C300">
            <v>2547134</v>
          </cell>
          <cell r="D300">
            <v>2288678</v>
          </cell>
          <cell r="E300">
            <v>2172072</v>
          </cell>
          <cell r="F300">
            <v>2054628</v>
          </cell>
          <cell r="G300">
            <v>2000532.5</v>
          </cell>
          <cell r="H300">
            <v>2088057.5</v>
          </cell>
          <cell r="I300">
            <v>2333778.5</v>
          </cell>
          <cell r="J300">
            <v>2662087.5</v>
          </cell>
          <cell r="K300">
            <v>3194091.5</v>
          </cell>
          <cell r="L300">
            <v>3504078.5</v>
          </cell>
          <cell r="M300">
            <v>3589856.5</v>
          </cell>
          <cell r="N300">
            <v>3607186.5</v>
          </cell>
          <cell r="O300">
            <v>3620074</v>
          </cell>
          <cell r="P300">
            <v>3795835</v>
          </cell>
          <cell r="Q300">
            <v>3722913</v>
          </cell>
          <cell r="R300">
            <v>3610896.5</v>
          </cell>
          <cell r="S300">
            <v>3761929.5</v>
          </cell>
          <cell r="T300">
            <v>4039316</v>
          </cell>
          <cell r="U300">
            <v>4512969</v>
          </cell>
          <cell r="V300">
            <v>4744441</v>
          </cell>
          <cell r="W300">
            <v>4589489</v>
          </cell>
          <cell r="X300">
            <v>4210285</v>
          </cell>
          <cell r="Y300">
            <v>3636579</v>
          </cell>
          <cell r="Z300">
            <v>2913022</v>
          </cell>
        </row>
        <row r="301">
          <cell r="C301">
            <v>2474180.5</v>
          </cell>
          <cell r="D301">
            <v>2184322.5</v>
          </cell>
          <cell r="E301">
            <v>2126042.5</v>
          </cell>
          <cell r="F301">
            <v>2072531</v>
          </cell>
          <cell r="G301">
            <v>2043270.5</v>
          </cell>
          <cell r="H301">
            <v>2356689.5</v>
          </cell>
          <cell r="I301">
            <v>3025947.5</v>
          </cell>
          <cell r="J301">
            <v>3377351</v>
          </cell>
          <cell r="K301">
            <v>3128555</v>
          </cell>
          <cell r="L301">
            <v>3170546</v>
          </cell>
          <cell r="M301">
            <v>3208496</v>
          </cell>
          <cell r="N301">
            <v>3207805.5</v>
          </cell>
          <cell r="O301">
            <v>3127911.5</v>
          </cell>
          <cell r="P301">
            <v>3218553</v>
          </cell>
          <cell r="Q301">
            <v>3009558.5</v>
          </cell>
          <cell r="R301">
            <v>3198316</v>
          </cell>
          <cell r="S301">
            <v>3390344</v>
          </cell>
          <cell r="T301">
            <v>3779995.5</v>
          </cell>
          <cell r="U301">
            <v>4550200</v>
          </cell>
          <cell r="V301">
            <v>4741149</v>
          </cell>
          <cell r="W301">
            <v>4633739</v>
          </cell>
          <cell r="X301">
            <v>4214292.5</v>
          </cell>
          <cell r="Y301">
            <v>3565543</v>
          </cell>
          <cell r="Z301">
            <v>2812593</v>
          </cell>
        </row>
        <row r="302">
          <cell r="C302">
            <v>2325525.5</v>
          </cell>
          <cell r="D302">
            <v>2131073</v>
          </cell>
          <cell r="E302">
            <v>2083854</v>
          </cell>
          <cell r="F302">
            <v>2083987</v>
          </cell>
          <cell r="G302">
            <v>2104807</v>
          </cell>
          <cell r="H302">
            <v>2310665</v>
          </cell>
          <cell r="I302">
            <v>3011709</v>
          </cell>
          <cell r="J302">
            <v>3421355</v>
          </cell>
          <cell r="K302">
            <v>3316609</v>
          </cell>
          <cell r="L302">
            <v>3276136.5</v>
          </cell>
          <cell r="M302">
            <v>3081751</v>
          </cell>
          <cell r="N302">
            <v>3003053.5</v>
          </cell>
          <cell r="O302">
            <v>2921800</v>
          </cell>
          <cell r="P302">
            <v>2898234.5</v>
          </cell>
          <cell r="Q302">
            <v>2944459.5</v>
          </cell>
          <cell r="R302">
            <v>2974804</v>
          </cell>
          <cell r="S302">
            <v>3202316</v>
          </cell>
          <cell r="T302">
            <v>3646844.5</v>
          </cell>
          <cell r="U302">
            <v>4384880</v>
          </cell>
          <cell r="V302">
            <v>4817586</v>
          </cell>
          <cell r="W302">
            <v>4702228.5</v>
          </cell>
          <cell r="X302">
            <v>4318880</v>
          </cell>
          <cell r="Y302">
            <v>3559053</v>
          </cell>
          <cell r="Z302">
            <v>2877082.5</v>
          </cell>
        </row>
        <row r="303">
          <cell r="C303">
            <v>2436167.5</v>
          </cell>
          <cell r="D303">
            <v>2254189</v>
          </cell>
          <cell r="E303">
            <v>2208527.5</v>
          </cell>
          <cell r="F303">
            <v>2205454.5</v>
          </cell>
          <cell r="G303">
            <v>2208375</v>
          </cell>
          <cell r="H303">
            <v>2550968.5</v>
          </cell>
          <cell r="I303">
            <v>3259543</v>
          </cell>
          <cell r="J303">
            <v>3682373</v>
          </cell>
          <cell r="K303">
            <v>3434574.5</v>
          </cell>
          <cell r="L303">
            <v>3349976</v>
          </cell>
          <cell r="M303">
            <v>3221614</v>
          </cell>
          <cell r="N303">
            <v>3176133</v>
          </cell>
          <cell r="O303">
            <v>3134350</v>
          </cell>
          <cell r="P303">
            <v>3126120</v>
          </cell>
          <cell r="Q303">
            <v>3160050.5</v>
          </cell>
          <cell r="R303">
            <v>3067752</v>
          </cell>
          <cell r="S303">
            <v>3199247</v>
          </cell>
          <cell r="T303">
            <v>3643262</v>
          </cell>
          <cell r="U303">
            <v>4436717</v>
          </cell>
          <cell r="V303">
            <v>4779566</v>
          </cell>
          <cell r="W303">
            <v>4859299.5</v>
          </cell>
          <cell r="X303">
            <v>4229293</v>
          </cell>
          <cell r="Y303">
            <v>3632455</v>
          </cell>
          <cell r="Z303">
            <v>3036495.5</v>
          </cell>
        </row>
        <row r="304">
          <cell r="C304">
            <v>2575266.5</v>
          </cell>
          <cell r="D304">
            <v>2373181</v>
          </cell>
          <cell r="E304">
            <v>2283559.5</v>
          </cell>
          <cell r="F304">
            <v>2273628</v>
          </cell>
          <cell r="G304">
            <v>2322603.5</v>
          </cell>
          <cell r="H304">
            <v>2687852.5</v>
          </cell>
          <cell r="I304">
            <v>3507842</v>
          </cell>
          <cell r="J304">
            <v>3918719</v>
          </cell>
          <cell r="K304">
            <v>3685415.5</v>
          </cell>
          <cell r="L304">
            <v>3431702</v>
          </cell>
          <cell r="M304">
            <v>3262953</v>
          </cell>
          <cell r="N304">
            <v>3202984.5</v>
          </cell>
          <cell r="O304">
            <v>3024959.5</v>
          </cell>
          <cell r="P304">
            <v>2989304</v>
          </cell>
          <cell r="Q304">
            <v>2917960</v>
          </cell>
          <cell r="R304">
            <v>3011769</v>
          </cell>
          <cell r="S304">
            <v>3141672.5</v>
          </cell>
          <cell r="T304">
            <v>3615822.5</v>
          </cell>
          <cell r="U304">
            <v>4275705.5</v>
          </cell>
          <cell r="V304">
            <v>4732295.5</v>
          </cell>
          <cell r="W304">
            <v>4604540</v>
          </cell>
          <cell r="X304">
            <v>4225385.5</v>
          </cell>
          <cell r="Y304">
            <v>3697723.5</v>
          </cell>
          <cell r="Z304">
            <v>2952206.5</v>
          </cell>
        </row>
        <row r="305">
          <cell r="C305">
            <v>2449574</v>
          </cell>
          <cell r="D305">
            <v>2238706</v>
          </cell>
          <cell r="E305">
            <v>2221663</v>
          </cell>
          <cell r="F305">
            <v>2144249</v>
          </cell>
          <cell r="G305">
            <v>2208133.5</v>
          </cell>
          <cell r="H305">
            <v>2480997.5</v>
          </cell>
          <cell r="I305">
            <v>3261484</v>
          </cell>
          <cell r="J305">
            <v>3792004.5</v>
          </cell>
          <cell r="K305">
            <v>3691941.5</v>
          </cell>
          <cell r="L305">
            <v>3461308.5</v>
          </cell>
          <cell r="M305">
            <v>3274533</v>
          </cell>
          <cell r="N305">
            <v>3127738.5</v>
          </cell>
          <cell r="O305">
            <v>3174545.5</v>
          </cell>
          <cell r="P305">
            <v>3046352.5</v>
          </cell>
          <cell r="Q305">
            <v>2925075.5</v>
          </cell>
          <cell r="R305">
            <v>2964201</v>
          </cell>
          <cell r="S305">
            <v>3072918</v>
          </cell>
          <cell r="T305">
            <v>3431510.5</v>
          </cell>
          <cell r="U305">
            <v>4122768.5</v>
          </cell>
          <cell r="V305">
            <v>4485314.5</v>
          </cell>
          <cell r="W305">
            <v>4320033</v>
          </cell>
          <cell r="X305">
            <v>3986620.5</v>
          </cell>
          <cell r="Y305">
            <v>3446314</v>
          </cell>
          <cell r="Z305">
            <v>2990206</v>
          </cell>
        </row>
        <row r="306">
          <cell r="C306">
            <v>2581696.5</v>
          </cell>
          <cell r="D306">
            <v>2309657</v>
          </cell>
          <cell r="E306">
            <v>2239377.5</v>
          </cell>
          <cell r="F306">
            <v>2169568</v>
          </cell>
          <cell r="G306">
            <v>2134560.5</v>
          </cell>
          <cell r="H306">
            <v>2240774.5</v>
          </cell>
          <cell r="I306">
            <v>2625685</v>
          </cell>
          <cell r="J306">
            <v>2976758</v>
          </cell>
          <cell r="K306">
            <v>3641661</v>
          </cell>
          <cell r="L306">
            <v>3936251.5</v>
          </cell>
          <cell r="M306">
            <v>3824493</v>
          </cell>
          <cell r="N306">
            <v>3770677</v>
          </cell>
          <cell r="O306">
            <v>3817869</v>
          </cell>
          <cell r="P306">
            <v>3784153.5</v>
          </cell>
          <cell r="Q306">
            <v>3617823.5</v>
          </cell>
          <cell r="R306">
            <v>3440729</v>
          </cell>
          <cell r="S306">
            <v>3654714</v>
          </cell>
          <cell r="T306">
            <v>3668810.5</v>
          </cell>
          <cell r="U306">
            <v>4076789.5</v>
          </cell>
          <cell r="V306">
            <v>4222668.5</v>
          </cell>
          <cell r="W306">
            <v>4049229.5</v>
          </cell>
          <cell r="X306">
            <v>3817193.5</v>
          </cell>
          <cell r="Y306">
            <v>3325152</v>
          </cell>
          <cell r="Z306">
            <v>3001238.5</v>
          </cell>
        </row>
        <row r="307">
          <cell r="C307">
            <v>2502148.5</v>
          </cell>
          <cell r="D307">
            <v>2163489</v>
          </cell>
          <cell r="E307">
            <v>2048687</v>
          </cell>
          <cell r="F307">
            <v>2025788</v>
          </cell>
          <cell r="G307">
            <v>2041095.5</v>
          </cell>
          <cell r="H307">
            <v>2291699</v>
          </cell>
          <cell r="I307">
            <v>2673456</v>
          </cell>
          <cell r="J307">
            <v>3260871</v>
          </cell>
          <cell r="K307">
            <v>3576930.5</v>
          </cell>
          <cell r="L307">
            <v>3692399</v>
          </cell>
          <cell r="M307">
            <v>3665559.5</v>
          </cell>
          <cell r="N307">
            <v>3583141.5</v>
          </cell>
          <cell r="O307">
            <v>3654515.5</v>
          </cell>
          <cell r="P307">
            <v>3667592</v>
          </cell>
          <cell r="Q307">
            <v>3400363.5</v>
          </cell>
          <cell r="R307">
            <v>3449124.5</v>
          </cell>
          <cell r="S307">
            <v>3783490.5</v>
          </cell>
          <cell r="T307">
            <v>4524024.5</v>
          </cell>
          <cell r="U307">
            <v>4779828</v>
          </cell>
          <cell r="V307">
            <v>4690157</v>
          </cell>
          <cell r="W307">
            <v>4344782.5</v>
          </cell>
          <cell r="X307">
            <v>3835889</v>
          </cell>
          <cell r="Y307">
            <v>3132679</v>
          </cell>
          <cell r="Z307">
            <v>2583304</v>
          </cell>
        </row>
        <row r="308">
          <cell r="C308">
            <v>2230575</v>
          </cell>
          <cell r="D308">
            <v>2088810.5</v>
          </cell>
          <cell r="E308">
            <v>2010474</v>
          </cell>
          <cell r="F308">
            <v>1961378</v>
          </cell>
          <cell r="G308">
            <v>2040751.5</v>
          </cell>
          <cell r="H308">
            <v>2439438.5</v>
          </cell>
          <cell r="I308">
            <v>3108700</v>
          </cell>
          <cell r="J308">
            <v>3422956.5</v>
          </cell>
          <cell r="K308">
            <v>3116744</v>
          </cell>
          <cell r="L308">
            <v>3038782</v>
          </cell>
          <cell r="M308">
            <v>2921502</v>
          </cell>
          <cell r="N308">
            <v>2768275</v>
          </cell>
          <cell r="O308">
            <v>2910794</v>
          </cell>
          <cell r="P308">
            <v>2877913.5</v>
          </cell>
          <cell r="Q308">
            <v>2764472</v>
          </cell>
          <cell r="R308">
            <v>2952162</v>
          </cell>
          <cell r="S308">
            <v>3218930.5</v>
          </cell>
          <cell r="T308">
            <v>4289238</v>
          </cell>
          <cell r="U308">
            <v>4593516.5</v>
          </cell>
          <cell r="V308">
            <v>4575333</v>
          </cell>
          <cell r="W308">
            <v>4281021</v>
          </cell>
          <cell r="X308">
            <v>3785701.5</v>
          </cell>
          <cell r="Y308">
            <v>3187372</v>
          </cell>
          <cell r="Z308">
            <v>2585405.5</v>
          </cell>
        </row>
        <row r="309">
          <cell r="C309">
            <v>2303444</v>
          </cell>
          <cell r="D309">
            <v>2153970</v>
          </cell>
          <cell r="E309">
            <v>2038140</v>
          </cell>
          <cell r="F309">
            <v>2037206.5</v>
          </cell>
          <cell r="G309">
            <v>2082290.5</v>
          </cell>
          <cell r="H309">
            <v>2463545.5</v>
          </cell>
          <cell r="I309">
            <v>3085235.5</v>
          </cell>
          <cell r="J309">
            <v>3365735.5</v>
          </cell>
          <cell r="K309">
            <v>3076483</v>
          </cell>
          <cell r="L309">
            <v>3064631</v>
          </cell>
          <cell r="M309">
            <v>2925738.5</v>
          </cell>
          <cell r="N309">
            <v>2852460</v>
          </cell>
          <cell r="O309">
            <v>2882341</v>
          </cell>
          <cell r="P309">
            <v>2743773.5</v>
          </cell>
          <cell r="Q309">
            <v>2759307.5</v>
          </cell>
          <cell r="R309">
            <v>2990682</v>
          </cell>
          <cell r="S309">
            <v>3223432.5</v>
          </cell>
          <cell r="T309">
            <v>4066012</v>
          </cell>
          <cell r="U309">
            <v>4478717.5</v>
          </cell>
          <cell r="V309">
            <v>4345202.5</v>
          </cell>
          <cell r="W309">
            <v>4214108.5</v>
          </cell>
          <cell r="X309">
            <v>3790966</v>
          </cell>
          <cell r="Y309">
            <v>3312690</v>
          </cell>
          <cell r="Z309">
            <v>2717171.5</v>
          </cell>
        </row>
        <row r="310">
          <cell r="C310">
            <v>2353941</v>
          </cell>
          <cell r="D310">
            <v>2139296.5</v>
          </cell>
          <cell r="E310">
            <v>2023872</v>
          </cell>
          <cell r="F310">
            <v>2018155</v>
          </cell>
          <cell r="G310">
            <v>2039315</v>
          </cell>
          <cell r="H310">
            <v>2453239</v>
          </cell>
          <cell r="I310">
            <v>3167661</v>
          </cell>
          <cell r="J310">
            <v>3459503</v>
          </cell>
          <cell r="K310">
            <v>3217509.5</v>
          </cell>
          <cell r="L310">
            <v>3098119</v>
          </cell>
          <cell r="M310">
            <v>3182879</v>
          </cell>
          <cell r="N310">
            <v>3102403.5</v>
          </cell>
          <cell r="O310">
            <v>2979548</v>
          </cell>
          <cell r="P310">
            <v>2916059</v>
          </cell>
          <cell r="Q310">
            <v>2859696</v>
          </cell>
          <cell r="R310">
            <v>2814292</v>
          </cell>
          <cell r="S310">
            <v>3243161</v>
          </cell>
          <cell r="T310">
            <v>4293284.5</v>
          </cell>
          <cell r="U310">
            <v>4602925.5</v>
          </cell>
          <cell r="V310">
            <v>4565181.5</v>
          </cell>
          <cell r="W310">
            <v>4365024.5</v>
          </cell>
          <cell r="X310">
            <v>3896387.5</v>
          </cell>
          <cell r="Y310">
            <v>3317431.5</v>
          </cell>
          <cell r="Z310">
            <v>2715161</v>
          </cell>
        </row>
        <row r="311">
          <cell r="C311">
            <v>2280757.5</v>
          </cell>
          <cell r="D311">
            <v>2130048.5</v>
          </cell>
          <cell r="E311">
            <v>2023116</v>
          </cell>
          <cell r="F311">
            <v>2034343.5</v>
          </cell>
          <cell r="G311">
            <v>2106268</v>
          </cell>
          <cell r="H311">
            <v>2435164.5</v>
          </cell>
          <cell r="I311">
            <v>3188011</v>
          </cell>
          <cell r="J311">
            <v>3377051.5</v>
          </cell>
          <cell r="K311">
            <v>3167069</v>
          </cell>
          <cell r="L311">
            <v>3071604.5</v>
          </cell>
          <cell r="M311">
            <v>3010629</v>
          </cell>
          <cell r="N311">
            <v>2905561.5</v>
          </cell>
          <cell r="O311">
            <v>2889532.5</v>
          </cell>
          <cell r="P311">
            <v>2906799</v>
          </cell>
          <cell r="Q311">
            <v>2774243.5</v>
          </cell>
          <cell r="R311">
            <v>2855737.5</v>
          </cell>
          <cell r="S311">
            <v>3177652.5</v>
          </cell>
          <cell r="T311">
            <v>4187411.5</v>
          </cell>
          <cell r="U311">
            <v>4615615</v>
          </cell>
          <cell r="V311">
            <v>4549918.5</v>
          </cell>
          <cell r="W311">
            <v>4183167</v>
          </cell>
          <cell r="X311">
            <v>3774698.5</v>
          </cell>
          <cell r="Y311">
            <v>3208602</v>
          </cell>
          <cell r="Z311">
            <v>2658505.5</v>
          </cell>
        </row>
        <row r="312">
          <cell r="C312">
            <v>2329177</v>
          </cell>
          <cell r="D312">
            <v>2144926</v>
          </cell>
          <cell r="E312">
            <v>2034236.5</v>
          </cell>
          <cell r="F312">
            <v>1966165</v>
          </cell>
          <cell r="G312">
            <v>2005437</v>
          </cell>
          <cell r="H312">
            <v>2385474.5</v>
          </cell>
          <cell r="I312">
            <v>3054203</v>
          </cell>
          <cell r="J312">
            <v>3419148.5</v>
          </cell>
          <cell r="K312">
            <v>3223719.5</v>
          </cell>
          <cell r="L312">
            <v>3250333.5</v>
          </cell>
          <cell r="M312">
            <v>3180144</v>
          </cell>
          <cell r="N312">
            <v>3086353</v>
          </cell>
          <cell r="O312">
            <v>3028437.5</v>
          </cell>
          <cell r="P312">
            <v>2971269.5</v>
          </cell>
          <cell r="Q312">
            <v>2947575</v>
          </cell>
          <cell r="R312">
            <v>3073485.5</v>
          </cell>
          <cell r="S312">
            <v>3308086</v>
          </cell>
          <cell r="T312">
            <v>4109252.5</v>
          </cell>
          <cell r="U312">
            <v>4323430.5</v>
          </cell>
          <cell r="V312">
            <v>4215490</v>
          </cell>
          <cell r="W312">
            <v>4008879</v>
          </cell>
          <cell r="X312">
            <v>3680440</v>
          </cell>
          <cell r="Y312">
            <v>3255962.5</v>
          </cell>
          <cell r="Z312">
            <v>2731501.5</v>
          </cell>
        </row>
        <row r="313">
          <cell r="C313">
            <v>2365767</v>
          </cell>
          <cell r="D313">
            <v>2218534.5</v>
          </cell>
          <cell r="E313">
            <v>2074312.5</v>
          </cell>
          <cell r="F313">
            <v>2028701</v>
          </cell>
          <cell r="G313">
            <v>2044608</v>
          </cell>
          <cell r="H313">
            <v>2256907.5</v>
          </cell>
          <cell r="I313">
            <v>2618267.5</v>
          </cell>
          <cell r="J313">
            <v>2983390</v>
          </cell>
          <cell r="K313">
            <v>3369980</v>
          </cell>
          <cell r="L313">
            <v>3608486</v>
          </cell>
          <cell r="M313">
            <v>3737726</v>
          </cell>
          <cell r="N313">
            <v>3590304.5</v>
          </cell>
          <cell r="O313">
            <v>3509867.5</v>
          </cell>
          <cell r="P313">
            <v>3275020.5</v>
          </cell>
          <cell r="Q313">
            <v>3347455.5</v>
          </cell>
          <cell r="R313">
            <v>3250215.5</v>
          </cell>
          <cell r="S313">
            <v>3531028.5</v>
          </cell>
          <cell r="T313">
            <v>4275335.5</v>
          </cell>
          <cell r="U313">
            <v>4454549.5</v>
          </cell>
          <cell r="V313">
            <v>4254065.5</v>
          </cell>
          <cell r="W313">
            <v>4069480</v>
          </cell>
          <cell r="X313">
            <v>3832939</v>
          </cell>
          <cell r="Y313">
            <v>3333012.5</v>
          </cell>
          <cell r="Z313">
            <v>2929824.5</v>
          </cell>
        </row>
        <row r="314">
          <cell r="C314">
            <v>2490577.5</v>
          </cell>
          <cell r="D314">
            <v>2234789</v>
          </cell>
          <cell r="E314">
            <v>2111008.5</v>
          </cell>
          <cell r="F314">
            <v>2057750</v>
          </cell>
          <cell r="G314">
            <v>2067469</v>
          </cell>
          <cell r="H314">
            <v>2240343.5</v>
          </cell>
          <cell r="I314">
            <v>2567871.5</v>
          </cell>
          <cell r="J314">
            <v>3198842.5</v>
          </cell>
          <cell r="K314">
            <v>3638955</v>
          </cell>
          <cell r="L314">
            <v>3709088.5</v>
          </cell>
          <cell r="M314">
            <v>3798253.5</v>
          </cell>
          <cell r="N314">
            <v>3754270.5</v>
          </cell>
          <cell r="O314">
            <v>3523964.5</v>
          </cell>
          <cell r="P314">
            <v>3423334.5</v>
          </cell>
          <cell r="Q314">
            <v>3427507.5</v>
          </cell>
          <cell r="R314">
            <v>3468864.5</v>
          </cell>
          <cell r="S314">
            <v>3683440.5</v>
          </cell>
          <cell r="T314">
            <v>4598399</v>
          </cell>
          <cell r="U314">
            <v>4953620</v>
          </cell>
          <cell r="V314">
            <v>4862586.5</v>
          </cell>
          <cell r="W314">
            <v>4760622.5</v>
          </cell>
          <cell r="X314">
            <v>4161463</v>
          </cell>
          <cell r="Y314">
            <v>3380552.5</v>
          </cell>
          <cell r="Z314">
            <v>2820032</v>
          </cell>
        </row>
        <row r="315">
          <cell r="C315">
            <v>2431528</v>
          </cell>
          <cell r="D315">
            <v>2268506.5</v>
          </cell>
          <cell r="E315">
            <v>2233889.5</v>
          </cell>
          <cell r="F315">
            <v>2184765</v>
          </cell>
          <cell r="G315">
            <v>2238698.5</v>
          </cell>
          <cell r="H315">
            <v>2615113</v>
          </cell>
          <cell r="I315">
            <v>3382118.5</v>
          </cell>
          <cell r="J315">
            <v>3800368</v>
          </cell>
          <cell r="K315">
            <v>3583643.5</v>
          </cell>
          <cell r="L315">
            <v>3487501</v>
          </cell>
          <cell r="M315">
            <v>3421446</v>
          </cell>
          <cell r="N315">
            <v>3293582.5</v>
          </cell>
          <cell r="O315">
            <v>3208417</v>
          </cell>
          <cell r="P315">
            <v>2985763.5</v>
          </cell>
          <cell r="Q315">
            <v>3048088.5</v>
          </cell>
          <cell r="R315">
            <v>3081018.5</v>
          </cell>
          <cell r="S315">
            <v>3554017.5</v>
          </cell>
          <cell r="T315">
            <v>4716816.5</v>
          </cell>
          <cell r="U315">
            <v>4933414</v>
          </cell>
          <cell r="V315">
            <v>4986896.5</v>
          </cell>
          <cell r="W315">
            <v>4621697.5</v>
          </cell>
          <cell r="X315">
            <v>4145976.5</v>
          </cell>
          <cell r="Y315">
            <v>3464078.5</v>
          </cell>
          <cell r="Z315">
            <v>2811981.5</v>
          </cell>
        </row>
        <row r="316">
          <cell r="C316">
            <v>2441785</v>
          </cell>
          <cell r="D316">
            <v>2214228.5</v>
          </cell>
          <cell r="E316">
            <v>2149223</v>
          </cell>
          <cell r="F316">
            <v>2145108.5</v>
          </cell>
          <cell r="G316">
            <v>2155075</v>
          </cell>
          <cell r="H316">
            <v>2511534</v>
          </cell>
          <cell r="I316">
            <v>3129320</v>
          </cell>
          <cell r="J316">
            <v>3628310.5</v>
          </cell>
          <cell r="K316">
            <v>3381209.5</v>
          </cell>
          <cell r="L316">
            <v>3178660.5</v>
          </cell>
          <cell r="M316">
            <v>3024816.5</v>
          </cell>
          <cell r="N316">
            <v>2986303</v>
          </cell>
          <cell r="O316">
            <v>2887468</v>
          </cell>
          <cell r="P316">
            <v>2818823</v>
          </cell>
          <cell r="Q316">
            <v>2840448</v>
          </cell>
          <cell r="R316">
            <v>3055236</v>
          </cell>
          <cell r="S316">
            <v>3431123</v>
          </cell>
          <cell r="T316">
            <v>4481653</v>
          </cell>
          <cell r="U316">
            <v>4909781.5</v>
          </cell>
          <cell r="V316">
            <v>4833545.5</v>
          </cell>
          <cell r="W316">
            <v>4543577</v>
          </cell>
          <cell r="X316">
            <v>4102780</v>
          </cell>
          <cell r="Y316">
            <v>3614018</v>
          </cell>
          <cell r="Z316">
            <v>2901892</v>
          </cell>
        </row>
        <row r="317">
          <cell r="C317">
            <v>2492030</v>
          </cell>
          <cell r="D317">
            <v>2227302</v>
          </cell>
          <cell r="E317">
            <v>2160090.5</v>
          </cell>
          <cell r="F317">
            <v>2081714</v>
          </cell>
          <cell r="G317">
            <v>2164783.5</v>
          </cell>
          <cell r="H317">
            <v>2475910.5</v>
          </cell>
          <cell r="I317">
            <v>3256367</v>
          </cell>
          <cell r="J317">
            <v>3745537.5</v>
          </cell>
          <cell r="K317">
            <v>3520504.5</v>
          </cell>
          <cell r="L317">
            <v>3451744.5</v>
          </cell>
          <cell r="M317">
            <v>3323595.5</v>
          </cell>
          <cell r="N317">
            <v>3189047</v>
          </cell>
          <cell r="O317">
            <v>3180393.5</v>
          </cell>
          <cell r="P317">
            <v>3073655.5</v>
          </cell>
          <cell r="Q317">
            <v>3029087.5</v>
          </cell>
          <cell r="R317">
            <v>3172185</v>
          </cell>
          <cell r="S317">
            <v>3616227</v>
          </cell>
          <cell r="T317">
            <v>4554040.5</v>
          </cell>
          <cell r="U317">
            <v>5008708.5</v>
          </cell>
          <cell r="V317">
            <v>4913314.5</v>
          </cell>
          <cell r="W317">
            <v>4596995.5</v>
          </cell>
          <cell r="X317">
            <v>4211966</v>
          </cell>
          <cell r="Y317">
            <v>3543456.5</v>
          </cell>
          <cell r="Z317">
            <v>3011015.5</v>
          </cell>
        </row>
        <row r="318">
          <cell r="C318">
            <v>2699215.5</v>
          </cell>
          <cell r="D318">
            <v>2471430.5</v>
          </cell>
          <cell r="E318">
            <v>2328171</v>
          </cell>
          <cell r="F318">
            <v>2263535.5</v>
          </cell>
          <cell r="G318">
            <v>2303610.5</v>
          </cell>
          <cell r="H318">
            <v>2760879.5</v>
          </cell>
          <cell r="I318">
            <v>3447042.5</v>
          </cell>
          <cell r="J318">
            <v>3914134.5</v>
          </cell>
          <cell r="K318">
            <v>3590144.5</v>
          </cell>
          <cell r="L318">
            <v>3461659.5</v>
          </cell>
          <cell r="M318">
            <v>3409217.5</v>
          </cell>
          <cell r="N318">
            <v>3329838.5</v>
          </cell>
          <cell r="O318">
            <v>3148800</v>
          </cell>
          <cell r="P318">
            <v>3019027.5</v>
          </cell>
          <cell r="Q318">
            <v>3050638.5</v>
          </cell>
          <cell r="R318">
            <v>3199944.5</v>
          </cell>
          <cell r="S318">
            <v>3511312.5</v>
          </cell>
          <cell r="T318">
            <v>4457805.5</v>
          </cell>
          <cell r="U318">
            <v>4864607.5</v>
          </cell>
          <cell r="V318">
            <v>4765750</v>
          </cell>
          <cell r="W318">
            <v>4550047.5</v>
          </cell>
          <cell r="X318">
            <v>4084530.5</v>
          </cell>
          <cell r="Y318">
            <v>3692849.5</v>
          </cell>
          <cell r="Z318">
            <v>3197297.5</v>
          </cell>
        </row>
        <row r="319">
          <cell r="C319">
            <v>2703783</v>
          </cell>
          <cell r="D319">
            <v>2483835.5</v>
          </cell>
          <cell r="E319">
            <v>2344898.5</v>
          </cell>
          <cell r="F319">
            <v>2308515.5</v>
          </cell>
          <cell r="G319">
            <v>2324768</v>
          </cell>
          <cell r="H319">
            <v>2516211.5</v>
          </cell>
          <cell r="I319">
            <v>2928188</v>
          </cell>
          <cell r="J319">
            <v>3528500</v>
          </cell>
          <cell r="K319">
            <v>3826251</v>
          </cell>
          <cell r="L319">
            <v>4026714</v>
          </cell>
          <cell r="M319">
            <v>3890904.5</v>
          </cell>
          <cell r="N319">
            <v>3797649</v>
          </cell>
          <cell r="O319">
            <v>3728511</v>
          </cell>
          <cell r="P319">
            <v>3623108.5</v>
          </cell>
          <cell r="Q319">
            <v>3590920</v>
          </cell>
          <cell r="R319">
            <v>3556415</v>
          </cell>
          <cell r="S319">
            <v>3746440</v>
          </cell>
          <cell r="T319">
            <v>4758247</v>
          </cell>
          <cell r="U319">
            <v>4854436</v>
          </cell>
          <cell r="V319">
            <v>4667752</v>
          </cell>
          <cell r="W319">
            <v>4476615</v>
          </cell>
          <cell r="X319">
            <v>4120852</v>
          </cell>
          <cell r="Y319">
            <v>3795164</v>
          </cell>
          <cell r="Z319">
            <v>3223247.5</v>
          </cell>
        </row>
        <row r="320">
          <cell r="C320">
            <v>2800282.5</v>
          </cell>
          <cell r="D320">
            <v>2582145</v>
          </cell>
          <cell r="E320">
            <v>2446302</v>
          </cell>
          <cell r="F320">
            <v>2424860.5</v>
          </cell>
          <cell r="G320">
            <v>2411391</v>
          </cell>
          <cell r="H320">
            <v>2602576.5</v>
          </cell>
          <cell r="I320">
            <v>2941193.5</v>
          </cell>
          <cell r="J320">
            <v>3503434.5</v>
          </cell>
          <cell r="K320">
            <v>3980008.5</v>
          </cell>
          <cell r="L320">
            <v>4037587.5</v>
          </cell>
          <cell r="M320">
            <v>3915338</v>
          </cell>
          <cell r="N320">
            <v>3889629</v>
          </cell>
          <cell r="O320">
            <v>3787743</v>
          </cell>
          <cell r="P320">
            <v>3591014.5</v>
          </cell>
          <cell r="Q320">
            <v>3443141.5</v>
          </cell>
          <cell r="R320">
            <v>3505914</v>
          </cell>
          <cell r="S320">
            <v>3902947</v>
          </cell>
          <cell r="T320">
            <v>4989546</v>
          </cell>
          <cell r="U320">
            <v>5204165</v>
          </cell>
          <cell r="V320">
            <v>5277977.5</v>
          </cell>
          <cell r="W320">
            <v>4953034.5</v>
          </cell>
          <cell r="X320">
            <v>4536619.5</v>
          </cell>
          <cell r="Y320">
            <v>3708290</v>
          </cell>
          <cell r="Z320">
            <v>3103753.5</v>
          </cell>
        </row>
        <row r="321">
          <cell r="C321">
            <v>2639666</v>
          </cell>
          <cell r="D321">
            <v>2430888</v>
          </cell>
          <cell r="E321">
            <v>2328458.5</v>
          </cell>
          <cell r="F321">
            <v>2316821</v>
          </cell>
          <cell r="G321">
            <v>2444611</v>
          </cell>
          <cell r="H321">
            <v>2794605.5</v>
          </cell>
          <cell r="I321">
            <v>3583649.5</v>
          </cell>
          <cell r="J321">
            <v>4039406</v>
          </cell>
          <cell r="K321">
            <v>3623445.5</v>
          </cell>
          <cell r="L321">
            <v>3428817</v>
          </cell>
          <cell r="M321">
            <v>3355095</v>
          </cell>
          <cell r="N321">
            <v>3160909.5</v>
          </cell>
          <cell r="O321">
            <v>3104429</v>
          </cell>
          <cell r="P321">
            <v>3061172.5</v>
          </cell>
          <cell r="Q321">
            <v>3021240</v>
          </cell>
          <cell r="R321">
            <v>3114958.5</v>
          </cell>
          <cell r="S321">
            <v>3523768</v>
          </cell>
          <cell r="T321">
            <v>4624392</v>
          </cell>
          <cell r="U321">
            <v>5111387.5</v>
          </cell>
          <cell r="V321">
            <v>4962765.5</v>
          </cell>
          <cell r="W321">
            <v>4798869.5</v>
          </cell>
          <cell r="X321">
            <v>4325275</v>
          </cell>
          <cell r="Y321">
            <v>3676149.5</v>
          </cell>
          <cell r="Z321">
            <v>2976626.5</v>
          </cell>
        </row>
        <row r="322">
          <cell r="C322">
            <v>2541582</v>
          </cell>
          <cell r="D322">
            <v>2471714.5</v>
          </cell>
          <cell r="E322">
            <v>2277136.5</v>
          </cell>
          <cell r="F322">
            <v>2306765</v>
          </cell>
          <cell r="G322">
            <v>2446387</v>
          </cell>
          <cell r="H322">
            <v>2817276</v>
          </cell>
          <cell r="I322">
            <v>3566153</v>
          </cell>
          <cell r="J322">
            <v>3972861.5</v>
          </cell>
          <cell r="K322">
            <v>3599846</v>
          </cell>
          <cell r="L322">
            <v>3279760</v>
          </cell>
          <cell r="M322">
            <v>3305776</v>
          </cell>
          <cell r="N322">
            <v>3220040</v>
          </cell>
          <cell r="O322">
            <v>3094900</v>
          </cell>
          <cell r="P322">
            <v>3023286</v>
          </cell>
          <cell r="Q322">
            <v>2943745.5</v>
          </cell>
          <cell r="R322">
            <v>3127836</v>
          </cell>
          <cell r="S322">
            <v>3523447</v>
          </cell>
          <cell r="T322">
            <v>4629034.5</v>
          </cell>
          <cell r="U322">
            <v>5084685</v>
          </cell>
          <cell r="V322">
            <v>5005585</v>
          </cell>
          <cell r="W322">
            <v>4707196.5</v>
          </cell>
          <cell r="X322">
            <v>4259915</v>
          </cell>
          <cell r="Y322">
            <v>3552072.5</v>
          </cell>
          <cell r="Z322">
            <v>2971213.5</v>
          </cell>
        </row>
        <row r="323">
          <cell r="C323">
            <v>2482843.5</v>
          </cell>
          <cell r="D323">
            <v>2276677.5</v>
          </cell>
          <cell r="E323">
            <v>2165562</v>
          </cell>
          <cell r="F323">
            <v>2187953</v>
          </cell>
          <cell r="G323">
            <v>2287090</v>
          </cell>
          <cell r="H323">
            <v>2648021.5</v>
          </cell>
          <cell r="I323">
            <v>3491820</v>
          </cell>
          <cell r="J323">
            <v>3853874</v>
          </cell>
          <cell r="K323">
            <v>3448705</v>
          </cell>
          <cell r="L323">
            <v>3130165.5</v>
          </cell>
          <cell r="M323">
            <v>3220073</v>
          </cell>
          <cell r="N323">
            <v>3089829.5</v>
          </cell>
          <cell r="O323">
            <v>3008860</v>
          </cell>
          <cell r="P323">
            <v>2976671.5</v>
          </cell>
          <cell r="Q323">
            <v>2924059</v>
          </cell>
          <cell r="R323">
            <v>3006156.5</v>
          </cell>
          <cell r="S323">
            <v>3434360</v>
          </cell>
          <cell r="T323">
            <v>4756623</v>
          </cell>
          <cell r="U323">
            <v>5107376</v>
          </cell>
          <cell r="V323">
            <v>5075506.5</v>
          </cell>
          <cell r="W323">
            <v>4891133</v>
          </cell>
          <cell r="X323">
            <v>4430458</v>
          </cell>
          <cell r="Y323">
            <v>3861507</v>
          </cell>
          <cell r="Z323">
            <v>3234534.5</v>
          </cell>
        </row>
        <row r="324">
          <cell r="C324">
            <v>2642554.5</v>
          </cell>
          <cell r="D324">
            <v>2405436</v>
          </cell>
          <cell r="E324">
            <v>2332094.5</v>
          </cell>
          <cell r="F324">
            <v>2305439.5</v>
          </cell>
          <cell r="G324">
            <v>2428234</v>
          </cell>
          <cell r="H324">
            <v>2798300.5</v>
          </cell>
          <cell r="I324">
            <v>3685292</v>
          </cell>
          <cell r="J324">
            <v>4090520</v>
          </cell>
          <cell r="K324">
            <v>3680455</v>
          </cell>
          <cell r="L324">
            <v>3438165.5</v>
          </cell>
          <cell r="M324">
            <v>3350893</v>
          </cell>
          <cell r="N324">
            <v>3343711.5</v>
          </cell>
          <cell r="O324">
            <v>3123054</v>
          </cell>
          <cell r="P324">
            <v>2933205.5</v>
          </cell>
          <cell r="Q324">
            <v>2908722</v>
          </cell>
          <cell r="R324">
            <v>2979244</v>
          </cell>
          <cell r="S324">
            <v>3313431</v>
          </cell>
          <cell r="T324">
            <v>4501679.5</v>
          </cell>
          <cell r="U324">
            <v>5129478.5</v>
          </cell>
          <cell r="V324">
            <v>5055476.5</v>
          </cell>
          <cell r="W324">
            <v>4796004</v>
          </cell>
          <cell r="X324">
            <v>4444583.5</v>
          </cell>
          <cell r="Y324">
            <v>3854012.5</v>
          </cell>
          <cell r="Z324">
            <v>3124662</v>
          </cell>
        </row>
        <row r="325">
          <cell r="C325">
            <v>2733725</v>
          </cell>
          <cell r="D325">
            <v>2511097.5</v>
          </cell>
          <cell r="E325">
            <v>2349840.5</v>
          </cell>
          <cell r="F325">
            <v>2302806.5</v>
          </cell>
          <cell r="G325">
            <v>2356934.5</v>
          </cell>
          <cell r="H325">
            <v>2843339</v>
          </cell>
          <cell r="I325">
            <v>3675259</v>
          </cell>
          <cell r="J325">
            <v>4013718</v>
          </cell>
          <cell r="K325">
            <v>3825217</v>
          </cell>
          <cell r="L325">
            <v>3678303</v>
          </cell>
          <cell r="M325">
            <v>3592531.5</v>
          </cell>
          <cell r="N325">
            <v>3535497</v>
          </cell>
          <cell r="O325">
            <v>3496520.5</v>
          </cell>
          <cell r="P325">
            <v>3400986</v>
          </cell>
          <cell r="Q325">
            <v>3476352</v>
          </cell>
          <cell r="R325">
            <v>3649110</v>
          </cell>
          <cell r="S325">
            <v>3835707</v>
          </cell>
          <cell r="T325">
            <v>4737109</v>
          </cell>
          <cell r="U325">
            <v>5055009.5</v>
          </cell>
          <cell r="V325">
            <v>4799699</v>
          </cell>
          <cell r="W325">
            <v>4607489</v>
          </cell>
          <cell r="X325">
            <v>4290616</v>
          </cell>
          <cell r="Y325">
            <v>3814356</v>
          </cell>
          <cell r="Z325">
            <v>3323669.5</v>
          </cell>
        </row>
        <row r="326">
          <cell r="C326">
            <v>2940103.5</v>
          </cell>
          <cell r="D326">
            <v>2726937</v>
          </cell>
          <cell r="E326">
            <v>2523134</v>
          </cell>
          <cell r="F326">
            <v>2444486.5</v>
          </cell>
          <cell r="G326">
            <v>2425913</v>
          </cell>
          <cell r="H326">
            <v>2649448</v>
          </cell>
          <cell r="I326">
            <v>3074409</v>
          </cell>
          <cell r="J326">
            <v>3670979.5</v>
          </cell>
          <cell r="K326">
            <v>4173514.5</v>
          </cell>
          <cell r="L326">
            <v>4179610.5</v>
          </cell>
          <cell r="M326">
            <v>4136810</v>
          </cell>
          <cell r="N326">
            <v>4102730</v>
          </cell>
          <cell r="O326">
            <v>4035258</v>
          </cell>
          <cell r="P326">
            <v>3890063</v>
          </cell>
          <cell r="Q326">
            <v>3724986.5</v>
          </cell>
          <cell r="R326">
            <v>3695624</v>
          </cell>
          <cell r="S326">
            <v>4100981</v>
          </cell>
          <cell r="T326">
            <v>4914772.5</v>
          </cell>
          <cell r="U326">
            <v>4973928</v>
          </cell>
          <cell r="V326">
            <v>4749580</v>
          </cell>
          <cell r="W326">
            <v>4722971</v>
          </cell>
          <cell r="X326">
            <v>4372297.5</v>
          </cell>
          <cell r="Y326">
            <v>3928599</v>
          </cell>
          <cell r="Z326">
            <v>3401520.5</v>
          </cell>
        </row>
        <row r="327">
          <cell r="C327">
            <v>2984785</v>
          </cell>
          <cell r="D327">
            <v>2704295.5</v>
          </cell>
          <cell r="E327">
            <v>2584541.5</v>
          </cell>
          <cell r="F327">
            <v>2468969</v>
          </cell>
          <cell r="G327">
            <v>2480790.5</v>
          </cell>
          <cell r="H327">
            <v>2668174.5</v>
          </cell>
          <cell r="I327">
            <v>3056236.5</v>
          </cell>
          <cell r="J327">
            <v>3608648</v>
          </cell>
          <cell r="K327">
            <v>4160512.5</v>
          </cell>
          <cell r="L327">
            <v>4199081</v>
          </cell>
          <cell r="M327">
            <v>4132942</v>
          </cell>
          <cell r="N327">
            <v>4113650</v>
          </cell>
          <cell r="O327">
            <v>4100342.5</v>
          </cell>
          <cell r="P327">
            <v>4031820</v>
          </cell>
          <cell r="Q327">
            <v>3999073.5</v>
          </cell>
          <cell r="R327">
            <v>4022401</v>
          </cell>
          <cell r="S327">
            <v>4287222</v>
          </cell>
          <cell r="T327">
            <v>5106984.5</v>
          </cell>
          <cell r="U327">
            <v>5251499</v>
          </cell>
          <cell r="V327">
            <v>5346215.5</v>
          </cell>
          <cell r="W327">
            <v>5057945</v>
          </cell>
          <cell r="X327">
            <v>4619894</v>
          </cell>
          <cell r="Y327">
            <v>3760697.5</v>
          </cell>
          <cell r="Z327">
            <v>3120997</v>
          </cell>
        </row>
        <row r="328">
          <cell r="C328">
            <v>2652321</v>
          </cell>
          <cell r="D328">
            <v>2422958</v>
          </cell>
          <cell r="E328">
            <v>2297395.5</v>
          </cell>
          <cell r="F328">
            <v>2290379</v>
          </cell>
          <cell r="G328">
            <v>2377739</v>
          </cell>
          <cell r="H328">
            <v>2708787.5</v>
          </cell>
          <cell r="I328">
            <v>3424451.5</v>
          </cell>
          <cell r="J328">
            <v>3953141</v>
          </cell>
          <cell r="K328">
            <v>3889745.5</v>
          </cell>
          <cell r="L328">
            <v>3621572.5</v>
          </cell>
          <cell r="M328">
            <v>3634940</v>
          </cell>
          <cell r="N328">
            <v>3540407.5</v>
          </cell>
          <cell r="O328">
            <v>3347497</v>
          </cell>
          <cell r="P328">
            <v>3137374.5</v>
          </cell>
          <cell r="Q328">
            <v>3054620</v>
          </cell>
          <cell r="R328">
            <v>3335297.5</v>
          </cell>
          <cell r="S328">
            <v>3863524.5</v>
          </cell>
          <cell r="T328">
            <v>4935862</v>
          </cell>
          <cell r="U328">
            <v>5293727.5</v>
          </cell>
          <cell r="V328">
            <v>5185315.5</v>
          </cell>
          <cell r="W328">
            <v>4915062.5</v>
          </cell>
          <cell r="X328">
            <v>4516816</v>
          </cell>
          <cell r="Y328">
            <v>3846460</v>
          </cell>
          <cell r="Z328">
            <v>3154080</v>
          </cell>
        </row>
        <row r="329">
          <cell r="C329">
            <v>2729151.5</v>
          </cell>
          <cell r="D329">
            <v>2470821</v>
          </cell>
          <cell r="E329">
            <v>2373186</v>
          </cell>
          <cell r="F329">
            <v>2382536.5</v>
          </cell>
          <cell r="G329">
            <v>2417088</v>
          </cell>
          <cell r="H329">
            <v>2733204</v>
          </cell>
          <cell r="I329">
            <v>3471346</v>
          </cell>
          <cell r="J329">
            <v>3854993.5</v>
          </cell>
          <cell r="K329">
            <v>3695956</v>
          </cell>
          <cell r="L329">
            <v>3571227.5</v>
          </cell>
          <cell r="M329">
            <v>3492674</v>
          </cell>
          <cell r="N329">
            <v>3409223</v>
          </cell>
          <cell r="O329">
            <v>3227731.5</v>
          </cell>
          <cell r="P329">
            <v>3056885.5</v>
          </cell>
          <cell r="Q329">
            <v>3056579</v>
          </cell>
          <cell r="R329">
            <v>3263550</v>
          </cell>
          <cell r="S329">
            <v>3595230</v>
          </cell>
          <cell r="T329">
            <v>4694025.5</v>
          </cell>
          <cell r="U329">
            <v>4996379.5</v>
          </cell>
          <cell r="V329">
            <v>5158406</v>
          </cell>
          <cell r="W329">
            <v>4957904.5</v>
          </cell>
          <cell r="X329">
            <v>4435567.5</v>
          </cell>
          <cell r="Y329">
            <v>3883166.5</v>
          </cell>
          <cell r="Z329">
            <v>3276234.5</v>
          </cell>
        </row>
        <row r="330">
          <cell r="C330">
            <v>2770063</v>
          </cell>
          <cell r="D330">
            <v>2540433.5</v>
          </cell>
          <cell r="E330">
            <v>2383570.5</v>
          </cell>
          <cell r="F330">
            <v>2386975.5</v>
          </cell>
          <cell r="G330">
            <v>2466396.5</v>
          </cell>
          <cell r="H330">
            <v>2804766</v>
          </cell>
          <cell r="I330">
            <v>3408225</v>
          </cell>
          <cell r="J330">
            <v>3850092.5</v>
          </cell>
          <cell r="K330">
            <v>3880095</v>
          </cell>
          <cell r="L330">
            <v>3704434</v>
          </cell>
          <cell r="M330">
            <v>3717976</v>
          </cell>
          <cell r="N330">
            <v>3674740</v>
          </cell>
          <cell r="O330">
            <v>3693306.5</v>
          </cell>
          <cell r="P330">
            <v>3446708</v>
          </cell>
          <cell r="Q330">
            <v>3362465.5</v>
          </cell>
          <cell r="R330">
            <v>3598034</v>
          </cell>
          <cell r="S330">
            <v>3933640.5</v>
          </cell>
          <cell r="T330">
            <v>4794540</v>
          </cell>
          <cell r="U330">
            <v>5071529</v>
          </cell>
          <cell r="V330">
            <v>4946939.5</v>
          </cell>
          <cell r="W330">
            <v>4908697.5</v>
          </cell>
          <cell r="X330">
            <v>4565021.5</v>
          </cell>
          <cell r="Y330">
            <v>4025658.5</v>
          </cell>
          <cell r="Z330">
            <v>3452830</v>
          </cell>
        </row>
        <row r="331">
          <cell r="C331">
            <v>2705260.5</v>
          </cell>
          <cell r="D331">
            <v>2449776.5</v>
          </cell>
          <cell r="E331">
            <v>2346398.5</v>
          </cell>
          <cell r="F331">
            <v>2287250.5</v>
          </cell>
          <cell r="G331">
            <v>2293777.5</v>
          </cell>
          <cell r="H331">
            <v>2505735.5</v>
          </cell>
          <cell r="I331">
            <v>2798094</v>
          </cell>
          <cell r="J331">
            <v>3277345</v>
          </cell>
          <cell r="K331">
            <v>3706371</v>
          </cell>
          <cell r="L331">
            <v>3846091</v>
          </cell>
          <cell r="M331">
            <v>4110211</v>
          </cell>
          <cell r="N331">
            <v>4014767.5</v>
          </cell>
          <cell r="O331">
            <v>3866239</v>
          </cell>
          <cell r="P331">
            <v>3731021.5</v>
          </cell>
          <cell r="Q331">
            <v>3604500.5</v>
          </cell>
          <cell r="R331">
            <v>3663583.5</v>
          </cell>
          <cell r="S331">
            <v>4139328</v>
          </cell>
          <cell r="T331">
            <v>4783754.5</v>
          </cell>
          <cell r="U331">
            <v>5011045</v>
          </cell>
          <cell r="V331">
            <v>4809852.5</v>
          </cell>
          <cell r="W331">
            <v>4681803.5</v>
          </cell>
          <cell r="X331">
            <v>4240175</v>
          </cell>
          <cell r="Y331">
            <v>3810512</v>
          </cell>
          <cell r="Z331">
            <v>3420005</v>
          </cell>
        </row>
        <row r="332">
          <cell r="C332">
            <v>2908969.5</v>
          </cell>
          <cell r="D332">
            <v>2578333</v>
          </cell>
          <cell r="E332">
            <v>2414719.5</v>
          </cell>
          <cell r="F332">
            <v>2348391</v>
          </cell>
          <cell r="G332">
            <v>2372031.5</v>
          </cell>
          <cell r="H332">
            <v>2514324.5</v>
          </cell>
          <cell r="I332">
            <v>2873945</v>
          </cell>
          <cell r="J332">
            <v>3460815.5</v>
          </cell>
          <cell r="K332">
            <v>4018323.5</v>
          </cell>
          <cell r="L332">
            <v>4057877</v>
          </cell>
          <cell r="M332">
            <v>4102027</v>
          </cell>
          <cell r="N332">
            <v>3973636.5</v>
          </cell>
          <cell r="O332">
            <v>3687329</v>
          </cell>
          <cell r="P332">
            <v>3688541</v>
          </cell>
          <cell r="Q332">
            <v>3572497.5</v>
          </cell>
          <cell r="R332">
            <v>3664919</v>
          </cell>
          <cell r="S332">
            <v>3903544</v>
          </cell>
          <cell r="T332">
            <v>4773556</v>
          </cell>
          <cell r="U332">
            <v>5003986</v>
          </cell>
          <cell r="V332">
            <v>4854324.5</v>
          </cell>
          <cell r="W332">
            <v>4669487</v>
          </cell>
          <cell r="X332">
            <v>4283568</v>
          </cell>
          <cell r="Y332">
            <v>3726715</v>
          </cell>
          <cell r="Z332">
            <v>3183290</v>
          </cell>
        </row>
        <row r="333">
          <cell r="C333">
            <v>2761921</v>
          </cell>
          <cell r="D333">
            <v>2501094</v>
          </cell>
          <cell r="E333">
            <v>2377739.5</v>
          </cell>
          <cell r="F333">
            <v>2259825</v>
          </cell>
          <cell r="G333">
            <v>2267606</v>
          </cell>
          <cell r="H333">
            <v>2494005</v>
          </cell>
          <cell r="I333">
            <v>2891253.5</v>
          </cell>
          <cell r="J333">
            <v>3474992</v>
          </cell>
          <cell r="K333">
            <v>3821879</v>
          </cell>
          <cell r="L333">
            <v>3955922</v>
          </cell>
          <cell r="M333">
            <v>3991724</v>
          </cell>
          <cell r="N333">
            <v>3966935</v>
          </cell>
          <cell r="O333">
            <v>3833295.5</v>
          </cell>
          <cell r="P333">
            <v>3614669</v>
          </cell>
          <cell r="Q333">
            <v>3682521.5</v>
          </cell>
          <cell r="R333">
            <v>3724706.5</v>
          </cell>
          <cell r="S333">
            <v>4216377</v>
          </cell>
          <cell r="T333">
            <v>5225452</v>
          </cell>
          <cell r="U333">
            <v>5624075</v>
          </cell>
          <cell r="V333">
            <v>5582246.5</v>
          </cell>
          <cell r="W333">
            <v>5237575.5</v>
          </cell>
          <cell r="X333">
            <v>4658877</v>
          </cell>
          <cell r="Y333">
            <v>3939424.5</v>
          </cell>
          <cell r="Z333">
            <v>3176974.5</v>
          </cell>
        </row>
        <row r="334">
          <cell r="C334">
            <v>2598261.5</v>
          </cell>
          <cell r="D334">
            <v>2432824.5</v>
          </cell>
          <cell r="E334">
            <v>2329781.5</v>
          </cell>
          <cell r="F334">
            <v>2333708.5</v>
          </cell>
          <cell r="G334">
            <v>2419189.5</v>
          </cell>
          <cell r="H334">
            <v>2806215.5</v>
          </cell>
          <cell r="I334">
            <v>3783828.5</v>
          </cell>
          <cell r="J334">
            <v>4187136</v>
          </cell>
          <cell r="K334">
            <v>3863234.5</v>
          </cell>
          <cell r="L334">
            <v>3575759</v>
          </cell>
          <cell r="M334">
            <v>3550029</v>
          </cell>
          <cell r="N334">
            <v>3352694</v>
          </cell>
          <cell r="O334">
            <v>3178084.5</v>
          </cell>
          <cell r="P334">
            <v>3144028.5</v>
          </cell>
          <cell r="Q334">
            <v>3033785.5</v>
          </cell>
          <cell r="R334">
            <v>3216740</v>
          </cell>
          <cell r="S334">
            <v>3629556</v>
          </cell>
          <cell r="T334">
            <v>4980805.5</v>
          </cell>
          <cell r="U334">
            <v>5421165.5</v>
          </cell>
          <cell r="V334">
            <v>5411401</v>
          </cell>
          <cell r="W334">
            <v>5305674.5</v>
          </cell>
          <cell r="X334">
            <v>4716275</v>
          </cell>
          <cell r="Y334">
            <v>3963490.5</v>
          </cell>
          <cell r="Z334">
            <v>3203331</v>
          </cell>
        </row>
        <row r="335">
          <cell r="C335">
            <v>2594332</v>
          </cell>
          <cell r="D335">
            <v>2388186.5</v>
          </cell>
          <cell r="E335">
            <v>2310150.5</v>
          </cell>
          <cell r="F335">
            <v>2292201</v>
          </cell>
          <cell r="G335">
            <v>2334382.5</v>
          </cell>
          <cell r="H335">
            <v>2682086</v>
          </cell>
          <cell r="I335">
            <v>3484756.5</v>
          </cell>
          <cell r="J335">
            <v>4014927.5</v>
          </cell>
          <cell r="K335">
            <v>3578668.5</v>
          </cell>
          <cell r="L335">
            <v>3342387</v>
          </cell>
          <cell r="M335">
            <v>3205967.5</v>
          </cell>
          <cell r="N335">
            <v>3030312</v>
          </cell>
          <cell r="O335">
            <v>2955159</v>
          </cell>
          <cell r="P335">
            <v>2831667</v>
          </cell>
          <cell r="Q335">
            <v>2736244</v>
          </cell>
          <cell r="R335">
            <v>2793023.5</v>
          </cell>
          <cell r="S335">
            <v>3433757</v>
          </cell>
          <cell r="T335">
            <v>4502667</v>
          </cell>
          <cell r="U335">
            <v>4963892</v>
          </cell>
          <cell r="V335">
            <v>5159147</v>
          </cell>
          <cell r="W335">
            <v>4994500.5</v>
          </cell>
          <cell r="X335">
            <v>4479638</v>
          </cell>
          <cell r="Y335">
            <v>3893795.5</v>
          </cell>
          <cell r="Z335">
            <v>3175988</v>
          </cell>
        </row>
        <row r="336">
          <cell r="C336">
            <v>2732412.5</v>
          </cell>
          <cell r="D336">
            <v>2522467</v>
          </cell>
          <cell r="E336">
            <v>2380579.5</v>
          </cell>
          <cell r="F336">
            <v>2333494</v>
          </cell>
          <cell r="G336">
            <v>2447558</v>
          </cell>
          <cell r="H336">
            <v>2799696</v>
          </cell>
          <cell r="I336">
            <v>3607896.5</v>
          </cell>
          <cell r="J336">
            <v>4102357</v>
          </cell>
          <cell r="K336">
            <v>3732616.5</v>
          </cell>
          <cell r="L336">
            <v>3496891</v>
          </cell>
          <cell r="M336">
            <v>3466020</v>
          </cell>
          <cell r="N336">
            <v>3153219</v>
          </cell>
          <cell r="O336">
            <v>3097812</v>
          </cell>
          <cell r="P336">
            <v>2963099</v>
          </cell>
          <cell r="Q336">
            <v>2817232.5</v>
          </cell>
          <cell r="R336">
            <v>3003048.5</v>
          </cell>
          <cell r="S336">
            <v>3514501</v>
          </cell>
          <cell r="T336">
            <v>4861385</v>
          </cell>
          <cell r="U336">
            <v>5417650.5</v>
          </cell>
          <cell r="V336">
            <v>5483510.5</v>
          </cell>
          <cell r="W336">
            <v>5197712.5</v>
          </cell>
          <cell r="X336">
            <v>4747366</v>
          </cell>
          <cell r="Y336">
            <v>4125891.5</v>
          </cell>
          <cell r="Z336">
            <v>3385587</v>
          </cell>
        </row>
        <row r="337">
          <cell r="C337">
            <v>2831553</v>
          </cell>
          <cell r="D337">
            <v>2588082.5</v>
          </cell>
          <cell r="E337">
            <v>2384003.5</v>
          </cell>
          <cell r="F337">
            <v>2350928.5</v>
          </cell>
          <cell r="G337">
            <v>2429411.5</v>
          </cell>
          <cell r="H337">
            <v>2821052</v>
          </cell>
          <cell r="I337">
            <v>3685560.5</v>
          </cell>
          <cell r="J337">
            <v>4082813.5</v>
          </cell>
          <cell r="K337">
            <v>3765972</v>
          </cell>
          <cell r="L337">
            <v>3494506</v>
          </cell>
          <cell r="M337">
            <v>3327293</v>
          </cell>
          <cell r="N337">
            <v>3169972</v>
          </cell>
          <cell r="O337">
            <v>3014459</v>
          </cell>
          <cell r="P337">
            <v>3046205</v>
          </cell>
          <cell r="Q337">
            <v>2893996</v>
          </cell>
          <cell r="R337">
            <v>2953329.5</v>
          </cell>
          <cell r="S337">
            <v>3582103.5</v>
          </cell>
          <cell r="T337">
            <v>4755395.5</v>
          </cell>
          <cell r="U337">
            <v>5119658.5</v>
          </cell>
          <cell r="V337">
            <v>5146737</v>
          </cell>
          <cell r="W337">
            <v>5085917</v>
          </cell>
          <cell r="X337">
            <v>4633406.5</v>
          </cell>
          <cell r="Y337">
            <v>4035313.5</v>
          </cell>
          <cell r="Z337">
            <v>3285977</v>
          </cell>
        </row>
        <row r="338">
          <cell r="C338">
            <v>2857267</v>
          </cell>
          <cell r="D338">
            <v>2631968.5</v>
          </cell>
          <cell r="E338">
            <v>2509514</v>
          </cell>
          <cell r="F338">
            <v>2479979.5</v>
          </cell>
          <cell r="G338">
            <v>2529015</v>
          </cell>
          <cell r="H338">
            <v>2917032</v>
          </cell>
          <cell r="I338">
            <v>3692166</v>
          </cell>
          <cell r="J338">
            <v>4226704.5</v>
          </cell>
          <cell r="K338">
            <v>3786135</v>
          </cell>
          <cell r="L338">
            <v>3640036</v>
          </cell>
          <cell r="M338">
            <v>3372880</v>
          </cell>
          <cell r="N338">
            <v>3259313.5</v>
          </cell>
          <cell r="O338">
            <v>3188042.5</v>
          </cell>
          <cell r="P338">
            <v>3087939</v>
          </cell>
          <cell r="Q338">
            <v>3021573.5</v>
          </cell>
          <cell r="R338">
            <v>3214129</v>
          </cell>
          <cell r="S338">
            <v>3873119.5</v>
          </cell>
          <cell r="T338">
            <v>4812857</v>
          </cell>
          <cell r="U338">
            <v>5034148.5</v>
          </cell>
          <cell r="V338">
            <v>5061724</v>
          </cell>
          <cell r="W338">
            <v>4960547.5</v>
          </cell>
          <cell r="X338">
            <v>4631209</v>
          </cell>
          <cell r="Y338">
            <v>4013491</v>
          </cell>
          <cell r="Z338">
            <v>3504993</v>
          </cell>
        </row>
        <row r="339">
          <cell r="C339">
            <v>2991490</v>
          </cell>
          <cell r="D339">
            <v>2693373</v>
          </cell>
          <cell r="E339">
            <v>2542749</v>
          </cell>
          <cell r="F339">
            <v>2427101</v>
          </cell>
          <cell r="G339">
            <v>2445200.5</v>
          </cell>
          <cell r="H339">
            <v>2639379</v>
          </cell>
          <cell r="I339">
            <v>3049273</v>
          </cell>
          <cell r="J339">
            <v>3585183</v>
          </cell>
          <cell r="K339">
            <v>3908355.5</v>
          </cell>
          <cell r="L339">
            <v>4084008.5</v>
          </cell>
          <cell r="M339">
            <v>4087106</v>
          </cell>
          <cell r="N339">
            <v>3902165.5</v>
          </cell>
          <cell r="O339">
            <v>3861412.5</v>
          </cell>
          <cell r="P339">
            <v>3807307.5</v>
          </cell>
          <cell r="Q339">
            <v>3806079</v>
          </cell>
          <cell r="R339">
            <v>3733397.5</v>
          </cell>
          <cell r="S339">
            <v>4247232</v>
          </cell>
          <cell r="T339">
            <v>5212104.5</v>
          </cell>
          <cell r="U339">
            <v>5267801</v>
          </cell>
          <cell r="V339">
            <v>5178060</v>
          </cell>
          <cell r="W339">
            <v>5062137.5</v>
          </cell>
          <cell r="X339">
            <v>4778305</v>
          </cell>
          <cell r="Y339">
            <v>4275644.5</v>
          </cell>
          <cell r="Z339">
            <v>3612379</v>
          </cell>
        </row>
        <row r="340">
          <cell r="C340">
            <v>3118798</v>
          </cell>
          <cell r="D340">
            <v>2863456.5</v>
          </cell>
          <cell r="E340">
            <v>2635762</v>
          </cell>
          <cell r="F340">
            <v>2599970.5</v>
          </cell>
          <cell r="G340">
            <v>2641154.5</v>
          </cell>
          <cell r="H340">
            <v>2880186.5</v>
          </cell>
          <cell r="I340">
            <v>3212915</v>
          </cell>
          <cell r="J340">
            <v>3816192.5</v>
          </cell>
          <cell r="K340">
            <v>4343261</v>
          </cell>
          <cell r="L340">
            <v>4550482</v>
          </cell>
          <cell r="M340">
            <v>4501105.5</v>
          </cell>
          <cell r="N340">
            <v>4343540</v>
          </cell>
          <cell r="O340">
            <v>4251204.5</v>
          </cell>
          <cell r="P340">
            <v>4186007</v>
          </cell>
          <cell r="Q340">
            <v>4227902</v>
          </cell>
          <cell r="R340">
            <v>4284983.5</v>
          </cell>
          <cell r="S340">
            <v>4799631</v>
          </cell>
          <cell r="T340">
            <v>5860515.5</v>
          </cell>
          <cell r="U340">
            <v>6008287</v>
          </cell>
          <cell r="V340">
            <v>5914483.5</v>
          </cell>
          <cell r="W340">
            <v>5628922.5</v>
          </cell>
          <cell r="X340">
            <v>5273532.5</v>
          </cell>
          <cell r="Y340">
            <v>4375139.5</v>
          </cell>
          <cell r="Z340">
            <v>3538248.5</v>
          </cell>
        </row>
        <row r="341">
          <cell r="C341">
            <v>2999357</v>
          </cell>
          <cell r="D341">
            <v>2720205</v>
          </cell>
          <cell r="E341">
            <v>2597268</v>
          </cell>
          <cell r="F341">
            <v>2594261.5</v>
          </cell>
          <cell r="G341">
            <v>2645375</v>
          </cell>
          <cell r="H341">
            <v>3048851</v>
          </cell>
          <cell r="I341">
            <v>3780526.5</v>
          </cell>
          <cell r="J341">
            <v>4424287</v>
          </cell>
          <cell r="K341">
            <v>4195793</v>
          </cell>
          <cell r="L341">
            <v>4028215</v>
          </cell>
          <cell r="M341">
            <v>3884467.5</v>
          </cell>
          <cell r="N341">
            <v>3765324.5</v>
          </cell>
          <cell r="O341">
            <v>3665546.5</v>
          </cell>
          <cell r="P341">
            <v>3646529</v>
          </cell>
          <cell r="Q341">
            <v>3591777</v>
          </cell>
          <cell r="R341">
            <v>3934871</v>
          </cell>
          <cell r="S341">
            <v>4415154</v>
          </cell>
          <cell r="T341">
            <v>5609593.5</v>
          </cell>
          <cell r="U341">
            <v>6295758.5</v>
          </cell>
          <cell r="V341">
            <v>6245681</v>
          </cell>
          <cell r="W341">
            <v>6062903</v>
          </cell>
          <cell r="X341">
            <v>5428830.5</v>
          </cell>
          <cell r="Y341">
            <v>4505390.5</v>
          </cell>
          <cell r="Z341">
            <v>3724509</v>
          </cell>
        </row>
        <row r="342">
          <cell r="C342">
            <v>3242437</v>
          </cell>
          <cell r="D342">
            <v>3060430.5</v>
          </cell>
          <cell r="E342">
            <v>2959932.5</v>
          </cell>
          <cell r="F342">
            <v>2989272</v>
          </cell>
          <cell r="G342">
            <v>3073590</v>
          </cell>
          <cell r="H342">
            <v>3527540</v>
          </cell>
          <cell r="I342">
            <v>4326473</v>
          </cell>
          <cell r="J342">
            <v>4756736</v>
          </cell>
          <cell r="K342">
            <v>4327127.5</v>
          </cell>
          <cell r="L342">
            <v>4038017</v>
          </cell>
          <cell r="M342">
            <v>3772209</v>
          </cell>
          <cell r="N342">
            <v>3799136</v>
          </cell>
          <cell r="O342">
            <v>3532906</v>
          </cell>
          <cell r="P342">
            <v>3583442</v>
          </cell>
          <cell r="Q342">
            <v>3742336</v>
          </cell>
          <cell r="R342">
            <v>3875881</v>
          </cell>
          <cell r="S342">
            <v>4426956.5</v>
          </cell>
          <cell r="T342">
            <v>5538469.5</v>
          </cell>
          <cell r="U342">
            <v>6149585.5</v>
          </cell>
          <cell r="V342">
            <v>6212712.5</v>
          </cell>
          <cell r="W342">
            <v>5966349.5</v>
          </cell>
          <cell r="X342">
            <v>5599590.5</v>
          </cell>
          <cell r="Y342">
            <v>4633868.5</v>
          </cell>
          <cell r="Z342">
            <v>3914659</v>
          </cell>
        </row>
        <row r="343">
          <cell r="C343">
            <v>3403427</v>
          </cell>
          <cell r="D343">
            <v>3110465</v>
          </cell>
          <cell r="E343">
            <v>2967956.5</v>
          </cell>
          <cell r="F343">
            <v>3019059</v>
          </cell>
          <cell r="G343">
            <v>3168386</v>
          </cell>
          <cell r="H343">
            <v>3592475</v>
          </cell>
          <cell r="I343">
            <v>4515764.5</v>
          </cell>
          <cell r="J343">
            <v>4764987.5</v>
          </cell>
          <cell r="K343">
            <v>4296375.5</v>
          </cell>
          <cell r="L343">
            <v>3889718.5</v>
          </cell>
          <cell r="M343">
            <v>3785241</v>
          </cell>
          <cell r="N343">
            <v>3564554.5</v>
          </cell>
          <cell r="O343">
            <v>3532823</v>
          </cell>
          <cell r="P343">
            <v>3484806</v>
          </cell>
          <cell r="Q343">
            <v>3640733</v>
          </cell>
          <cell r="R343">
            <v>3874210.5</v>
          </cell>
          <cell r="S343">
            <v>4468890</v>
          </cell>
          <cell r="T343">
            <v>5605469.5</v>
          </cell>
          <cell r="U343">
            <v>6174262</v>
          </cell>
          <cell r="V343">
            <v>6381121.5</v>
          </cell>
          <cell r="W343">
            <v>6070370</v>
          </cell>
          <cell r="X343">
            <v>5535949.5</v>
          </cell>
          <cell r="Y343">
            <v>4637144</v>
          </cell>
          <cell r="Z343">
            <v>3812638.5</v>
          </cell>
        </row>
        <row r="344">
          <cell r="C344">
            <v>3362273</v>
          </cell>
          <cell r="D344">
            <v>3135958.5</v>
          </cell>
          <cell r="E344">
            <v>2961745</v>
          </cell>
          <cell r="F344">
            <v>2906926.5</v>
          </cell>
          <cell r="G344">
            <v>3013122</v>
          </cell>
          <cell r="H344">
            <v>3324876.5</v>
          </cell>
          <cell r="I344">
            <v>4211689.5</v>
          </cell>
          <cell r="J344">
            <v>4635463.5</v>
          </cell>
          <cell r="K344">
            <v>4157713.5</v>
          </cell>
          <cell r="L344">
            <v>4075376</v>
          </cell>
          <cell r="M344">
            <v>3957803</v>
          </cell>
          <cell r="N344">
            <v>3762755.5</v>
          </cell>
          <cell r="O344">
            <v>3578824.5</v>
          </cell>
          <cell r="P344">
            <v>3640198</v>
          </cell>
          <cell r="Q344">
            <v>3638888.5</v>
          </cell>
          <cell r="R344">
            <v>3818420.5</v>
          </cell>
          <cell r="S344">
            <v>4375778.5</v>
          </cell>
          <cell r="T344">
            <v>5400044.5</v>
          </cell>
          <cell r="U344">
            <v>5939164</v>
          </cell>
          <cell r="V344">
            <v>6095752</v>
          </cell>
          <cell r="W344">
            <v>5767217</v>
          </cell>
          <cell r="X344">
            <v>5232635</v>
          </cell>
          <cell r="Y344">
            <v>4550385</v>
          </cell>
          <cell r="Z344">
            <v>3791656</v>
          </cell>
        </row>
        <row r="345">
          <cell r="C345">
            <v>3163010.5</v>
          </cell>
          <cell r="D345">
            <v>2943668.5</v>
          </cell>
          <cell r="E345">
            <v>2774082</v>
          </cell>
          <cell r="F345">
            <v>2723364</v>
          </cell>
          <cell r="G345">
            <v>2718372.5</v>
          </cell>
          <cell r="H345">
            <v>3059776</v>
          </cell>
          <cell r="I345">
            <v>3720531</v>
          </cell>
          <cell r="J345">
            <v>4222890</v>
          </cell>
          <cell r="K345">
            <v>4105586</v>
          </cell>
          <cell r="L345">
            <v>4006738.5</v>
          </cell>
          <cell r="M345">
            <v>3940513</v>
          </cell>
          <cell r="N345">
            <v>3880084</v>
          </cell>
          <cell r="O345">
            <v>3739339.5</v>
          </cell>
          <cell r="P345">
            <v>3576202.5</v>
          </cell>
          <cell r="Q345">
            <v>3724211.5</v>
          </cell>
          <cell r="R345">
            <v>4082345.5</v>
          </cell>
          <cell r="S345">
            <v>4710960.5</v>
          </cell>
          <cell r="T345">
            <v>5446113</v>
          </cell>
          <cell r="U345">
            <v>5585518</v>
          </cell>
          <cell r="V345">
            <v>5385934</v>
          </cell>
          <cell r="W345">
            <v>5363653</v>
          </cell>
          <cell r="X345">
            <v>4942325</v>
          </cell>
          <cell r="Y345">
            <v>4310805</v>
          </cell>
          <cell r="Z345">
            <v>3708624</v>
          </cell>
        </row>
        <row r="346">
          <cell r="C346">
            <v>3214154.5</v>
          </cell>
          <cell r="D346">
            <v>2914239.5</v>
          </cell>
          <cell r="E346">
            <v>2644143</v>
          </cell>
          <cell r="F346">
            <v>2602841.5</v>
          </cell>
          <cell r="G346">
            <v>2563393</v>
          </cell>
          <cell r="H346">
            <v>2659540</v>
          </cell>
          <cell r="I346">
            <v>2901105.5</v>
          </cell>
          <cell r="J346">
            <v>3536619.5</v>
          </cell>
          <cell r="K346">
            <v>4221585.5</v>
          </cell>
          <cell r="L346">
            <v>4680822.5</v>
          </cell>
          <cell r="M346">
            <v>4720820</v>
          </cell>
          <cell r="N346">
            <v>4710829.5</v>
          </cell>
          <cell r="O346">
            <v>4736071</v>
          </cell>
          <cell r="P346">
            <v>4587412.5</v>
          </cell>
          <cell r="Q346">
            <v>4449602</v>
          </cell>
          <cell r="R346">
            <v>4482850</v>
          </cell>
          <cell r="S346">
            <v>4719660.5</v>
          </cell>
          <cell r="T346">
            <v>5277678.5</v>
          </cell>
          <cell r="U346">
            <v>5360377</v>
          </cell>
          <cell r="V346">
            <v>5309378.5</v>
          </cell>
          <cell r="W346">
            <v>5107920.5</v>
          </cell>
          <cell r="X346">
            <v>4650203</v>
          </cell>
          <cell r="Y346">
            <v>4205396</v>
          </cell>
          <cell r="Z346">
            <v>3731011.5</v>
          </cell>
        </row>
        <row r="347">
          <cell r="C347">
            <v>3169923</v>
          </cell>
          <cell r="D347">
            <v>2810229</v>
          </cell>
          <cell r="E347">
            <v>2592405</v>
          </cell>
          <cell r="F347">
            <v>2456450.5</v>
          </cell>
          <cell r="G347">
            <v>2450486</v>
          </cell>
          <cell r="H347">
            <v>2586267.5</v>
          </cell>
          <cell r="I347">
            <v>2984830</v>
          </cell>
          <cell r="J347">
            <v>3536624</v>
          </cell>
          <cell r="K347">
            <v>3998390</v>
          </cell>
          <cell r="L347">
            <v>4136358</v>
          </cell>
          <cell r="M347">
            <v>4373098.5</v>
          </cell>
          <cell r="N347">
            <v>4321289.5</v>
          </cell>
          <cell r="O347">
            <v>4431946</v>
          </cell>
          <cell r="P347">
            <v>4457203.5</v>
          </cell>
          <cell r="Q347">
            <v>4227195.5</v>
          </cell>
          <cell r="R347">
            <v>4282011.5</v>
          </cell>
          <cell r="S347">
            <v>4741645</v>
          </cell>
          <cell r="T347">
            <v>5646379.5</v>
          </cell>
          <cell r="U347">
            <v>5952554.5</v>
          </cell>
          <cell r="V347">
            <v>5882257.5</v>
          </cell>
          <cell r="W347">
            <v>5871465.5</v>
          </cell>
          <cell r="X347">
            <v>5182572</v>
          </cell>
          <cell r="Y347">
            <v>4305179</v>
          </cell>
          <cell r="Z347">
            <v>3502032.5</v>
          </cell>
        </row>
        <row r="348">
          <cell r="C348">
            <v>2953875.5</v>
          </cell>
          <cell r="D348">
            <v>2585126.5</v>
          </cell>
          <cell r="E348">
            <v>2470891.5</v>
          </cell>
          <cell r="F348">
            <v>2406830.5</v>
          </cell>
          <cell r="G348">
            <v>2495724</v>
          </cell>
          <cell r="H348">
            <v>2839576.5</v>
          </cell>
          <cell r="I348">
            <v>3626914.5</v>
          </cell>
          <cell r="J348">
            <v>3964944.5</v>
          </cell>
          <cell r="K348">
            <v>3757697</v>
          </cell>
          <cell r="L348">
            <v>3671986.5</v>
          </cell>
          <cell r="M348">
            <v>3663164</v>
          </cell>
          <cell r="N348">
            <v>3479188</v>
          </cell>
          <cell r="O348">
            <v>3272117</v>
          </cell>
          <cell r="P348">
            <v>3243222.5</v>
          </cell>
          <cell r="Q348">
            <v>3137792.5</v>
          </cell>
          <cell r="R348">
            <v>3320355.5</v>
          </cell>
          <cell r="S348">
            <v>3856602.5</v>
          </cell>
          <cell r="T348">
            <v>5403212</v>
          </cell>
          <cell r="U348">
            <v>5926725</v>
          </cell>
          <cell r="V348">
            <v>5907778</v>
          </cell>
          <cell r="W348">
            <v>5720111</v>
          </cell>
          <cell r="X348">
            <v>5202800.5</v>
          </cell>
          <cell r="Y348">
            <v>4336924.5</v>
          </cell>
          <cell r="Z348">
            <v>3493968</v>
          </cell>
        </row>
        <row r="349">
          <cell r="C349">
            <v>2830103.5</v>
          </cell>
          <cell r="D349">
            <v>2640134</v>
          </cell>
          <cell r="E349">
            <v>2493055.5</v>
          </cell>
          <cell r="F349">
            <v>2444901</v>
          </cell>
          <cell r="G349">
            <v>2494027</v>
          </cell>
          <cell r="H349">
            <v>2888455.5</v>
          </cell>
          <cell r="I349">
            <v>3627292</v>
          </cell>
          <cell r="J349">
            <v>4019093</v>
          </cell>
          <cell r="K349">
            <v>3860530</v>
          </cell>
          <cell r="L349">
            <v>3729444.5</v>
          </cell>
          <cell r="M349">
            <v>3664188.5</v>
          </cell>
          <cell r="N349">
            <v>3360425.5</v>
          </cell>
          <cell r="O349">
            <v>3187310.5</v>
          </cell>
          <cell r="P349">
            <v>3140126.5</v>
          </cell>
          <cell r="Q349">
            <v>3039301</v>
          </cell>
          <cell r="R349">
            <v>3232169.5</v>
          </cell>
          <cell r="S349">
            <v>3790322.5</v>
          </cell>
          <cell r="T349">
            <v>5068660</v>
          </cell>
          <cell r="U349">
            <v>5471655</v>
          </cell>
          <cell r="V349">
            <v>5427374.5</v>
          </cell>
          <cell r="W349">
            <v>5359021.5</v>
          </cell>
          <cell r="X349">
            <v>4942372</v>
          </cell>
          <cell r="Y349">
            <v>4208327.5</v>
          </cell>
          <cell r="Z349">
            <v>3422252</v>
          </cell>
        </row>
        <row r="350">
          <cell r="C350">
            <v>2761627</v>
          </cell>
          <cell r="D350">
            <v>2518783.5</v>
          </cell>
          <cell r="E350">
            <v>2400891</v>
          </cell>
          <cell r="F350">
            <v>2374205</v>
          </cell>
          <cell r="G350">
            <v>2393460</v>
          </cell>
          <cell r="H350">
            <v>2788350.5</v>
          </cell>
          <cell r="I350">
            <v>3395914.5</v>
          </cell>
          <cell r="J350">
            <v>3899258</v>
          </cell>
          <cell r="K350">
            <v>3700974.5</v>
          </cell>
          <cell r="L350">
            <v>3495808</v>
          </cell>
          <cell r="M350">
            <v>3435879</v>
          </cell>
          <cell r="N350">
            <v>3261101</v>
          </cell>
          <cell r="O350">
            <v>3152750.5</v>
          </cell>
          <cell r="P350">
            <v>3191669.5</v>
          </cell>
          <cell r="Q350">
            <v>3128330</v>
          </cell>
          <cell r="R350">
            <v>3326729</v>
          </cell>
          <cell r="S350">
            <v>3703172</v>
          </cell>
          <cell r="T350">
            <v>4992354</v>
          </cell>
          <cell r="U350">
            <v>5502979.5</v>
          </cell>
          <cell r="V350">
            <v>5418885</v>
          </cell>
          <cell r="W350">
            <v>5355559.5</v>
          </cell>
          <cell r="X350">
            <v>4923297</v>
          </cell>
          <cell r="Y350">
            <v>4251162</v>
          </cell>
          <cell r="Z350">
            <v>3428040.5</v>
          </cell>
        </row>
        <row r="351">
          <cell r="C351">
            <v>2789861.5</v>
          </cell>
          <cell r="D351">
            <v>2523078</v>
          </cell>
          <cell r="E351">
            <v>2451680.5</v>
          </cell>
          <cell r="F351">
            <v>2341495.5</v>
          </cell>
          <cell r="G351">
            <v>2411531</v>
          </cell>
          <cell r="H351">
            <v>2882447.5</v>
          </cell>
          <cell r="I351">
            <v>3560351</v>
          </cell>
          <cell r="J351">
            <v>3993865.5</v>
          </cell>
          <cell r="K351">
            <v>3635853.5</v>
          </cell>
          <cell r="L351">
            <v>3470378.5</v>
          </cell>
          <cell r="M351">
            <v>3476585.5</v>
          </cell>
          <cell r="N351">
            <v>3236894</v>
          </cell>
          <cell r="O351">
            <v>2970511.5</v>
          </cell>
          <cell r="P351">
            <v>2951999</v>
          </cell>
          <cell r="Q351">
            <v>3045159</v>
          </cell>
          <cell r="R351">
            <v>3178924</v>
          </cell>
          <cell r="S351">
            <v>3701362</v>
          </cell>
          <cell r="T351">
            <v>4944060</v>
          </cell>
          <cell r="U351">
            <v>5467767</v>
          </cell>
          <cell r="V351">
            <v>5442223</v>
          </cell>
          <cell r="W351">
            <v>5325217.5</v>
          </cell>
          <cell r="X351">
            <v>4873876</v>
          </cell>
          <cell r="Y351">
            <v>4207832</v>
          </cell>
          <cell r="Z351">
            <v>3409733</v>
          </cell>
        </row>
        <row r="352">
          <cell r="C352">
            <v>2858446.5</v>
          </cell>
          <cell r="D352">
            <v>2672042.5</v>
          </cell>
          <cell r="E352">
            <v>2487001</v>
          </cell>
          <cell r="F352">
            <v>2411889</v>
          </cell>
          <cell r="G352">
            <v>2459644.5</v>
          </cell>
          <cell r="H352">
            <v>2758262</v>
          </cell>
          <cell r="I352">
            <v>3528130</v>
          </cell>
          <cell r="J352">
            <v>4004808</v>
          </cell>
          <cell r="K352">
            <v>3814197.5</v>
          </cell>
          <cell r="L352">
            <v>3636956.5</v>
          </cell>
          <cell r="M352">
            <v>3503193</v>
          </cell>
          <cell r="N352">
            <v>3395993</v>
          </cell>
          <cell r="O352">
            <v>3425326</v>
          </cell>
          <cell r="P352">
            <v>3300470.5</v>
          </cell>
          <cell r="Q352">
            <v>3172445</v>
          </cell>
          <cell r="R352">
            <v>3347340.5</v>
          </cell>
          <cell r="S352">
            <v>3732875</v>
          </cell>
          <cell r="T352">
            <v>4994521.5</v>
          </cell>
          <cell r="U352">
            <v>5301632.5</v>
          </cell>
          <cell r="V352">
            <v>5246477.5</v>
          </cell>
          <cell r="W352">
            <v>5082949.5</v>
          </cell>
          <cell r="X352">
            <v>4831269</v>
          </cell>
          <cell r="Y352">
            <v>4138617.5</v>
          </cell>
          <cell r="Z352">
            <v>3445495.5</v>
          </cell>
        </row>
        <row r="353">
          <cell r="C353">
            <v>2848883.5</v>
          </cell>
          <cell r="D353">
            <v>2541195.5</v>
          </cell>
          <cell r="E353">
            <v>2363605.5</v>
          </cell>
          <cell r="F353">
            <v>2327498</v>
          </cell>
          <cell r="G353">
            <v>2404892.5</v>
          </cell>
          <cell r="H353">
            <v>2588124.5</v>
          </cell>
          <cell r="I353">
            <v>2859187</v>
          </cell>
          <cell r="J353">
            <v>3350969</v>
          </cell>
          <cell r="K353">
            <v>3867774</v>
          </cell>
          <cell r="L353">
            <v>4177492</v>
          </cell>
          <cell r="M353">
            <v>4240605</v>
          </cell>
          <cell r="N353">
            <v>4134658</v>
          </cell>
          <cell r="O353">
            <v>3918719.5</v>
          </cell>
          <cell r="P353">
            <v>3722653.5</v>
          </cell>
          <cell r="Q353">
            <v>3590013.5</v>
          </cell>
          <cell r="R353">
            <v>3574882</v>
          </cell>
          <cell r="S353">
            <v>4050106.5</v>
          </cell>
          <cell r="T353">
            <v>5238663</v>
          </cell>
          <cell r="U353">
            <v>5445846.5</v>
          </cell>
          <cell r="V353">
            <v>5127396</v>
          </cell>
          <cell r="W353">
            <v>5130295</v>
          </cell>
          <cell r="X353">
            <v>4702184.5</v>
          </cell>
          <cell r="Y353">
            <v>4305136.5</v>
          </cell>
          <cell r="Z353">
            <v>3617403</v>
          </cell>
        </row>
        <row r="354">
          <cell r="C354">
            <v>3035240</v>
          </cell>
          <cell r="D354">
            <v>2822815</v>
          </cell>
          <cell r="E354">
            <v>2592897</v>
          </cell>
          <cell r="F354">
            <v>2530662</v>
          </cell>
          <cell r="G354">
            <v>2505149</v>
          </cell>
          <cell r="H354">
            <v>2615096</v>
          </cell>
          <cell r="I354">
            <v>2977492</v>
          </cell>
          <cell r="J354">
            <v>3483114</v>
          </cell>
          <cell r="K354">
            <v>3952411</v>
          </cell>
          <cell r="L354">
            <v>4239263.5</v>
          </cell>
          <cell r="M354">
            <v>4231956.5</v>
          </cell>
          <cell r="N354">
            <v>3947829</v>
          </cell>
          <cell r="O354">
            <v>3921707.5</v>
          </cell>
          <cell r="P354">
            <v>3845960.5</v>
          </cell>
          <cell r="Q354">
            <v>3910499.5</v>
          </cell>
          <cell r="R354">
            <v>3974466</v>
          </cell>
          <cell r="S354">
            <v>4384679</v>
          </cell>
          <cell r="T354">
            <v>5337516.5</v>
          </cell>
          <cell r="U354">
            <v>5793181</v>
          </cell>
          <cell r="V354">
            <v>5636656</v>
          </cell>
          <cell r="W354">
            <v>5304397</v>
          </cell>
          <cell r="X354">
            <v>4957712.5</v>
          </cell>
          <cell r="Y354">
            <v>4334711</v>
          </cell>
          <cell r="Z354">
            <v>3502161.5</v>
          </cell>
        </row>
        <row r="355">
          <cell r="C355">
            <v>2845413</v>
          </cell>
          <cell r="D355">
            <v>2552523</v>
          </cell>
          <cell r="E355">
            <v>2417982</v>
          </cell>
          <cell r="F355">
            <v>2346642.5</v>
          </cell>
          <cell r="G355">
            <v>2405468</v>
          </cell>
          <cell r="H355">
            <v>2621387.5</v>
          </cell>
          <cell r="I355">
            <v>3098195.5</v>
          </cell>
          <cell r="J355">
            <v>3547193.5</v>
          </cell>
          <cell r="K355">
            <v>3742486</v>
          </cell>
          <cell r="L355">
            <v>3934086.5</v>
          </cell>
          <cell r="M355">
            <v>3976187</v>
          </cell>
          <cell r="N355">
            <v>3794581.5</v>
          </cell>
          <cell r="O355">
            <v>3729000</v>
          </cell>
          <cell r="P355">
            <v>3645271</v>
          </cell>
          <cell r="Q355">
            <v>3504907.5</v>
          </cell>
          <cell r="R355">
            <v>3590443.5</v>
          </cell>
          <cell r="S355">
            <v>4122654.5</v>
          </cell>
          <cell r="T355">
            <v>5148108</v>
          </cell>
          <cell r="U355">
            <v>5738563</v>
          </cell>
          <cell r="V355">
            <v>5722722</v>
          </cell>
          <cell r="W355">
            <v>5553015</v>
          </cell>
          <cell r="X355">
            <v>5216523.5</v>
          </cell>
          <cell r="Y355">
            <v>4464150.5</v>
          </cell>
          <cell r="Z355">
            <v>3573607</v>
          </cell>
        </row>
        <row r="356">
          <cell r="C356">
            <v>2988153.5</v>
          </cell>
          <cell r="D356">
            <v>2670632.5</v>
          </cell>
          <cell r="E356">
            <v>2508707</v>
          </cell>
          <cell r="F356">
            <v>2478102</v>
          </cell>
          <cell r="G356">
            <v>2493815.5</v>
          </cell>
          <cell r="H356">
            <v>2870020.5</v>
          </cell>
          <cell r="I356">
            <v>3379505.5</v>
          </cell>
          <cell r="J356">
            <v>3917311.5</v>
          </cell>
          <cell r="K356">
            <v>4055438.5</v>
          </cell>
          <cell r="L356">
            <v>3987337</v>
          </cell>
          <cell r="M356">
            <v>3907384.5</v>
          </cell>
          <cell r="N356">
            <v>3751705.5</v>
          </cell>
          <cell r="O356">
            <v>3664958.5</v>
          </cell>
          <cell r="P356">
            <v>3524935</v>
          </cell>
          <cell r="Q356">
            <v>3413175.5</v>
          </cell>
          <cell r="R356">
            <v>3351365</v>
          </cell>
          <cell r="S356">
            <v>3820202</v>
          </cell>
          <cell r="T356">
            <v>5186445.5</v>
          </cell>
          <cell r="U356">
            <v>5819433</v>
          </cell>
          <cell r="V356">
            <v>5762883.5</v>
          </cell>
          <cell r="W356">
            <v>5745661</v>
          </cell>
          <cell r="X356">
            <v>5250476</v>
          </cell>
          <cell r="Y356">
            <v>4596289.5</v>
          </cell>
          <cell r="Z356">
            <v>3927826</v>
          </cell>
        </row>
        <row r="357">
          <cell r="C357">
            <v>3345044</v>
          </cell>
          <cell r="D357">
            <v>3031570.5</v>
          </cell>
          <cell r="E357">
            <v>2805319</v>
          </cell>
          <cell r="F357">
            <v>2743301.5</v>
          </cell>
          <cell r="G357">
            <v>2744552</v>
          </cell>
          <cell r="H357">
            <v>3105336.5</v>
          </cell>
          <cell r="I357">
            <v>3633837.5</v>
          </cell>
          <cell r="J357">
            <v>4140462.5</v>
          </cell>
          <cell r="K357">
            <v>4145073.5</v>
          </cell>
          <cell r="L357">
            <v>4117635</v>
          </cell>
          <cell r="M357">
            <v>4055604.5</v>
          </cell>
          <cell r="N357">
            <v>3869752</v>
          </cell>
          <cell r="O357">
            <v>3581512</v>
          </cell>
          <cell r="P357">
            <v>3542185.5</v>
          </cell>
          <cell r="Q357">
            <v>3389814.5</v>
          </cell>
          <cell r="R357">
            <v>3521747.5</v>
          </cell>
          <cell r="S357">
            <v>3741911</v>
          </cell>
          <cell r="T357">
            <v>4946157.5</v>
          </cell>
          <cell r="U357">
            <v>5643819.5</v>
          </cell>
          <cell r="V357">
            <v>5672989.5</v>
          </cell>
          <cell r="W357">
            <v>5726780.5</v>
          </cell>
          <cell r="X357">
            <v>5369664</v>
          </cell>
          <cell r="Y357">
            <v>4786228</v>
          </cell>
          <cell r="Z357">
            <v>4035221.5</v>
          </cell>
        </row>
        <row r="358">
          <cell r="C358">
            <v>3332018.5</v>
          </cell>
          <cell r="D358">
            <v>2968525</v>
          </cell>
          <cell r="E358">
            <v>2890649</v>
          </cell>
          <cell r="F358">
            <v>2872604</v>
          </cell>
          <cell r="G358">
            <v>2851995.5</v>
          </cell>
          <cell r="H358">
            <v>3054199.5</v>
          </cell>
          <cell r="I358">
            <v>3573318</v>
          </cell>
          <cell r="J358">
            <v>4079378.5</v>
          </cell>
          <cell r="K358">
            <v>4405858</v>
          </cell>
          <cell r="L358">
            <v>4500826.5</v>
          </cell>
          <cell r="M358">
            <v>4513531.5</v>
          </cell>
          <cell r="N358">
            <v>4314578</v>
          </cell>
          <cell r="O358">
            <v>3987953</v>
          </cell>
          <cell r="P358">
            <v>3912361.5</v>
          </cell>
          <cell r="Q358">
            <v>4063814</v>
          </cell>
          <cell r="R358">
            <v>4151860</v>
          </cell>
          <cell r="S358">
            <v>4544831</v>
          </cell>
          <cell r="T358">
            <v>5471003</v>
          </cell>
          <cell r="U358">
            <v>5716210</v>
          </cell>
          <cell r="V358">
            <v>5415189</v>
          </cell>
          <cell r="W358">
            <v>5289195</v>
          </cell>
          <cell r="X358">
            <v>5198947</v>
          </cell>
          <cell r="Y358">
            <v>4829480.5</v>
          </cell>
          <cell r="Z358">
            <v>4128866.5</v>
          </cell>
        </row>
        <row r="359">
          <cell r="C359">
            <v>3166267.5</v>
          </cell>
          <cell r="D359">
            <v>2883435.5</v>
          </cell>
          <cell r="E359">
            <v>2781494</v>
          </cell>
          <cell r="F359">
            <v>2715279.5</v>
          </cell>
          <cell r="G359">
            <v>2607228</v>
          </cell>
          <cell r="H359">
            <v>2779239.5</v>
          </cell>
          <cell r="I359">
            <v>3090984</v>
          </cell>
          <cell r="J359">
            <v>3540594.5</v>
          </cell>
          <cell r="K359">
            <v>3963742.5</v>
          </cell>
          <cell r="L359">
            <v>4503467.5</v>
          </cell>
          <cell r="M359">
            <v>4635497.5</v>
          </cell>
          <cell r="N359">
            <v>4669122.5</v>
          </cell>
          <cell r="O359">
            <v>4578123.5</v>
          </cell>
          <cell r="P359">
            <v>4542708.5</v>
          </cell>
          <cell r="Q359">
            <v>4257345</v>
          </cell>
          <cell r="R359">
            <v>4238127</v>
          </cell>
          <cell r="S359">
            <v>4654361.5</v>
          </cell>
          <cell r="T359">
            <v>5403167.5</v>
          </cell>
          <cell r="U359">
            <v>5345797.5</v>
          </cell>
          <cell r="V359">
            <v>5358335</v>
          </cell>
          <cell r="W359">
            <v>5331716.5</v>
          </cell>
          <cell r="X359">
            <v>4822787.5</v>
          </cell>
          <cell r="Y359">
            <v>4348153</v>
          </cell>
          <cell r="Z359">
            <v>3698625.5</v>
          </cell>
        </row>
        <row r="360">
          <cell r="C360">
            <v>3173506.5</v>
          </cell>
          <cell r="D360">
            <v>2750277</v>
          </cell>
          <cell r="E360">
            <v>2599309</v>
          </cell>
          <cell r="F360">
            <v>2473050</v>
          </cell>
          <cell r="G360">
            <v>2414033</v>
          </cell>
          <cell r="H360">
            <v>2563794</v>
          </cell>
          <cell r="I360">
            <v>2879978.5</v>
          </cell>
          <cell r="J360">
            <v>3358607.5</v>
          </cell>
          <cell r="K360">
            <v>3767436.5</v>
          </cell>
          <cell r="L360">
            <v>3953255</v>
          </cell>
          <cell r="M360">
            <v>4167233</v>
          </cell>
          <cell r="N360">
            <v>3975383</v>
          </cell>
          <cell r="O360">
            <v>3878318</v>
          </cell>
          <cell r="P360">
            <v>3903742</v>
          </cell>
          <cell r="Q360">
            <v>3780829</v>
          </cell>
          <cell r="R360">
            <v>3777723.5</v>
          </cell>
          <cell r="S360">
            <v>4193493.5</v>
          </cell>
          <cell r="T360">
            <v>5235928.5</v>
          </cell>
          <cell r="U360">
            <v>5474534.5</v>
          </cell>
          <cell r="V360">
            <v>5344576</v>
          </cell>
          <cell r="W360">
            <v>5354306.5</v>
          </cell>
          <cell r="X360">
            <v>4857665.5</v>
          </cell>
          <cell r="Y360">
            <v>4164124.5</v>
          </cell>
          <cell r="Z360">
            <v>3517259</v>
          </cell>
        </row>
        <row r="361">
          <cell r="C361">
            <v>2962584.5</v>
          </cell>
          <cell r="D361">
            <v>2651717.5</v>
          </cell>
          <cell r="E361">
            <v>2451483</v>
          </cell>
          <cell r="F361">
            <v>2354935</v>
          </cell>
          <cell r="G361">
            <v>2407723.5</v>
          </cell>
          <cell r="H361">
            <v>2726702.5</v>
          </cell>
          <cell r="I361">
            <v>3038301</v>
          </cell>
          <cell r="J361">
            <v>3534705.5</v>
          </cell>
          <cell r="K361">
            <v>3942518.5</v>
          </cell>
          <cell r="L361">
            <v>4060978.5</v>
          </cell>
          <cell r="M361">
            <v>4118702</v>
          </cell>
          <cell r="N361">
            <v>4094934.5</v>
          </cell>
          <cell r="O361">
            <v>3986595.5</v>
          </cell>
          <cell r="P361">
            <v>3839899.5</v>
          </cell>
          <cell r="Q361">
            <v>3790125</v>
          </cell>
          <cell r="R361">
            <v>3934412.5</v>
          </cell>
          <cell r="S361">
            <v>4412538.5</v>
          </cell>
          <cell r="T361">
            <v>5423035</v>
          </cell>
          <cell r="U361">
            <v>5707407</v>
          </cell>
          <cell r="V361">
            <v>5799819</v>
          </cell>
          <cell r="W361">
            <v>5549641</v>
          </cell>
          <cell r="X361">
            <v>5033986.5</v>
          </cell>
          <cell r="Y361">
            <v>4211880.5</v>
          </cell>
          <cell r="Z361">
            <v>3638359.5</v>
          </cell>
        </row>
        <row r="362">
          <cell r="C362">
            <v>2978840</v>
          </cell>
          <cell r="D362">
            <v>2716988</v>
          </cell>
          <cell r="E362">
            <v>2523235</v>
          </cell>
          <cell r="F362">
            <v>2520175.5</v>
          </cell>
          <cell r="G362">
            <v>2560568.5</v>
          </cell>
          <cell r="H362">
            <v>2882105.5</v>
          </cell>
          <cell r="I362">
            <v>3338364.5</v>
          </cell>
          <cell r="J362">
            <v>3776159.5</v>
          </cell>
          <cell r="K362">
            <v>3963343.5</v>
          </cell>
          <cell r="L362">
            <v>3919811.5</v>
          </cell>
          <cell r="M362">
            <v>3987595.5</v>
          </cell>
          <cell r="N362">
            <v>3804055</v>
          </cell>
          <cell r="O362">
            <v>3768849</v>
          </cell>
          <cell r="P362">
            <v>3693099.5</v>
          </cell>
          <cell r="Q362">
            <v>3664618</v>
          </cell>
          <cell r="R362">
            <v>3844611</v>
          </cell>
          <cell r="S362">
            <v>4241729</v>
          </cell>
          <cell r="T362">
            <v>5313151</v>
          </cell>
          <cell r="U362">
            <v>5670712.5</v>
          </cell>
          <cell r="V362">
            <v>5528801</v>
          </cell>
          <cell r="W362">
            <v>5316450.5</v>
          </cell>
          <cell r="X362">
            <v>4793436.5</v>
          </cell>
          <cell r="Y362">
            <v>4192205</v>
          </cell>
          <cell r="Z362">
            <v>3585281.5</v>
          </cell>
        </row>
        <row r="363">
          <cell r="C363">
            <v>3029946</v>
          </cell>
          <cell r="D363">
            <v>2688278</v>
          </cell>
          <cell r="E363">
            <v>2491480</v>
          </cell>
          <cell r="F363">
            <v>2412941</v>
          </cell>
          <cell r="G363">
            <v>2438237.5</v>
          </cell>
          <cell r="H363">
            <v>2735368</v>
          </cell>
          <cell r="I363">
            <v>3117250.5</v>
          </cell>
          <cell r="J363">
            <v>3529380.5</v>
          </cell>
          <cell r="K363">
            <v>3768363.5</v>
          </cell>
          <cell r="L363">
            <v>3859848</v>
          </cell>
          <cell r="M363">
            <v>3815195.5</v>
          </cell>
          <cell r="N363">
            <v>3728782</v>
          </cell>
          <cell r="O363">
            <v>3631151</v>
          </cell>
          <cell r="P363">
            <v>3570796</v>
          </cell>
          <cell r="Q363">
            <v>3349745</v>
          </cell>
          <cell r="R363">
            <v>3460877.5</v>
          </cell>
          <cell r="S363">
            <v>3794812.5</v>
          </cell>
          <cell r="T363">
            <v>5009508.5</v>
          </cell>
          <cell r="U363">
            <v>5418281.5</v>
          </cell>
          <cell r="V363">
            <v>5272865.5</v>
          </cell>
          <cell r="W363">
            <v>5127353.5</v>
          </cell>
          <cell r="X363">
            <v>4735792</v>
          </cell>
          <cell r="Y363">
            <v>4274594</v>
          </cell>
          <cell r="Z363">
            <v>3470625.5</v>
          </cell>
        </row>
        <row r="364">
          <cell r="C364">
            <v>2897889.5</v>
          </cell>
          <cell r="D364">
            <v>2544613</v>
          </cell>
          <cell r="E364">
            <v>2349111</v>
          </cell>
          <cell r="F364">
            <v>2323963</v>
          </cell>
          <cell r="G364">
            <v>2312843</v>
          </cell>
          <cell r="H364">
            <v>2565831.5</v>
          </cell>
          <cell r="I364">
            <v>2991700.5</v>
          </cell>
          <cell r="J364">
            <v>3484497</v>
          </cell>
          <cell r="K364">
            <v>3714788</v>
          </cell>
          <cell r="L364">
            <v>3944712</v>
          </cell>
          <cell r="M364">
            <v>3828801.5</v>
          </cell>
          <cell r="N364">
            <v>3693439.5</v>
          </cell>
          <cell r="O364">
            <v>3665316</v>
          </cell>
          <cell r="P364">
            <v>3469568</v>
          </cell>
          <cell r="Q364">
            <v>3481670.5</v>
          </cell>
          <cell r="R364">
            <v>3570410</v>
          </cell>
          <cell r="S364">
            <v>4078405.5</v>
          </cell>
          <cell r="T364">
            <v>5079377.5</v>
          </cell>
          <cell r="U364">
            <v>5313855</v>
          </cell>
          <cell r="V364">
            <v>5098993.5</v>
          </cell>
          <cell r="W364">
            <v>4720777.5</v>
          </cell>
          <cell r="X364">
            <v>4427975.5</v>
          </cell>
          <cell r="Y364">
            <v>4031483</v>
          </cell>
          <cell r="Z364">
            <v>3560320.5</v>
          </cell>
        </row>
        <row r="365">
          <cell r="C365">
            <v>2971635.5</v>
          </cell>
          <cell r="D365">
            <v>2617409.5</v>
          </cell>
          <cell r="E365">
            <v>2483008.5</v>
          </cell>
          <cell r="F365">
            <v>2420102.5</v>
          </cell>
          <cell r="G365">
            <v>2360950</v>
          </cell>
          <cell r="H365">
            <v>2482384</v>
          </cell>
          <cell r="I365">
            <v>2678766.5</v>
          </cell>
          <cell r="J365">
            <v>3039288</v>
          </cell>
          <cell r="K365">
            <v>3602369</v>
          </cell>
          <cell r="L365">
            <v>3927015</v>
          </cell>
          <cell r="M365">
            <v>4086617.5</v>
          </cell>
          <cell r="N365">
            <v>4142278.5</v>
          </cell>
          <cell r="O365">
            <v>4082666.5</v>
          </cell>
          <cell r="P365">
            <v>3863246.5</v>
          </cell>
          <cell r="Q365">
            <v>3723547</v>
          </cell>
          <cell r="R365">
            <v>3639803.5</v>
          </cell>
          <cell r="S365">
            <v>3877458</v>
          </cell>
          <cell r="T365">
            <v>4785563</v>
          </cell>
          <cell r="U365">
            <v>5185094.5</v>
          </cell>
          <cell r="V365">
            <v>5043852.5</v>
          </cell>
          <cell r="W365">
            <v>4853517.5</v>
          </cell>
          <cell r="X365">
            <v>4655745</v>
          </cell>
          <cell r="Y365">
            <v>4125297</v>
          </cell>
          <cell r="Z365">
            <v>3491951</v>
          </cell>
        </row>
        <row r="366">
          <cell r="C366">
            <v>3099621.5</v>
          </cell>
          <cell r="D366">
            <v>2790031</v>
          </cell>
          <cell r="E366">
            <v>2618110.5</v>
          </cell>
          <cell r="F366">
            <v>2473810.5</v>
          </cell>
          <cell r="G366">
            <v>2482155.5</v>
          </cell>
          <cell r="H366">
            <v>2603352</v>
          </cell>
          <cell r="I366">
            <v>2853867</v>
          </cell>
          <cell r="J366">
            <v>3306053</v>
          </cell>
          <cell r="K366">
            <v>3746319.5</v>
          </cell>
          <cell r="L366">
            <v>4014041.5</v>
          </cell>
          <cell r="M366">
            <v>4141711.5</v>
          </cell>
          <cell r="N366">
            <v>3987230</v>
          </cell>
          <cell r="O366">
            <v>4003029.5</v>
          </cell>
          <cell r="P366">
            <v>3983223.5</v>
          </cell>
          <cell r="Q366">
            <v>3849027</v>
          </cell>
          <cell r="R366">
            <v>3995334.5</v>
          </cell>
          <cell r="S366">
            <v>4198087.5</v>
          </cell>
          <cell r="T366">
            <v>5235319</v>
          </cell>
          <cell r="U366">
            <v>5490548</v>
          </cell>
          <cell r="V366">
            <v>5506864</v>
          </cell>
          <cell r="W366">
            <v>5378858</v>
          </cell>
          <cell r="X366">
            <v>4960642</v>
          </cell>
          <cell r="Y366">
            <v>4093423.5</v>
          </cell>
          <cell r="Z366">
            <v>3341053</v>
          </cell>
        </row>
        <row r="367">
          <cell r="C367">
            <v>2895840</v>
          </cell>
          <cell r="D367">
            <v>2666110</v>
          </cell>
          <cell r="E367">
            <v>2499433.5</v>
          </cell>
          <cell r="F367">
            <v>2427234</v>
          </cell>
          <cell r="G367">
            <v>2470151.5</v>
          </cell>
          <cell r="H367">
            <v>2743462</v>
          </cell>
          <cell r="I367">
            <v>3493415</v>
          </cell>
          <cell r="J367">
            <v>3979694</v>
          </cell>
          <cell r="K367">
            <v>3867915.5</v>
          </cell>
          <cell r="L367">
            <v>3868442.5</v>
          </cell>
          <cell r="M367">
            <v>3712313.5</v>
          </cell>
          <cell r="N367">
            <v>3606222</v>
          </cell>
          <cell r="O367">
            <v>3453074.5</v>
          </cell>
          <cell r="P367">
            <v>3284697.5</v>
          </cell>
          <cell r="Q367">
            <v>3215758</v>
          </cell>
          <cell r="R367">
            <v>3347695</v>
          </cell>
          <cell r="S367">
            <v>3956383.5</v>
          </cell>
          <cell r="T367">
            <v>5035112.5</v>
          </cell>
          <cell r="U367">
            <v>5661189.5</v>
          </cell>
          <cell r="V367">
            <v>5540312.5</v>
          </cell>
          <cell r="W367">
            <v>5532349</v>
          </cell>
          <cell r="X367">
            <v>4844592</v>
          </cell>
          <cell r="Y367">
            <v>4116526.5</v>
          </cell>
          <cell r="Z367">
            <v>3363864.5</v>
          </cell>
        </row>
        <row r="368">
          <cell r="C368">
            <v>2927939.5</v>
          </cell>
          <cell r="D368">
            <v>2705354.5</v>
          </cell>
          <cell r="E368">
            <v>2526278</v>
          </cell>
          <cell r="F368">
            <v>2445362.5</v>
          </cell>
          <cell r="G368">
            <v>2519550.5</v>
          </cell>
          <cell r="H368">
            <v>2843623</v>
          </cell>
          <cell r="I368">
            <v>3564533</v>
          </cell>
          <cell r="J368">
            <v>4002590.5</v>
          </cell>
          <cell r="K368">
            <v>3821813.5</v>
          </cell>
          <cell r="L368">
            <v>3854530</v>
          </cell>
          <cell r="M368">
            <v>3748465</v>
          </cell>
          <cell r="N368">
            <v>3649300</v>
          </cell>
          <cell r="O368">
            <v>3426434</v>
          </cell>
          <cell r="P368">
            <v>3259613.5</v>
          </cell>
          <cell r="Q368">
            <v>3294514</v>
          </cell>
          <cell r="R368">
            <v>3470700</v>
          </cell>
          <cell r="S368">
            <v>3782963.5</v>
          </cell>
          <cell r="T368">
            <v>4846305.5</v>
          </cell>
          <cell r="U368">
            <v>5546977.5</v>
          </cell>
          <cell r="V368">
            <v>5468522</v>
          </cell>
          <cell r="W368">
            <v>5272725.5</v>
          </cell>
          <cell r="X368">
            <v>4751940.5</v>
          </cell>
          <cell r="Y368">
            <v>4064248</v>
          </cell>
          <cell r="Z368">
            <v>3399131.5</v>
          </cell>
        </row>
        <row r="369">
          <cell r="C369">
            <v>2838826</v>
          </cell>
          <cell r="D369">
            <v>2621788.5</v>
          </cell>
          <cell r="E369">
            <v>2506960</v>
          </cell>
          <cell r="F369">
            <v>2471378</v>
          </cell>
          <cell r="G369">
            <v>2492635</v>
          </cell>
          <cell r="H369">
            <v>2788917.5</v>
          </cell>
          <cell r="I369">
            <v>3586064.5</v>
          </cell>
          <cell r="J369">
            <v>4098542</v>
          </cell>
          <cell r="K369">
            <v>3797869</v>
          </cell>
          <cell r="L369">
            <v>3682112</v>
          </cell>
          <cell r="M369">
            <v>3755691.5</v>
          </cell>
          <cell r="N369">
            <v>3554549.5</v>
          </cell>
          <cell r="O369">
            <v>3628407.5</v>
          </cell>
          <cell r="P369">
            <v>3369371</v>
          </cell>
          <cell r="Q369">
            <v>3364577.5</v>
          </cell>
          <cell r="R369">
            <v>3537234.5</v>
          </cell>
          <cell r="S369">
            <v>3830110</v>
          </cell>
          <cell r="T369">
            <v>4876548.5</v>
          </cell>
          <cell r="U369">
            <v>5397640</v>
          </cell>
          <cell r="V369">
            <v>5359591</v>
          </cell>
          <cell r="W369">
            <v>5247355</v>
          </cell>
          <cell r="X369">
            <v>4788730.5</v>
          </cell>
          <cell r="Y369">
            <v>4079689</v>
          </cell>
          <cell r="Z369">
            <v>3362914.5</v>
          </cell>
        </row>
        <row r="370">
          <cell r="C370">
            <v>2791163</v>
          </cell>
          <cell r="D370">
            <v>2629750</v>
          </cell>
          <cell r="E370">
            <v>2536685</v>
          </cell>
          <cell r="F370">
            <v>2511183</v>
          </cell>
          <cell r="G370">
            <v>2519865</v>
          </cell>
          <cell r="H370">
            <v>2910891.5</v>
          </cell>
          <cell r="I370">
            <v>3572184</v>
          </cell>
          <cell r="J370">
            <v>4082228</v>
          </cell>
          <cell r="K370">
            <v>3825932.5</v>
          </cell>
          <cell r="L370">
            <v>3842448.5</v>
          </cell>
          <cell r="M370">
            <v>3670624</v>
          </cell>
          <cell r="N370">
            <v>3684775</v>
          </cell>
          <cell r="O370">
            <v>3562732</v>
          </cell>
          <cell r="P370">
            <v>3441430</v>
          </cell>
          <cell r="Q370">
            <v>3316652</v>
          </cell>
          <cell r="R370">
            <v>3462285.5</v>
          </cell>
          <cell r="S370">
            <v>3842055</v>
          </cell>
          <cell r="T370">
            <v>4900276</v>
          </cell>
          <cell r="U370">
            <v>5310603.5</v>
          </cell>
          <cell r="V370">
            <v>5302347.5</v>
          </cell>
          <cell r="W370">
            <v>5276873.5</v>
          </cell>
          <cell r="X370">
            <v>4765665</v>
          </cell>
          <cell r="Y370">
            <v>4059689</v>
          </cell>
          <cell r="Z370">
            <v>3351277.5</v>
          </cell>
        </row>
        <row r="371">
          <cell r="C371">
            <v>2908002.5</v>
          </cell>
          <cell r="D371">
            <v>2687324</v>
          </cell>
          <cell r="E371">
            <v>2508007.5</v>
          </cell>
          <cell r="F371">
            <v>2374051.5</v>
          </cell>
          <cell r="G371">
            <v>2432743.5</v>
          </cell>
          <cell r="H371">
            <v>2782913</v>
          </cell>
          <cell r="I371">
            <v>3573143.5</v>
          </cell>
          <cell r="J371">
            <v>3997724.5</v>
          </cell>
          <cell r="K371">
            <v>3937153.5</v>
          </cell>
          <cell r="L371">
            <v>3821194</v>
          </cell>
          <cell r="M371">
            <v>3810377</v>
          </cell>
          <cell r="N371">
            <v>3822509</v>
          </cell>
          <cell r="O371">
            <v>3722245</v>
          </cell>
          <cell r="P371">
            <v>3559533</v>
          </cell>
          <cell r="Q371">
            <v>3289229</v>
          </cell>
          <cell r="R371">
            <v>3260589</v>
          </cell>
          <cell r="S371">
            <v>3609580.5</v>
          </cell>
          <cell r="T371">
            <v>4635366</v>
          </cell>
          <cell r="U371">
            <v>4971998</v>
          </cell>
          <cell r="V371">
            <v>4938261.5</v>
          </cell>
          <cell r="W371">
            <v>5064257</v>
          </cell>
          <cell r="X371">
            <v>4723826</v>
          </cell>
          <cell r="Y371">
            <v>4081425</v>
          </cell>
          <cell r="Z371">
            <v>3504904</v>
          </cell>
        </row>
        <row r="372">
          <cell r="C372">
            <v>2994538.5</v>
          </cell>
          <cell r="D372">
            <v>2698205</v>
          </cell>
          <cell r="E372">
            <v>2583354</v>
          </cell>
          <cell r="F372">
            <v>2485702</v>
          </cell>
          <cell r="G372">
            <v>2466893.5</v>
          </cell>
          <cell r="H372">
            <v>2617550</v>
          </cell>
          <cell r="I372">
            <v>2957812</v>
          </cell>
          <cell r="J372">
            <v>3487559.5</v>
          </cell>
          <cell r="K372">
            <v>4139987.5</v>
          </cell>
          <cell r="L372">
            <v>4352390.5</v>
          </cell>
          <cell r="M372">
            <v>4222942</v>
          </cell>
          <cell r="N372">
            <v>4271326.5</v>
          </cell>
          <cell r="O372">
            <v>4334115.5</v>
          </cell>
          <cell r="P372">
            <v>4071733</v>
          </cell>
          <cell r="Q372">
            <v>4225057</v>
          </cell>
          <cell r="R372">
            <v>4316492.5</v>
          </cell>
          <cell r="S372">
            <v>4325269</v>
          </cell>
          <cell r="T372">
            <v>4953528</v>
          </cell>
          <cell r="U372">
            <v>5161004.5</v>
          </cell>
          <cell r="V372">
            <v>5013647.5</v>
          </cell>
          <cell r="W372">
            <v>4838214</v>
          </cell>
          <cell r="X372">
            <v>4636870</v>
          </cell>
          <cell r="Y372">
            <v>4279332</v>
          </cell>
          <cell r="Z372">
            <v>3609595</v>
          </cell>
        </row>
        <row r="373">
          <cell r="C373">
            <v>3004751</v>
          </cell>
          <cell r="D373">
            <v>2726430.5</v>
          </cell>
          <cell r="E373">
            <v>2567062</v>
          </cell>
          <cell r="F373">
            <v>2495260</v>
          </cell>
          <cell r="G373">
            <v>2510245.5</v>
          </cell>
          <cell r="H373">
            <v>2678086</v>
          </cell>
          <cell r="I373">
            <v>2964503</v>
          </cell>
          <cell r="J373">
            <v>3436289</v>
          </cell>
          <cell r="K373">
            <v>3984225</v>
          </cell>
          <cell r="L373">
            <v>4312218.5</v>
          </cell>
          <cell r="M373">
            <v>4268043</v>
          </cell>
          <cell r="N373">
            <v>4327950.5</v>
          </cell>
          <cell r="O373">
            <v>4297023</v>
          </cell>
          <cell r="P373">
            <v>4159605.5</v>
          </cell>
          <cell r="Q373">
            <v>4143452.5</v>
          </cell>
          <cell r="R373">
            <v>4181303</v>
          </cell>
          <cell r="S373">
            <v>4549309.5</v>
          </cell>
          <cell r="T373">
            <v>5384605</v>
          </cell>
          <cell r="U373">
            <v>5717324</v>
          </cell>
          <cell r="V373">
            <v>5586877.5</v>
          </cell>
          <cell r="W373">
            <v>5430545</v>
          </cell>
          <cell r="X373">
            <v>4790788.5</v>
          </cell>
          <cell r="Y373">
            <v>3973446</v>
          </cell>
          <cell r="Z373">
            <v>3202121</v>
          </cell>
        </row>
        <row r="374">
          <cell r="C374">
            <v>2714725</v>
          </cell>
          <cell r="D374">
            <v>2523648.5</v>
          </cell>
          <cell r="E374">
            <v>2431834</v>
          </cell>
          <cell r="F374">
            <v>2341998.5</v>
          </cell>
          <cell r="G374">
            <v>2397487</v>
          </cell>
          <cell r="H374">
            <v>2870130</v>
          </cell>
          <cell r="I374">
            <v>3694527</v>
          </cell>
          <cell r="J374">
            <v>4057765</v>
          </cell>
          <cell r="K374">
            <v>3873174</v>
          </cell>
          <cell r="L374">
            <v>3867882</v>
          </cell>
          <cell r="M374">
            <v>3655665</v>
          </cell>
          <cell r="N374">
            <v>3526721</v>
          </cell>
          <cell r="O374">
            <v>3391866</v>
          </cell>
          <cell r="P374">
            <v>3325946</v>
          </cell>
          <cell r="Q374">
            <v>3212424.5</v>
          </cell>
          <cell r="R374">
            <v>3437754.5</v>
          </cell>
          <cell r="S374">
            <v>3796885</v>
          </cell>
          <cell r="T374">
            <v>4787425</v>
          </cell>
          <cell r="U374">
            <v>5440722.5</v>
          </cell>
          <cell r="V374">
            <v>5361327.5</v>
          </cell>
          <cell r="W374">
            <v>5178522</v>
          </cell>
          <cell r="X374">
            <v>4682323.5</v>
          </cell>
          <cell r="Y374">
            <v>4092377.5</v>
          </cell>
          <cell r="Z374">
            <v>3258664</v>
          </cell>
        </row>
        <row r="375">
          <cell r="C375">
            <v>2785783</v>
          </cell>
          <cell r="D375">
            <v>2535610.5</v>
          </cell>
          <cell r="E375">
            <v>2342030</v>
          </cell>
          <cell r="F375">
            <v>2292670</v>
          </cell>
          <cell r="G375">
            <v>2322881.5</v>
          </cell>
          <cell r="H375">
            <v>2703569.5</v>
          </cell>
          <cell r="I375">
            <v>3461947</v>
          </cell>
          <cell r="J375">
            <v>3870753</v>
          </cell>
          <cell r="K375">
            <v>3747463</v>
          </cell>
          <cell r="L375">
            <v>3521243</v>
          </cell>
          <cell r="M375">
            <v>3631371.5</v>
          </cell>
          <cell r="N375">
            <v>3495178.5</v>
          </cell>
          <cell r="O375">
            <v>3478597</v>
          </cell>
          <cell r="P375">
            <v>3406694.5</v>
          </cell>
          <cell r="Q375">
            <v>3296908</v>
          </cell>
          <cell r="R375">
            <v>3406010.5</v>
          </cell>
          <cell r="S375">
            <v>3724714.5</v>
          </cell>
          <cell r="T375">
            <v>4521286.5</v>
          </cell>
          <cell r="U375">
            <v>5048211.5</v>
          </cell>
          <cell r="V375">
            <v>5100502</v>
          </cell>
          <cell r="W375">
            <v>4883828</v>
          </cell>
          <cell r="X375">
            <v>4536182</v>
          </cell>
          <cell r="Y375">
            <v>3820478</v>
          </cell>
          <cell r="Z375">
            <v>3047468.5</v>
          </cell>
        </row>
        <row r="376">
          <cell r="C376">
            <v>2562235.5</v>
          </cell>
          <cell r="D376">
            <v>2362067.5</v>
          </cell>
          <cell r="E376">
            <v>2228962</v>
          </cell>
          <cell r="F376">
            <v>2173996.5</v>
          </cell>
          <cell r="G376">
            <v>2234382</v>
          </cell>
          <cell r="H376">
            <v>2578690</v>
          </cell>
          <cell r="I376">
            <v>3244178</v>
          </cell>
          <cell r="J376">
            <v>3718709.5</v>
          </cell>
          <cell r="K376">
            <v>3380474.5</v>
          </cell>
          <cell r="L376">
            <v>3371464.5</v>
          </cell>
          <cell r="M376">
            <v>3253300</v>
          </cell>
          <cell r="N376">
            <v>3122569</v>
          </cell>
          <cell r="O376">
            <v>3069849.5</v>
          </cell>
          <cell r="P376">
            <v>2919063.5</v>
          </cell>
          <cell r="Q376">
            <v>2962917</v>
          </cell>
          <cell r="R376">
            <v>3001667</v>
          </cell>
          <cell r="S376">
            <v>3321188.5</v>
          </cell>
          <cell r="T376">
            <v>4295090.5</v>
          </cell>
          <cell r="U376">
            <v>4997039</v>
          </cell>
          <cell r="V376">
            <v>4814381.5</v>
          </cell>
          <cell r="W376">
            <v>4716916.5</v>
          </cell>
          <cell r="X376">
            <v>4411584</v>
          </cell>
          <cell r="Y376">
            <v>3783904</v>
          </cell>
          <cell r="Z376">
            <v>3116234</v>
          </cell>
        </row>
        <row r="377">
          <cell r="C377">
            <v>2689358</v>
          </cell>
          <cell r="D377">
            <v>2510570.5</v>
          </cell>
          <cell r="E377">
            <v>2393263.5</v>
          </cell>
          <cell r="F377">
            <v>2370615.5</v>
          </cell>
          <cell r="G377">
            <v>2462413</v>
          </cell>
          <cell r="H377">
            <v>2796516</v>
          </cell>
          <cell r="I377">
            <v>3630663.5</v>
          </cell>
          <cell r="J377">
            <v>4082487.5</v>
          </cell>
          <cell r="K377">
            <v>3765344.5</v>
          </cell>
          <cell r="L377">
            <v>3614781</v>
          </cell>
          <cell r="M377">
            <v>3337795.5</v>
          </cell>
          <cell r="N377">
            <v>3099576</v>
          </cell>
          <cell r="O377">
            <v>3047020.5</v>
          </cell>
          <cell r="P377">
            <v>3004014.5</v>
          </cell>
          <cell r="Q377">
            <v>3004238</v>
          </cell>
          <cell r="R377">
            <v>3002540</v>
          </cell>
          <cell r="S377">
            <v>3225898</v>
          </cell>
          <cell r="T377">
            <v>4363590</v>
          </cell>
          <cell r="U377">
            <v>4952846</v>
          </cell>
          <cell r="V377">
            <v>4942341.5</v>
          </cell>
          <cell r="W377">
            <v>4947320.5</v>
          </cell>
          <cell r="X377">
            <v>4468568</v>
          </cell>
          <cell r="Y377">
            <v>3917993</v>
          </cell>
          <cell r="Z377">
            <v>3230942</v>
          </cell>
        </row>
        <row r="378">
          <cell r="C378">
            <v>2732337.5</v>
          </cell>
          <cell r="D378">
            <v>2602864.5</v>
          </cell>
          <cell r="E378">
            <v>2491068</v>
          </cell>
          <cell r="F378">
            <v>2447289</v>
          </cell>
          <cell r="G378">
            <v>2541155.5</v>
          </cell>
          <cell r="H378">
            <v>2872458.5</v>
          </cell>
          <cell r="I378">
            <v>3678655</v>
          </cell>
          <cell r="J378">
            <v>3955116</v>
          </cell>
          <cell r="K378">
            <v>3788743</v>
          </cell>
          <cell r="L378">
            <v>3720993</v>
          </cell>
          <cell r="M378">
            <v>3635463.5</v>
          </cell>
          <cell r="N378">
            <v>3480720.5</v>
          </cell>
          <cell r="O378">
            <v>3279000</v>
          </cell>
          <cell r="P378">
            <v>3230941</v>
          </cell>
          <cell r="Q378">
            <v>3156403</v>
          </cell>
          <cell r="R378">
            <v>3337705</v>
          </cell>
          <cell r="S378">
            <v>3742527</v>
          </cell>
          <cell r="T378">
            <v>4655028.5</v>
          </cell>
          <cell r="U378">
            <v>4967329</v>
          </cell>
          <cell r="V378">
            <v>4921904</v>
          </cell>
          <cell r="W378">
            <v>4756990</v>
          </cell>
          <cell r="X378">
            <v>4441823</v>
          </cell>
          <cell r="Y378">
            <v>3928911</v>
          </cell>
          <cell r="Z378">
            <v>3405238</v>
          </cell>
        </row>
        <row r="379">
          <cell r="C379">
            <v>2837318.5</v>
          </cell>
          <cell r="D379">
            <v>2631085.5</v>
          </cell>
          <cell r="E379">
            <v>2467955.5</v>
          </cell>
          <cell r="F379">
            <v>2443264.5</v>
          </cell>
          <cell r="G379">
            <v>2409279.5</v>
          </cell>
          <cell r="H379">
            <v>2592524.5</v>
          </cell>
          <cell r="I379">
            <v>2955544.5</v>
          </cell>
          <cell r="J379">
            <v>3451458.5</v>
          </cell>
          <cell r="K379">
            <v>3948918.5</v>
          </cell>
          <cell r="L379">
            <v>4109120</v>
          </cell>
          <cell r="M379">
            <v>4160202.5</v>
          </cell>
          <cell r="N379">
            <v>4149196.5</v>
          </cell>
          <cell r="O379">
            <v>3931101.5</v>
          </cell>
          <cell r="P379">
            <v>3877358.5</v>
          </cell>
          <cell r="Q379">
            <v>3946726</v>
          </cell>
          <cell r="R379">
            <v>3934420.5</v>
          </cell>
          <cell r="S379">
            <v>4162523</v>
          </cell>
          <cell r="T379">
            <v>4821231</v>
          </cell>
          <cell r="U379">
            <v>5087341.5</v>
          </cell>
          <cell r="V379">
            <v>4720494</v>
          </cell>
          <cell r="W379">
            <v>4615111</v>
          </cell>
          <cell r="X379">
            <v>4382325</v>
          </cell>
          <cell r="Y379">
            <v>3902041</v>
          </cell>
          <cell r="Z379">
            <v>3291740.5</v>
          </cell>
        </row>
        <row r="380">
          <cell r="C380">
            <v>2866608.5</v>
          </cell>
          <cell r="D380">
            <v>2588884</v>
          </cell>
          <cell r="E380">
            <v>2455500.5</v>
          </cell>
          <cell r="F380">
            <v>2358970</v>
          </cell>
          <cell r="G380">
            <v>2294865</v>
          </cell>
          <cell r="H380">
            <v>2465883.5</v>
          </cell>
          <cell r="I380">
            <v>2815286</v>
          </cell>
          <cell r="J380">
            <v>3267379</v>
          </cell>
          <cell r="K380">
            <v>3738516</v>
          </cell>
          <cell r="L380">
            <v>4271609.5</v>
          </cell>
          <cell r="M380">
            <v>4388113</v>
          </cell>
          <cell r="N380">
            <v>4292008.5</v>
          </cell>
          <cell r="O380">
            <v>4415314</v>
          </cell>
          <cell r="P380">
            <v>4648589.5</v>
          </cell>
          <cell r="Q380">
            <v>4543130.5</v>
          </cell>
          <cell r="R380">
            <v>4344119.5</v>
          </cell>
          <cell r="S380">
            <v>4433894</v>
          </cell>
          <cell r="T380">
            <v>5071181.5</v>
          </cell>
          <cell r="U380">
            <v>5214179.5</v>
          </cell>
          <cell r="V380">
            <v>5067117</v>
          </cell>
          <cell r="W380">
            <v>5047694.5</v>
          </cell>
          <cell r="X380">
            <v>4640469</v>
          </cell>
          <cell r="Y380">
            <v>3937147.5</v>
          </cell>
          <cell r="Z380">
            <v>3404380</v>
          </cell>
        </row>
        <row r="381">
          <cell r="C381">
            <v>2797403.5</v>
          </cell>
          <cell r="D381">
            <v>2584947</v>
          </cell>
          <cell r="E381">
            <v>2401810.5</v>
          </cell>
          <cell r="F381">
            <v>2413167.5</v>
          </cell>
          <cell r="G381">
            <v>2451108.5</v>
          </cell>
          <cell r="H381">
            <v>2870432</v>
          </cell>
          <cell r="I381">
            <v>3684300.5</v>
          </cell>
          <cell r="J381">
            <v>3942183</v>
          </cell>
          <cell r="K381">
            <v>4016170</v>
          </cell>
          <cell r="L381">
            <v>3953372.5</v>
          </cell>
          <cell r="M381">
            <v>3961421.5</v>
          </cell>
          <cell r="N381">
            <v>3761811</v>
          </cell>
          <cell r="O381">
            <v>3482456</v>
          </cell>
          <cell r="P381">
            <v>3474150.5</v>
          </cell>
          <cell r="Q381">
            <v>3414182</v>
          </cell>
          <cell r="R381">
            <v>3683520.5</v>
          </cell>
          <cell r="S381">
            <v>4132290</v>
          </cell>
          <cell r="T381">
            <v>5000091</v>
          </cell>
          <cell r="U381">
            <v>5413263</v>
          </cell>
          <cell r="V381">
            <v>5450637</v>
          </cell>
          <cell r="W381">
            <v>5272941.5</v>
          </cell>
          <cell r="X381">
            <v>4720760.5</v>
          </cell>
          <cell r="Y381">
            <v>3946396.5</v>
          </cell>
          <cell r="Z381">
            <v>3302591</v>
          </cell>
        </row>
        <row r="382">
          <cell r="C382">
            <v>2731326.5</v>
          </cell>
          <cell r="D382">
            <v>2563521.5</v>
          </cell>
          <cell r="E382">
            <v>2438970</v>
          </cell>
          <cell r="F382">
            <v>2369110</v>
          </cell>
          <cell r="G382">
            <v>2479922</v>
          </cell>
          <cell r="H382">
            <v>2885949</v>
          </cell>
          <cell r="I382">
            <v>3628318.5</v>
          </cell>
          <cell r="J382">
            <v>4147324.5</v>
          </cell>
          <cell r="K382">
            <v>4086016</v>
          </cell>
          <cell r="L382">
            <v>3998359</v>
          </cell>
          <cell r="M382">
            <v>4045655</v>
          </cell>
          <cell r="N382">
            <v>3918550</v>
          </cell>
          <cell r="O382">
            <v>3822849</v>
          </cell>
          <cell r="P382">
            <v>3675323.5</v>
          </cell>
          <cell r="Q382">
            <v>3721045</v>
          </cell>
          <cell r="R382">
            <v>3952221.5</v>
          </cell>
          <cell r="S382">
            <v>4168834.5</v>
          </cell>
          <cell r="T382">
            <v>5029886.5</v>
          </cell>
          <cell r="U382">
            <v>5406976.5</v>
          </cell>
          <cell r="V382">
            <v>5356974.5</v>
          </cell>
          <cell r="W382">
            <v>5206370</v>
          </cell>
          <cell r="X382">
            <v>4940790</v>
          </cell>
          <cell r="Y382">
            <v>4159648.5</v>
          </cell>
          <cell r="Z382">
            <v>3368532</v>
          </cell>
        </row>
        <row r="383">
          <cell r="C383">
            <v>2868571</v>
          </cell>
          <cell r="D383">
            <v>2695852</v>
          </cell>
          <cell r="E383">
            <v>2551390.5</v>
          </cell>
          <cell r="F383">
            <v>2500956</v>
          </cell>
          <cell r="G383">
            <v>2563129</v>
          </cell>
          <cell r="H383">
            <v>2926099</v>
          </cell>
          <cell r="I383">
            <v>3753604.5</v>
          </cell>
          <cell r="J383">
            <v>4114097.5</v>
          </cell>
          <cell r="K383">
            <v>3966282</v>
          </cell>
          <cell r="L383">
            <v>4171336</v>
          </cell>
          <cell r="M383">
            <v>4166216</v>
          </cell>
          <cell r="N383">
            <v>3929505.5</v>
          </cell>
          <cell r="O383">
            <v>4040339.5</v>
          </cell>
          <cell r="P383">
            <v>3900797.5</v>
          </cell>
          <cell r="Q383">
            <v>3716103</v>
          </cell>
          <cell r="R383">
            <v>3976938.5</v>
          </cell>
          <cell r="S383">
            <v>4341750.5</v>
          </cell>
          <cell r="T383">
            <v>5212177</v>
          </cell>
          <cell r="U383">
            <v>5648836.5</v>
          </cell>
          <cell r="V383">
            <v>5682291.5</v>
          </cell>
          <cell r="W383">
            <v>5513804</v>
          </cell>
          <cell r="X383">
            <v>5096211</v>
          </cell>
          <cell r="Y383">
            <v>4392343.5</v>
          </cell>
          <cell r="Z383">
            <v>3676894</v>
          </cell>
        </row>
        <row r="384">
          <cell r="C384">
            <v>3151826</v>
          </cell>
          <cell r="D384">
            <v>2851927</v>
          </cell>
          <cell r="E384">
            <v>2633101.5</v>
          </cell>
          <cell r="F384">
            <v>2575297</v>
          </cell>
          <cell r="G384">
            <v>2610979.5</v>
          </cell>
          <cell r="H384">
            <v>2946030.5</v>
          </cell>
          <cell r="I384">
            <v>3710533.5</v>
          </cell>
          <cell r="J384">
            <v>4224572</v>
          </cell>
          <cell r="K384">
            <v>4129319.5</v>
          </cell>
          <cell r="L384">
            <v>4178464.5</v>
          </cell>
          <cell r="M384">
            <v>4003211</v>
          </cell>
          <cell r="N384">
            <v>3845751.5</v>
          </cell>
          <cell r="O384">
            <v>3759820.5</v>
          </cell>
          <cell r="P384">
            <v>3697932</v>
          </cell>
          <cell r="Q384">
            <v>3674958</v>
          </cell>
          <cell r="R384">
            <v>3700278</v>
          </cell>
          <cell r="S384">
            <v>4061901</v>
          </cell>
          <cell r="T384">
            <v>4907106.5</v>
          </cell>
          <cell r="U384">
            <v>5274664</v>
          </cell>
          <cell r="V384">
            <v>5305223.5</v>
          </cell>
          <cell r="W384">
            <v>5174524</v>
          </cell>
          <cell r="X384">
            <v>4815714.5</v>
          </cell>
          <cell r="Y384">
            <v>4359386</v>
          </cell>
          <cell r="Z384">
            <v>3704242</v>
          </cell>
        </row>
        <row r="385">
          <cell r="C385">
            <v>3272134.5</v>
          </cell>
          <cell r="D385">
            <v>3080570.5</v>
          </cell>
          <cell r="E385">
            <v>2848347.5</v>
          </cell>
          <cell r="F385">
            <v>2741421</v>
          </cell>
          <cell r="G385">
            <v>2712726.5</v>
          </cell>
          <cell r="H385">
            <v>2828760.5</v>
          </cell>
          <cell r="I385">
            <v>3135594</v>
          </cell>
          <cell r="J385">
            <v>3607094.5</v>
          </cell>
          <cell r="K385">
            <v>4097009.5</v>
          </cell>
          <cell r="L385">
            <v>4429180</v>
          </cell>
          <cell r="M385">
            <v>4444920</v>
          </cell>
          <cell r="N385">
            <v>4247276.5</v>
          </cell>
          <cell r="O385">
            <v>4126117.5</v>
          </cell>
          <cell r="P385">
            <v>3966493</v>
          </cell>
          <cell r="Q385">
            <v>3823002.5</v>
          </cell>
          <cell r="R385">
            <v>3971630</v>
          </cell>
          <cell r="S385">
            <v>4242415.5</v>
          </cell>
          <cell r="T385">
            <v>4882565</v>
          </cell>
          <cell r="U385">
            <v>5083737.5</v>
          </cell>
          <cell r="V385">
            <v>4921213</v>
          </cell>
          <cell r="W385">
            <v>4939074</v>
          </cell>
          <cell r="X385">
            <v>4680246</v>
          </cell>
          <cell r="Y385">
            <v>4268208.5</v>
          </cell>
          <cell r="Z385">
            <v>3698601.5</v>
          </cell>
        </row>
        <row r="386">
          <cell r="C386">
            <v>3176566</v>
          </cell>
          <cell r="D386">
            <v>2860367.5</v>
          </cell>
          <cell r="E386">
            <v>2753645.5</v>
          </cell>
          <cell r="F386">
            <v>2616771</v>
          </cell>
          <cell r="G386">
            <v>2638661</v>
          </cell>
          <cell r="H386">
            <v>2790663</v>
          </cell>
          <cell r="I386">
            <v>3077934.5</v>
          </cell>
          <cell r="J386">
            <v>3500361.5</v>
          </cell>
          <cell r="K386">
            <v>4041715</v>
          </cell>
          <cell r="L386">
            <v>4346423</v>
          </cell>
          <cell r="M386">
            <v>4479251</v>
          </cell>
          <cell r="N386">
            <v>4668921</v>
          </cell>
          <cell r="O386">
            <v>4697742</v>
          </cell>
          <cell r="P386">
            <v>4647368.5</v>
          </cell>
          <cell r="Q386">
            <v>4394130</v>
          </cell>
          <cell r="R386">
            <v>4424186.5</v>
          </cell>
          <cell r="S386">
            <v>4751832.5</v>
          </cell>
          <cell r="T386">
            <v>5357449.5</v>
          </cell>
          <cell r="U386">
            <v>5692792</v>
          </cell>
          <cell r="V386">
            <v>5480430.5</v>
          </cell>
          <cell r="W386">
            <v>5560307.5</v>
          </cell>
          <cell r="X386">
            <v>4930868.5</v>
          </cell>
          <cell r="Y386">
            <v>4336433.5</v>
          </cell>
          <cell r="Z386">
            <v>3530539.5</v>
          </cell>
        </row>
        <row r="387">
          <cell r="C387">
            <v>2858809</v>
          </cell>
          <cell r="D387">
            <v>2688262.5</v>
          </cell>
          <cell r="E387">
            <v>2491898</v>
          </cell>
          <cell r="F387">
            <v>2443294</v>
          </cell>
          <cell r="G387">
            <v>2495690.5</v>
          </cell>
          <cell r="H387">
            <v>2833417.5</v>
          </cell>
          <cell r="I387">
            <v>3596154</v>
          </cell>
          <cell r="J387">
            <v>4212810.5</v>
          </cell>
          <cell r="K387">
            <v>3889633.5</v>
          </cell>
          <cell r="L387">
            <v>3753401.5</v>
          </cell>
          <cell r="M387">
            <v>4015827</v>
          </cell>
          <cell r="N387">
            <v>3884024.5</v>
          </cell>
          <cell r="O387">
            <v>3779197</v>
          </cell>
          <cell r="P387">
            <v>3754316</v>
          </cell>
          <cell r="Q387">
            <v>3563524</v>
          </cell>
          <cell r="R387">
            <v>3814376.5</v>
          </cell>
          <cell r="S387">
            <v>4146219</v>
          </cell>
          <cell r="T387">
            <v>5080650</v>
          </cell>
          <cell r="U387">
            <v>5589161.5</v>
          </cell>
          <cell r="V387">
            <v>5633035.5</v>
          </cell>
          <cell r="W387">
            <v>5509295.5</v>
          </cell>
          <cell r="X387">
            <v>4917283</v>
          </cell>
          <cell r="Y387">
            <v>4039047.5</v>
          </cell>
          <cell r="Z387">
            <v>3300984.5</v>
          </cell>
        </row>
        <row r="388">
          <cell r="C388">
            <v>2706794.5</v>
          </cell>
          <cell r="D388">
            <v>2542189.5</v>
          </cell>
          <cell r="E388">
            <v>2418263.5</v>
          </cell>
          <cell r="F388">
            <v>2392986.5</v>
          </cell>
          <cell r="G388">
            <v>2417271.5</v>
          </cell>
          <cell r="H388">
            <v>2738257</v>
          </cell>
          <cell r="I388">
            <v>3431108</v>
          </cell>
          <cell r="J388">
            <v>3922399.5</v>
          </cell>
          <cell r="K388">
            <v>3785646</v>
          </cell>
          <cell r="L388">
            <v>3879237.5</v>
          </cell>
          <cell r="M388">
            <v>3794003.5</v>
          </cell>
          <cell r="N388">
            <v>3520466.5</v>
          </cell>
          <cell r="O388">
            <v>3508685.5</v>
          </cell>
          <cell r="P388">
            <v>3446759.5</v>
          </cell>
          <cell r="Q388">
            <v>3341751</v>
          </cell>
          <cell r="R388">
            <v>3437031</v>
          </cell>
          <cell r="S388">
            <v>3762274.5</v>
          </cell>
          <cell r="T388">
            <v>4676484.5</v>
          </cell>
          <cell r="U388">
            <v>5250532.5</v>
          </cell>
          <cell r="V388">
            <v>5083266</v>
          </cell>
          <cell r="W388">
            <v>5072944</v>
          </cell>
          <cell r="X388">
            <v>4589617.5</v>
          </cell>
          <cell r="Y388">
            <v>4046974</v>
          </cell>
          <cell r="Z388">
            <v>3342461</v>
          </cell>
        </row>
        <row r="389">
          <cell r="C389">
            <v>2839920.5</v>
          </cell>
          <cell r="D389">
            <v>2613294.5</v>
          </cell>
          <cell r="E389">
            <v>2443275.5</v>
          </cell>
          <cell r="F389">
            <v>2425273.5</v>
          </cell>
          <cell r="G389">
            <v>2472913</v>
          </cell>
          <cell r="H389">
            <v>2821074.5</v>
          </cell>
          <cell r="I389">
            <v>3471889</v>
          </cell>
          <cell r="J389">
            <v>3940741.5</v>
          </cell>
          <cell r="K389">
            <v>3732539</v>
          </cell>
          <cell r="L389">
            <v>3560392</v>
          </cell>
          <cell r="M389">
            <v>3593833</v>
          </cell>
          <cell r="N389">
            <v>3519811.5</v>
          </cell>
          <cell r="O389">
            <v>3422187</v>
          </cell>
          <cell r="P389">
            <v>3352526</v>
          </cell>
          <cell r="Q389">
            <v>3230007</v>
          </cell>
          <cell r="R389">
            <v>3152928.5</v>
          </cell>
          <cell r="S389">
            <v>3391650</v>
          </cell>
          <cell r="T389">
            <v>4489065.5</v>
          </cell>
          <cell r="U389">
            <v>5018094.5</v>
          </cell>
          <cell r="V389">
            <v>5030012</v>
          </cell>
          <cell r="W389">
            <v>5000533</v>
          </cell>
          <cell r="X389">
            <v>4760660.5</v>
          </cell>
          <cell r="Y389">
            <v>4026048</v>
          </cell>
          <cell r="Z389">
            <v>3331093</v>
          </cell>
        </row>
        <row r="390">
          <cell r="C390">
            <v>2861562</v>
          </cell>
          <cell r="D390">
            <v>2614924.5</v>
          </cell>
          <cell r="E390">
            <v>2454169.5</v>
          </cell>
          <cell r="F390">
            <v>2432506</v>
          </cell>
          <cell r="G390">
            <v>2474194</v>
          </cell>
          <cell r="H390">
            <v>2841151</v>
          </cell>
          <cell r="I390">
            <v>3668707</v>
          </cell>
          <cell r="J390">
            <v>4017512.5</v>
          </cell>
          <cell r="K390">
            <v>3687745.5</v>
          </cell>
          <cell r="L390">
            <v>3583611.5</v>
          </cell>
          <cell r="M390">
            <v>3511082</v>
          </cell>
          <cell r="N390">
            <v>3320693</v>
          </cell>
          <cell r="O390">
            <v>3165029.5</v>
          </cell>
          <cell r="P390">
            <v>3078374</v>
          </cell>
          <cell r="Q390">
            <v>3088068</v>
          </cell>
          <cell r="R390">
            <v>2984230.5</v>
          </cell>
          <cell r="S390">
            <v>3388263.5</v>
          </cell>
          <cell r="T390">
            <v>4285572</v>
          </cell>
          <cell r="U390">
            <v>5010936.5</v>
          </cell>
          <cell r="V390">
            <v>5014501</v>
          </cell>
          <cell r="W390">
            <v>5030852.5</v>
          </cell>
          <cell r="X390">
            <v>4580661.5</v>
          </cell>
          <cell r="Y390">
            <v>3844956</v>
          </cell>
          <cell r="Z390">
            <v>3241385</v>
          </cell>
        </row>
        <row r="391">
          <cell r="C391">
            <v>2829586</v>
          </cell>
          <cell r="D391">
            <v>2607733.5</v>
          </cell>
          <cell r="E391">
            <v>2425671</v>
          </cell>
          <cell r="F391">
            <v>2422848</v>
          </cell>
          <cell r="G391">
            <v>2464632</v>
          </cell>
          <cell r="H391">
            <v>2864026</v>
          </cell>
          <cell r="I391">
            <v>3670484.5</v>
          </cell>
          <cell r="J391">
            <v>4075370.5</v>
          </cell>
          <cell r="K391">
            <v>3803205</v>
          </cell>
          <cell r="L391">
            <v>3669360</v>
          </cell>
          <cell r="M391">
            <v>3536246</v>
          </cell>
          <cell r="N391">
            <v>3396359</v>
          </cell>
          <cell r="O391">
            <v>3239415.5</v>
          </cell>
          <cell r="P391">
            <v>3137986</v>
          </cell>
          <cell r="Q391">
            <v>3001574.5</v>
          </cell>
          <cell r="R391">
            <v>3256194</v>
          </cell>
          <cell r="S391">
            <v>3560063.5</v>
          </cell>
          <cell r="T391">
            <v>4360914</v>
          </cell>
          <cell r="U391">
            <v>4858455</v>
          </cell>
          <cell r="V391">
            <v>4790322</v>
          </cell>
          <cell r="W391">
            <v>4704332</v>
          </cell>
          <cell r="X391">
            <v>4449631.5</v>
          </cell>
          <cell r="Y391">
            <v>3775187.5</v>
          </cell>
          <cell r="Z391">
            <v>3215220</v>
          </cell>
        </row>
        <row r="392">
          <cell r="C392">
            <v>2843018.5</v>
          </cell>
          <cell r="D392">
            <v>2640564</v>
          </cell>
          <cell r="E392">
            <v>2508287.5</v>
          </cell>
          <cell r="F392">
            <v>2359161.5</v>
          </cell>
          <cell r="G392">
            <v>2361299</v>
          </cell>
          <cell r="H392">
            <v>2519072.5</v>
          </cell>
          <cell r="I392">
            <v>2858212</v>
          </cell>
          <cell r="J392">
            <v>3360271</v>
          </cell>
          <cell r="K392">
            <v>3994945</v>
          </cell>
          <cell r="L392">
            <v>4193977</v>
          </cell>
          <cell r="M392">
            <v>4144311.5</v>
          </cell>
          <cell r="N392">
            <v>3983180</v>
          </cell>
          <cell r="O392">
            <v>3729063</v>
          </cell>
          <cell r="P392">
            <v>3810929.5</v>
          </cell>
          <cell r="Q392">
            <v>3673339.5</v>
          </cell>
          <cell r="R392">
            <v>3648699.5</v>
          </cell>
          <cell r="S392">
            <v>3613107.5</v>
          </cell>
          <cell r="T392">
            <v>4265147</v>
          </cell>
          <cell r="U392">
            <v>4692403.5</v>
          </cell>
          <cell r="V392">
            <v>4731124.5</v>
          </cell>
          <cell r="W392">
            <v>4601374.5</v>
          </cell>
          <cell r="X392">
            <v>4378383</v>
          </cell>
          <cell r="Y392">
            <v>3894327</v>
          </cell>
          <cell r="Z392">
            <v>3359013.5</v>
          </cell>
        </row>
        <row r="393">
          <cell r="C393">
            <v>2956020</v>
          </cell>
          <cell r="D393">
            <v>2716699</v>
          </cell>
          <cell r="E393">
            <v>2536034.5</v>
          </cell>
          <cell r="F393">
            <v>2445180.5</v>
          </cell>
          <cell r="G393">
            <v>2445159</v>
          </cell>
          <cell r="H393">
            <v>2550608.5</v>
          </cell>
          <cell r="I393">
            <v>2937370.5</v>
          </cell>
          <cell r="J393">
            <v>3555333</v>
          </cell>
          <cell r="K393">
            <v>4034653</v>
          </cell>
          <cell r="L393">
            <v>4053761</v>
          </cell>
          <cell r="M393">
            <v>4015564.5</v>
          </cell>
          <cell r="N393">
            <v>3881709</v>
          </cell>
          <cell r="O393">
            <v>3831458.5</v>
          </cell>
          <cell r="P393">
            <v>3770334</v>
          </cell>
          <cell r="Q393">
            <v>3758287.5</v>
          </cell>
          <cell r="R393">
            <v>3665511</v>
          </cell>
          <cell r="S393">
            <v>3838322</v>
          </cell>
          <cell r="T393">
            <v>4733541.5</v>
          </cell>
          <cell r="U393">
            <v>5192138</v>
          </cell>
          <cell r="V393">
            <v>5272523</v>
          </cell>
          <cell r="W393">
            <v>4981865</v>
          </cell>
          <cell r="X393">
            <v>4455062</v>
          </cell>
          <cell r="Y393">
            <v>3879352.5</v>
          </cell>
          <cell r="Z393">
            <v>3142080.5</v>
          </cell>
        </row>
        <row r="394">
          <cell r="C394">
            <v>2719247.5</v>
          </cell>
          <cell r="D394">
            <v>2564404.5</v>
          </cell>
          <cell r="E394">
            <v>2392329.5</v>
          </cell>
          <cell r="F394">
            <v>2324216.5</v>
          </cell>
          <cell r="G394">
            <v>2396295</v>
          </cell>
          <cell r="H394">
            <v>2716992</v>
          </cell>
          <cell r="I394">
            <v>3596467.5</v>
          </cell>
          <cell r="J394">
            <v>4013146</v>
          </cell>
          <cell r="K394">
            <v>3678035</v>
          </cell>
          <cell r="L394">
            <v>3458931</v>
          </cell>
          <cell r="M394">
            <v>3562099</v>
          </cell>
          <cell r="N394">
            <v>3352546</v>
          </cell>
          <cell r="O394">
            <v>3246566</v>
          </cell>
          <cell r="P394">
            <v>3174872.5</v>
          </cell>
          <cell r="Q394">
            <v>2950327</v>
          </cell>
          <cell r="R394">
            <v>3192095.5</v>
          </cell>
          <cell r="S394">
            <v>3695389</v>
          </cell>
          <cell r="T394">
            <v>4532675.5</v>
          </cell>
          <cell r="U394">
            <v>5169312</v>
          </cell>
          <cell r="V394">
            <v>5078054</v>
          </cell>
          <cell r="W394">
            <v>4835360</v>
          </cell>
          <cell r="X394">
            <v>4592505</v>
          </cell>
          <cell r="Y394">
            <v>3925586</v>
          </cell>
          <cell r="Z394">
            <v>3178484.5</v>
          </cell>
        </row>
        <row r="395">
          <cell r="C395">
            <v>2751214.5</v>
          </cell>
          <cell r="D395">
            <v>2494314.5</v>
          </cell>
          <cell r="E395">
            <v>2344284</v>
          </cell>
          <cell r="F395">
            <v>2360724</v>
          </cell>
          <cell r="G395">
            <v>2392930.5</v>
          </cell>
          <cell r="H395">
            <v>2727339</v>
          </cell>
          <cell r="I395">
            <v>3565438.5</v>
          </cell>
          <cell r="J395">
            <v>3966971</v>
          </cell>
          <cell r="K395">
            <v>3726735</v>
          </cell>
          <cell r="L395">
            <v>3587513.5</v>
          </cell>
          <cell r="M395">
            <v>3422713.5</v>
          </cell>
          <cell r="N395">
            <v>3307725.5</v>
          </cell>
          <cell r="O395">
            <v>3157629</v>
          </cell>
          <cell r="P395">
            <v>3168030</v>
          </cell>
          <cell r="Q395">
            <v>3127427.5</v>
          </cell>
          <cell r="R395">
            <v>3101198.5</v>
          </cell>
          <cell r="S395">
            <v>3372071</v>
          </cell>
          <cell r="T395">
            <v>4274260.5</v>
          </cell>
          <cell r="U395">
            <v>4876382.5</v>
          </cell>
          <cell r="V395">
            <v>4954071.5</v>
          </cell>
          <cell r="W395">
            <v>4848924</v>
          </cell>
          <cell r="X395">
            <v>4557794</v>
          </cell>
          <cell r="Y395">
            <v>3836284</v>
          </cell>
          <cell r="Z395">
            <v>3155755</v>
          </cell>
        </row>
        <row r="396">
          <cell r="C396">
            <v>2824607</v>
          </cell>
          <cell r="D396">
            <v>2583498.5</v>
          </cell>
          <cell r="E396">
            <v>2430937.5</v>
          </cell>
          <cell r="F396">
            <v>2319050.5</v>
          </cell>
          <cell r="G396">
            <v>2411841.5</v>
          </cell>
          <cell r="H396">
            <v>2823637</v>
          </cell>
          <cell r="I396">
            <v>3587007.5</v>
          </cell>
          <cell r="J396">
            <v>4013235.5</v>
          </cell>
          <cell r="K396">
            <v>3620858</v>
          </cell>
          <cell r="L396">
            <v>3596396.5</v>
          </cell>
          <cell r="M396">
            <v>3428952.5</v>
          </cell>
          <cell r="N396">
            <v>3253159.5</v>
          </cell>
          <cell r="O396">
            <v>3124866.5</v>
          </cell>
          <cell r="P396">
            <v>2954707.5</v>
          </cell>
          <cell r="Q396">
            <v>2835270.5</v>
          </cell>
          <cell r="R396">
            <v>2985069.5</v>
          </cell>
          <cell r="S396">
            <v>3371348</v>
          </cell>
          <cell r="T396">
            <v>4207601.5</v>
          </cell>
          <cell r="U396">
            <v>5052871</v>
          </cell>
          <cell r="V396">
            <v>5011955.5</v>
          </cell>
          <cell r="W396">
            <v>4938516</v>
          </cell>
          <cell r="X396">
            <v>4550087</v>
          </cell>
          <cell r="Y396">
            <v>3929975.5</v>
          </cell>
          <cell r="Z396">
            <v>3235163</v>
          </cell>
        </row>
        <row r="397">
          <cell r="C397">
            <v>2711417.5</v>
          </cell>
          <cell r="D397">
            <v>2465220.5</v>
          </cell>
          <cell r="E397">
            <v>2375813</v>
          </cell>
          <cell r="F397">
            <v>2317206.5</v>
          </cell>
          <cell r="G397">
            <v>2382281</v>
          </cell>
          <cell r="H397">
            <v>2716990.5</v>
          </cell>
          <cell r="I397">
            <v>3527661</v>
          </cell>
          <cell r="J397">
            <v>3910730</v>
          </cell>
          <cell r="K397">
            <v>3706350</v>
          </cell>
          <cell r="L397">
            <v>3503154.5</v>
          </cell>
          <cell r="M397">
            <v>3482701</v>
          </cell>
          <cell r="N397">
            <v>3531404.5</v>
          </cell>
          <cell r="O397">
            <v>3541442.5</v>
          </cell>
          <cell r="P397">
            <v>3445419.5</v>
          </cell>
          <cell r="Q397">
            <v>3382088.5</v>
          </cell>
          <cell r="R397">
            <v>3536633.5</v>
          </cell>
          <cell r="S397">
            <v>3855962.5</v>
          </cell>
          <cell r="T397">
            <v>4630358.5</v>
          </cell>
          <cell r="U397">
            <v>5190671</v>
          </cell>
          <cell r="V397">
            <v>5233792</v>
          </cell>
          <cell r="W397">
            <v>5011150.5</v>
          </cell>
          <cell r="X397">
            <v>4570848</v>
          </cell>
          <cell r="Y397">
            <v>4025297.5</v>
          </cell>
          <cell r="Z397">
            <v>3254637.5</v>
          </cell>
        </row>
        <row r="398">
          <cell r="C398">
            <v>2802824</v>
          </cell>
          <cell r="D398">
            <v>2547551.5</v>
          </cell>
          <cell r="E398">
            <v>2395659.5</v>
          </cell>
          <cell r="F398">
            <v>2307941.5</v>
          </cell>
          <cell r="G398">
            <v>2404015</v>
          </cell>
          <cell r="H398">
            <v>2659536</v>
          </cell>
          <cell r="I398">
            <v>3385546</v>
          </cell>
          <cell r="J398">
            <v>3871375</v>
          </cell>
          <cell r="K398">
            <v>3700440</v>
          </cell>
          <cell r="L398">
            <v>3461701</v>
          </cell>
          <cell r="M398">
            <v>3453967.5</v>
          </cell>
          <cell r="N398">
            <v>3372335.5</v>
          </cell>
          <cell r="O398">
            <v>3229716</v>
          </cell>
          <cell r="P398">
            <v>3194049.5</v>
          </cell>
          <cell r="Q398">
            <v>3044975.5</v>
          </cell>
          <cell r="R398">
            <v>3124896.5</v>
          </cell>
          <cell r="S398">
            <v>3309610.5</v>
          </cell>
          <cell r="T398">
            <v>4060294</v>
          </cell>
          <cell r="U398">
            <v>4576574</v>
          </cell>
          <cell r="V398">
            <v>4508165.5</v>
          </cell>
          <cell r="W398">
            <v>4505919</v>
          </cell>
          <cell r="X398">
            <v>4171236.5</v>
          </cell>
          <cell r="Y398">
            <v>3720514.5</v>
          </cell>
          <cell r="Z398">
            <v>3209255</v>
          </cell>
        </row>
        <row r="399">
          <cell r="C399">
            <v>2736514.5</v>
          </cell>
          <cell r="D399">
            <v>2487577.5</v>
          </cell>
          <cell r="E399">
            <v>2335154</v>
          </cell>
          <cell r="F399">
            <v>2314512.5</v>
          </cell>
          <cell r="G399">
            <v>2360796.5</v>
          </cell>
          <cell r="H399">
            <v>2418886.5</v>
          </cell>
          <cell r="I399">
            <v>2768835.5</v>
          </cell>
          <cell r="J399">
            <v>3334250.5</v>
          </cell>
          <cell r="K399">
            <v>3901218</v>
          </cell>
          <cell r="L399">
            <v>4184039</v>
          </cell>
          <cell r="M399">
            <v>4310796</v>
          </cell>
          <cell r="N399">
            <v>4360218</v>
          </cell>
          <cell r="O399">
            <v>4141052.5</v>
          </cell>
          <cell r="P399">
            <v>4044196</v>
          </cell>
          <cell r="Q399">
            <v>3916931</v>
          </cell>
          <cell r="R399">
            <v>3909454.5</v>
          </cell>
          <cell r="S399">
            <v>3895620.5</v>
          </cell>
          <cell r="T399">
            <v>4304574.5</v>
          </cell>
          <cell r="U399">
            <v>4679760</v>
          </cell>
          <cell r="V399">
            <v>4759296.5</v>
          </cell>
          <cell r="W399">
            <v>4665274</v>
          </cell>
          <cell r="X399">
            <v>4354562</v>
          </cell>
          <cell r="Y399">
            <v>3916832</v>
          </cell>
          <cell r="Z399">
            <v>3412874.5</v>
          </cell>
        </row>
        <row r="400">
          <cell r="C400">
            <v>2954993.5</v>
          </cell>
          <cell r="D400">
            <v>2693875.5</v>
          </cell>
          <cell r="E400">
            <v>2454479</v>
          </cell>
          <cell r="F400">
            <v>2340799.5</v>
          </cell>
          <cell r="G400">
            <v>2372726.5</v>
          </cell>
          <cell r="H400">
            <v>2515376</v>
          </cell>
          <cell r="I400">
            <v>2804737</v>
          </cell>
          <cell r="J400">
            <v>3304264.5</v>
          </cell>
          <cell r="K400">
            <v>3878640.5</v>
          </cell>
          <cell r="L400">
            <v>3949408</v>
          </cell>
          <cell r="M400">
            <v>4079840</v>
          </cell>
          <cell r="N400">
            <v>4051664.5</v>
          </cell>
          <cell r="O400">
            <v>4033727</v>
          </cell>
          <cell r="P400">
            <v>4055812.5</v>
          </cell>
          <cell r="Q400">
            <v>3984052</v>
          </cell>
          <cell r="R400">
            <v>4010809</v>
          </cell>
          <cell r="S400">
            <v>3997749</v>
          </cell>
          <cell r="T400">
            <v>4428956.5</v>
          </cell>
          <cell r="U400">
            <v>4814337.5</v>
          </cell>
          <cell r="V400">
            <v>4905286.5</v>
          </cell>
          <cell r="W400">
            <v>5039409.5</v>
          </cell>
          <cell r="X400">
            <v>4516116</v>
          </cell>
          <cell r="Y400">
            <v>3991823.5</v>
          </cell>
          <cell r="Z400">
            <v>3218780.5</v>
          </cell>
        </row>
        <row r="401">
          <cell r="C401">
            <v>2831952</v>
          </cell>
          <cell r="D401">
            <v>2614872</v>
          </cell>
          <cell r="E401">
            <v>2423982.5</v>
          </cell>
          <cell r="F401">
            <v>2386713.5</v>
          </cell>
          <cell r="G401">
            <v>2440942</v>
          </cell>
          <cell r="H401">
            <v>2750061.5</v>
          </cell>
          <cell r="I401">
            <v>3506258.5</v>
          </cell>
          <cell r="J401">
            <v>3971020.5</v>
          </cell>
          <cell r="K401">
            <v>3747225</v>
          </cell>
          <cell r="L401">
            <v>3586026.5</v>
          </cell>
          <cell r="M401">
            <v>3464391</v>
          </cell>
          <cell r="N401">
            <v>3403184.5</v>
          </cell>
          <cell r="O401">
            <v>3473969</v>
          </cell>
          <cell r="P401">
            <v>3387804.5</v>
          </cell>
          <cell r="Q401">
            <v>3223645.5</v>
          </cell>
          <cell r="R401">
            <v>3303138</v>
          </cell>
          <cell r="S401">
            <v>3719501.5</v>
          </cell>
          <cell r="T401">
            <v>4853706.5</v>
          </cell>
          <cell r="U401">
            <v>5309917</v>
          </cell>
          <cell r="V401">
            <v>5421704.5</v>
          </cell>
          <cell r="W401">
            <v>5097431.5</v>
          </cell>
          <cell r="X401">
            <v>4525637</v>
          </cell>
          <cell r="Y401">
            <v>4038749</v>
          </cell>
          <cell r="Z401">
            <v>3273671.5</v>
          </cell>
        </row>
        <row r="402">
          <cell r="C402">
            <v>2682204.5</v>
          </cell>
          <cell r="D402">
            <v>2399239</v>
          </cell>
          <cell r="E402">
            <v>2292747.5</v>
          </cell>
          <cell r="F402">
            <v>2319742</v>
          </cell>
          <cell r="G402">
            <v>2395384</v>
          </cell>
          <cell r="H402">
            <v>2674451.5</v>
          </cell>
          <cell r="I402">
            <v>3620467.5</v>
          </cell>
          <cell r="J402">
            <v>3977107.5</v>
          </cell>
          <cell r="K402">
            <v>3781856</v>
          </cell>
          <cell r="L402">
            <v>3523391</v>
          </cell>
          <cell r="M402">
            <v>3466965.5</v>
          </cell>
          <cell r="N402">
            <v>3385561.5</v>
          </cell>
          <cell r="O402">
            <v>3328308</v>
          </cell>
          <cell r="P402">
            <v>3292042</v>
          </cell>
          <cell r="Q402">
            <v>3261200.5</v>
          </cell>
          <cell r="R402">
            <v>3241658.5</v>
          </cell>
          <cell r="S402">
            <v>3654556.5</v>
          </cell>
          <cell r="T402">
            <v>4370023.5</v>
          </cell>
          <cell r="U402">
            <v>5008413.5</v>
          </cell>
          <cell r="V402">
            <v>5079771</v>
          </cell>
          <cell r="W402">
            <v>5013188.5</v>
          </cell>
          <cell r="X402">
            <v>4611099.5</v>
          </cell>
          <cell r="Y402">
            <v>3992183</v>
          </cell>
          <cell r="Z402">
            <v>3289291.5</v>
          </cell>
        </row>
        <row r="403">
          <cell r="C403">
            <v>2787399.5</v>
          </cell>
          <cell r="D403">
            <v>2547029.5</v>
          </cell>
          <cell r="E403">
            <v>2511670.5</v>
          </cell>
          <cell r="F403">
            <v>2427325</v>
          </cell>
          <cell r="G403">
            <v>2555513</v>
          </cell>
          <cell r="H403">
            <v>2925092</v>
          </cell>
          <cell r="I403">
            <v>3834631.5</v>
          </cell>
          <cell r="J403">
            <v>4173220</v>
          </cell>
          <cell r="K403">
            <v>3776702</v>
          </cell>
          <cell r="L403">
            <v>3546789</v>
          </cell>
          <cell r="M403">
            <v>3565839.5</v>
          </cell>
          <cell r="N403">
            <v>3415059</v>
          </cell>
          <cell r="O403">
            <v>3374632</v>
          </cell>
          <cell r="P403">
            <v>3176038.5</v>
          </cell>
          <cell r="Q403">
            <v>3105051</v>
          </cell>
          <cell r="R403">
            <v>3076108</v>
          </cell>
          <cell r="S403">
            <v>3349808</v>
          </cell>
          <cell r="T403">
            <v>4062391</v>
          </cell>
          <cell r="U403">
            <v>4976531</v>
          </cell>
          <cell r="V403">
            <v>5207560</v>
          </cell>
          <cell r="W403">
            <v>5167726</v>
          </cell>
          <cell r="X403">
            <v>4762655.5</v>
          </cell>
          <cell r="Y403">
            <v>4080021.5</v>
          </cell>
          <cell r="Z403">
            <v>3311708</v>
          </cell>
        </row>
        <row r="404">
          <cell r="C404">
            <v>2809643.5</v>
          </cell>
          <cell r="D404">
            <v>2514124</v>
          </cell>
          <cell r="E404">
            <v>2414487.5</v>
          </cell>
          <cell r="F404">
            <v>2350210</v>
          </cell>
          <cell r="G404">
            <v>2405543</v>
          </cell>
          <cell r="H404">
            <v>2779161.5</v>
          </cell>
          <cell r="I404">
            <v>3624967.5</v>
          </cell>
          <cell r="J404">
            <v>4001802</v>
          </cell>
          <cell r="K404">
            <v>3706549.5</v>
          </cell>
          <cell r="L404">
            <v>3529023.5</v>
          </cell>
          <cell r="M404">
            <v>3651418</v>
          </cell>
          <cell r="N404">
            <v>3483490.5</v>
          </cell>
          <cell r="O404">
            <v>3326710.5</v>
          </cell>
          <cell r="P404">
            <v>3261782</v>
          </cell>
          <cell r="Q404">
            <v>3126096</v>
          </cell>
          <cell r="R404">
            <v>3069028</v>
          </cell>
          <cell r="S404">
            <v>3359864.5</v>
          </cell>
          <cell r="T404">
            <v>3921014</v>
          </cell>
          <cell r="U404">
            <v>4896692.5</v>
          </cell>
          <cell r="V404">
            <v>5018391</v>
          </cell>
          <cell r="W404">
            <v>4988640</v>
          </cell>
          <cell r="X404">
            <v>4575918.5</v>
          </cell>
          <cell r="Y404">
            <v>3930099.5</v>
          </cell>
          <cell r="Z404">
            <v>3253819</v>
          </cell>
        </row>
        <row r="405">
          <cell r="C405">
            <v>2713324.5</v>
          </cell>
          <cell r="D405">
            <v>2451531.5</v>
          </cell>
          <cell r="E405">
            <v>2322511.5</v>
          </cell>
          <cell r="F405">
            <v>2284035.5</v>
          </cell>
          <cell r="G405">
            <v>2328241.5</v>
          </cell>
          <cell r="H405">
            <v>2696518</v>
          </cell>
          <cell r="I405">
            <v>3462274.5</v>
          </cell>
          <cell r="J405">
            <v>3820286.5</v>
          </cell>
          <cell r="K405">
            <v>3718966.5</v>
          </cell>
          <cell r="L405">
            <v>3715221.5</v>
          </cell>
          <cell r="M405">
            <v>3661441</v>
          </cell>
          <cell r="N405">
            <v>3466778.5</v>
          </cell>
          <cell r="O405">
            <v>3338831.5</v>
          </cell>
          <cell r="P405">
            <v>3256896</v>
          </cell>
          <cell r="Q405">
            <v>3078357.5</v>
          </cell>
          <cell r="R405">
            <v>3065147.5</v>
          </cell>
          <cell r="S405">
            <v>3267702.5</v>
          </cell>
          <cell r="T405">
            <v>3939519</v>
          </cell>
          <cell r="U405">
            <v>4421314</v>
          </cell>
          <cell r="V405">
            <v>4461439</v>
          </cell>
          <cell r="W405">
            <v>4424268.5</v>
          </cell>
          <cell r="X405">
            <v>4083252.5</v>
          </cell>
          <cell r="Y405">
            <v>3674171</v>
          </cell>
          <cell r="Z405">
            <v>3231166</v>
          </cell>
        </row>
        <row r="406">
          <cell r="C406">
            <v>2832162</v>
          </cell>
          <cell r="D406">
            <v>2516825.5</v>
          </cell>
          <cell r="E406">
            <v>2338664</v>
          </cell>
          <cell r="F406">
            <v>2295503.5</v>
          </cell>
          <cell r="G406">
            <v>2329745.5</v>
          </cell>
          <cell r="H406">
            <v>2495320</v>
          </cell>
          <cell r="I406">
            <v>2702532.5</v>
          </cell>
          <cell r="J406">
            <v>3224943</v>
          </cell>
          <cell r="K406">
            <v>3833973</v>
          </cell>
          <cell r="L406">
            <v>3877103</v>
          </cell>
          <cell r="M406">
            <v>3847309.5</v>
          </cell>
          <cell r="N406">
            <v>3793180</v>
          </cell>
          <cell r="O406">
            <v>3570795.5</v>
          </cell>
          <cell r="P406">
            <v>3494806</v>
          </cell>
          <cell r="Q406">
            <v>3322045</v>
          </cell>
          <cell r="R406">
            <v>3092257.5</v>
          </cell>
          <cell r="S406">
            <v>3321221.5</v>
          </cell>
          <cell r="T406">
            <v>3678255.5</v>
          </cell>
          <cell r="U406">
            <v>4392719.5</v>
          </cell>
          <cell r="V406">
            <v>4463986.5</v>
          </cell>
          <cell r="W406">
            <v>4329609.5</v>
          </cell>
          <cell r="X406">
            <v>4055414.5</v>
          </cell>
          <cell r="Y406">
            <v>3553420.5</v>
          </cell>
          <cell r="Z406">
            <v>3115752.5</v>
          </cell>
        </row>
        <row r="407">
          <cell r="C407">
            <v>2729597</v>
          </cell>
          <cell r="D407">
            <v>2478871</v>
          </cell>
          <cell r="E407">
            <v>2316028.5</v>
          </cell>
          <cell r="F407">
            <v>2241296</v>
          </cell>
          <cell r="G407">
            <v>2230707</v>
          </cell>
          <cell r="H407">
            <v>2382885</v>
          </cell>
          <cell r="I407">
            <v>2705191.5</v>
          </cell>
          <cell r="J407">
            <v>3263456</v>
          </cell>
          <cell r="K407">
            <v>3724125.5</v>
          </cell>
          <cell r="L407">
            <v>3918017.5</v>
          </cell>
          <cell r="M407">
            <v>3968621.5</v>
          </cell>
          <cell r="N407">
            <v>3718065.5</v>
          </cell>
          <cell r="O407">
            <v>3521966.5</v>
          </cell>
          <cell r="P407">
            <v>3552444.5</v>
          </cell>
          <cell r="Q407">
            <v>3410366</v>
          </cell>
          <cell r="R407">
            <v>3548714.5</v>
          </cell>
          <cell r="S407">
            <v>3475431.5</v>
          </cell>
          <cell r="T407">
            <v>3945889</v>
          </cell>
          <cell r="U407">
            <v>4612072</v>
          </cell>
          <cell r="V407">
            <v>4378785.5</v>
          </cell>
          <cell r="W407">
            <v>4368662.5</v>
          </cell>
          <cell r="X407">
            <v>4053668.5</v>
          </cell>
          <cell r="Y407">
            <v>3637159.5</v>
          </cell>
          <cell r="Z407">
            <v>3170885</v>
          </cell>
        </row>
        <row r="408">
          <cell r="C408">
            <v>2495692</v>
          </cell>
          <cell r="D408">
            <v>2328133.5</v>
          </cell>
          <cell r="E408">
            <v>2147524</v>
          </cell>
          <cell r="F408">
            <v>2133259.5</v>
          </cell>
          <cell r="G408">
            <v>2202958.5</v>
          </cell>
          <cell r="H408">
            <v>2533862.5</v>
          </cell>
          <cell r="I408">
            <v>3125999.5</v>
          </cell>
          <cell r="J408">
            <v>3546261</v>
          </cell>
          <cell r="K408">
            <v>3460704</v>
          </cell>
          <cell r="L408">
            <v>3380680.5</v>
          </cell>
          <cell r="M408">
            <v>3322194</v>
          </cell>
          <cell r="N408">
            <v>3064059.5</v>
          </cell>
          <cell r="O408">
            <v>2991770</v>
          </cell>
          <cell r="P408">
            <v>2886598</v>
          </cell>
          <cell r="Q408">
            <v>2855441.5</v>
          </cell>
          <cell r="R408">
            <v>2882520</v>
          </cell>
          <cell r="S408">
            <v>3155735</v>
          </cell>
          <cell r="T408">
            <v>3641164.5</v>
          </cell>
          <cell r="U408">
            <v>4623247.5</v>
          </cell>
          <cell r="V408">
            <v>4805834.5</v>
          </cell>
          <cell r="W408">
            <v>4657941.5</v>
          </cell>
          <cell r="X408">
            <v>4314142</v>
          </cell>
          <cell r="Y408">
            <v>3636226</v>
          </cell>
          <cell r="Z408">
            <v>2937051.5</v>
          </cell>
        </row>
        <row r="409">
          <cell r="C409">
            <v>2509446</v>
          </cell>
          <cell r="D409">
            <v>2306976</v>
          </cell>
          <cell r="E409">
            <v>2202859.5</v>
          </cell>
          <cell r="F409">
            <v>2139627.5</v>
          </cell>
          <cell r="G409">
            <v>2185826</v>
          </cell>
          <cell r="H409">
            <v>2480151.5</v>
          </cell>
          <cell r="I409">
            <v>3313091</v>
          </cell>
          <cell r="J409">
            <v>3579841.5</v>
          </cell>
          <cell r="K409">
            <v>3350158.5</v>
          </cell>
          <cell r="L409">
            <v>3122215</v>
          </cell>
          <cell r="M409">
            <v>3141815</v>
          </cell>
          <cell r="N409">
            <v>3054946</v>
          </cell>
          <cell r="O409">
            <v>3050242.5</v>
          </cell>
          <cell r="P409">
            <v>2791370.5</v>
          </cell>
          <cell r="Q409">
            <v>2680774</v>
          </cell>
          <cell r="R409">
            <v>2726357.5</v>
          </cell>
          <cell r="S409">
            <v>2973023</v>
          </cell>
          <cell r="T409">
            <v>3635646.5</v>
          </cell>
          <cell r="U409">
            <v>4509599</v>
          </cell>
          <cell r="V409">
            <v>4766817</v>
          </cell>
          <cell r="W409">
            <v>4643926.5</v>
          </cell>
          <cell r="X409">
            <v>4246343</v>
          </cell>
          <cell r="Y409">
            <v>3530344.5</v>
          </cell>
          <cell r="Z409">
            <v>2865744.5</v>
          </cell>
        </row>
        <row r="410">
          <cell r="C410">
            <v>2436674.5</v>
          </cell>
          <cell r="D410">
            <v>2258087.5</v>
          </cell>
          <cell r="E410">
            <v>2096373</v>
          </cell>
          <cell r="F410">
            <v>2071567</v>
          </cell>
          <cell r="G410">
            <v>2150591.5</v>
          </cell>
          <cell r="H410">
            <v>2473548</v>
          </cell>
          <cell r="I410">
            <v>3191250.5</v>
          </cell>
          <cell r="J410">
            <v>3568472</v>
          </cell>
          <cell r="K410">
            <v>3492246</v>
          </cell>
          <cell r="L410">
            <v>3257719.5</v>
          </cell>
          <cell r="M410">
            <v>3334293</v>
          </cell>
          <cell r="N410">
            <v>3127787</v>
          </cell>
          <cell r="O410">
            <v>3149195</v>
          </cell>
          <cell r="P410">
            <v>3001912.5</v>
          </cell>
          <cell r="Q410">
            <v>2855809</v>
          </cell>
          <cell r="R410">
            <v>2889410.5</v>
          </cell>
          <cell r="S410">
            <v>3101237</v>
          </cell>
          <cell r="T410">
            <v>3811423.5</v>
          </cell>
          <cell r="U410">
            <v>4594878</v>
          </cell>
          <cell r="V410">
            <v>4747498</v>
          </cell>
          <cell r="W410">
            <v>4705508.5</v>
          </cell>
          <cell r="X410">
            <v>4373547</v>
          </cell>
          <cell r="Y410">
            <v>3666091.5</v>
          </cell>
          <cell r="Z410">
            <v>3101997.5</v>
          </cell>
        </row>
        <row r="411">
          <cell r="C411">
            <v>2571306</v>
          </cell>
          <cell r="D411">
            <v>2314471.5</v>
          </cell>
          <cell r="E411">
            <v>2186763.5</v>
          </cell>
          <cell r="F411">
            <v>2124106</v>
          </cell>
          <cell r="G411">
            <v>2168618.5</v>
          </cell>
          <cell r="H411">
            <v>2473134</v>
          </cell>
          <cell r="I411">
            <v>3127313.5</v>
          </cell>
          <cell r="J411">
            <v>3571076</v>
          </cell>
          <cell r="K411">
            <v>3570025</v>
          </cell>
          <cell r="L411">
            <v>3536630.5</v>
          </cell>
          <cell r="M411">
            <v>3551455</v>
          </cell>
          <cell r="N411">
            <v>3508094</v>
          </cell>
          <cell r="O411">
            <v>3412346</v>
          </cell>
          <cell r="P411">
            <v>3240931</v>
          </cell>
          <cell r="Q411">
            <v>3117142.5</v>
          </cell>
          <cell r="R411">
            <v>3193916.5</v>
          </cell>
          <cell r="S411">
            <v>3485496</v>
          </cell>
          <cell r="T411">
            <v>4134352</v>
          </cell>
          <cell r="U411">
            <v>4671664.5</v>
          </cell>
          <cell r="V411">
            <v>4606928</v>
          </cell>
          <cell r="W411">
            <v>4444475</v>
          </cell>
          <cell r="X411">
            <v>4120717.5</v>
          </cell>
          <cell r="Y411">
            <v>3599549.5</v>
          </cell>
          <cell r="Z411">
            <v>3061050</v>
          </cell>
        </row>
        <row r="412">
          <cell r="C412">
            <v>2784786.5</v>
          </cell>
          <cell r="D412">
            <v>2473892</v>
          </cell>
          <cell r="E412">
            <v>2290419</v>
          </cell>
          <cell r="F412">
            <v>2288399</v>
          </cell>
          <cell r="G412">
            <v>2240092.5</v>
          </cell>
          <cell r="H412">
            <v>2370878.5</v>
          </cell>
          <cell r="I412">
            <v>2725874</v>
          </cell>
          <cell r="J412">
            <v>3256485</v>
          </cell>
          <cell r="K412">
            <v>3802143.5</v>
          </cell>
          <cell r="L412">
            <v>4024508</v>
          </cell>
          <cell r="M412">
            <v>4054825</v>
          </cell>
          <cell r="N412">
            <v>3720770</v>
          </cell>
          <cell r="O412">
            <v>3725723</v>
          </cell>
          <cell r="P412">
            <v>3720190.5</v>
          </cell>
          <cell r="Q412">
            <v>3688638</v>
          </cell>
          <cell r="R412">
            <v>3595629</v>
          </cell>
          <cell r="S412">
            <v>3633649</v>
          </cell>
          <cell r="T412">
            <v>4155339</v>
          </cell>
          <cell r="U412">
            <v>4681384.5</v>
          </cell>
          <cell r="V412">
            <v>4708216.5</v>
          </cell>
          <cell r="W412">
            <v>4656929</v>
          </cell>
          <cell r="X412">
            <v>4299562.5</v>
          </cell>
          <cell r="Y412">
            <v>3838163.5</v>
          </cell>
          <cell r="Z412">
            <v>3296047</v>
          </cell>
        </row>
        <row r="413">
          <cell r="C413">
            <v>2900028</v>
          </cell>
          <cell r="D413">
            <v>2493676.5</v>
          </cell>
          <cell r="E413">
            <v>2393513</v>
          </cell>
          <cell r="F413">
            <v>2244574</v>
          </cell>
          <cell r="G413">
            <v>2258544</v>
          </cell>
          <cell r="H413">
            <v>2414855.5</v>
          </cell>
          <cell r="I413">
            <v>2743821.5</v>
          </cell>
          <cell r="J413">
            <v>3233101.5</v>
          </cell>
          <cell r="K413">
            <v>3653827.5</v>
          </cell>
          <cell r="L413">
            <v>3929993.5</v>
          </cell>
          <cell r="M413">
            <v>4138267.5</v>
          </cell>
          <cell r="N413">
            <v>4119469.5</v>
          </cell>
          <cell r="O413">
            <v>4166231.5</v>
          </cell>
          <cell r="P413">
            <v>4276307.5</v>
          </cell>
          <cell r="Q413">
            <v>4268956</v>
          </cell>
          <cell r="R413">
            <v>4230401</v>
          </cell>
          <cell r="S413">
            <v>4565337.5</v>
          </cell>
          <cell r="T413">
            <v>4905712.5</v>
          </cell>
          <cell r="U413">
            <v>5230449.5</v>
          </cell>
          <cell r="V413">
            <v>5398185</v>
          </cell>
          <cell r="W413">
            <v>5125523.5</v>
          </cell>
          <cell r="X413">
            <v>4668690</v>
          </cell>
          <cell r="Y413">
            <v>3959966</v>
          </cell>
          <cell r="Z413">
            <v>3165916</v>
          </cell>
        </row>
        <row r="414">
          <cell r="C414">
            <v>2705483.5</v>
          </cell>
          <cell r="D414">
            <v>2409403.5</v>
          </cell>
          <cell r="E414">
            <v>2267567.5</v>
          </cell>
          <cell r="F414">
            <v>2249136</v>
          </cell>
          <cell r="G414">
            <v>2311631.5</v>
          </cell>
          <cell r="H414">
            <v>2705270.5</v>
          </cell>
          <cell r="I414">
            <v>3481344</v>
          </cell>
          <cell r="J414">
            <v>3961859</v>
          </cell>
          <cell r="K414">
            <v>3522691.5</v>
          </cell>
          <cell r="L414">
            <v>3436468.5</v>
          </cell>
          <cell r="M414">
            <v>3458759</v>
          </cell>
          <cell r="N414">
            <v>3337673</v>
          </cell>
          <cell r="O414">
            <v>3146404.5</v>
          </cell>
          <cell r="P414">
            <v>3104200</v>
          </cell>
          <cell r="Q414">
            <v>3023957</v>
          </cell>
          <cell r="R414">
            <v>3045757.5</v>
          </cell>
          <cell r="S414">
            <v>3120210</v>
          </cell>
          <cell r="T414">
            <v>3982972</v>
          </cell>
          <cell r="U414">
            <v>5010514</v>
          </cell>
          <cell r="V414">
            <v>5082956</v>
          </cell>
          <cell r="W414">
            <v>4987355.5</v>
          </cell>
          <cell r="X414">
            <v>4700596.5</v>
          </cell>
          <cell r="Y414">
            <v>3864904</v>
          </cell>
          <cell r="Z414">
            <v>3197242.5</v>
          </cell>
        </row>
        <row r="415">
          <cell r="C415">
            <v>2692876</v>
          </cell>
          <cell r="D415">
            <v>2423188.5</v>
          </cell>
          <cell r="E415">
            <v>2367781</v>
          </cell>
          <cell r="F415">
            <v>2295346.5</v>
          </cell>
          <cell r="G415">
            <v>2391161.5</v>
          </cell>
          <cell r="H415">
            <v>2779772.5</v>
          </cell>
          <cell r="I415">
            <v>3548393.5</v>
          </cell>
          <cell r="J415">
            <v>3961360</v>
          </cell>
          <cell r="K415">
            <v>3709790.5</v>
          </cell>
          <cell r="L415">
            <v>3594069</v>
          </cell>
          <cell r="M415">
            <v>3565066</v>
          </cell>
          <cell r="N415">
            <v>3544435</v>
          </cell>
          <cell r="O415">
            <v>3608876</v>
          </cell>
          <cell r="P415">
            <v>3625376</v>
          </cell>
          <cell r="Q415">
            <v>3527083.5</v>
          </cell>
          <cell r="R415">
            <v>3627549.5</v>
          </cell>
          <cell r="S415">
            <v>4026858</v>
          </cell>
          <cell r="T415">
            <v>4867134</v>
          </cell>
          <cell r="U415">
            <v>5536173.5</v>
          </cell>
          <cell r="V415">
            <v>5539932.5</v>
          </cell>
          <cell r="W415">
            <v>5466665.5</v>
          </cell>
          <cell r="X415">
            <v>4888003.5</v>
          </cell>
          <cell r="Y415">
            <v>4137640.5</v>
          </cell>
          <cell r="Z415">
            <v>3305251</v>
          </cell>
        </row>
        <row r="416">
          <cell r="C416">
            <v>2854319.5</v>
          </cell>
          <cell r="D416">
            <v>2519544.5</v>
          </cell>
          <cell r="E416">
            <v>2393545.5</v>
          </cell>
          <cell r="F416">
            <v>2297053</v>
          </cell>
          <cell r="G416">
            <v>2374422</v>
          </cell>
          <cell r="H416">
            <v>2720632.5</v>
          </cell>
          <cell r="I416">
            <v>3440333.5</v>
          </cell>
          <cell r="J416">
            <v>3839236.5</v>
          </cell>
          <cell r="K416">
            <v>3725331</v>
          </cell>
          <cell r="L416">
            <v>3600007</v>
          </cell>
          <cell r="M416">
            <v>3550279</v>
          </cell>
          <cell r="N416">
            <v>3524332</v>
          </cell>
          <cell r="O416">
            <v>3372773</v>
          </cell>
          <cell r="P416">
            <v>3346375.5</v>
          </cell>
          <cell r="Q416">
            <v>3151869</v>
          </cell>
          <cell r="R416">
            <v>3139854</v>
          </cell>
          <cell r="S416">
            <v>3427550.5</v>
          </cell>
          <cell r="T416">
            <v>3992532</v>
          </cell>
          <cell r="U416">
            <v>4879425</v>
          </cell>
          <cell r="V416">
            <v>4891199.5</v>
          </cell>
          <cell r="W416">
            <v>4828473.5</v>
          </cell>
          <cell r="X416">
            <v>4482620</v>
          </cell>
          <cell r="Y416">
            <v>3762942.5</v>
          </cell>
          <cell r="Z416">
            <v>3092003</v>
          </cell>
        </row>
        <row r="417">
          <cell r="C417">
            <v>2471521.5</v>
          </cell>
          <cell r="D417">
            <v>2310962.5</v>
          </cell>
          <cell r="E417">
            <v>2213802.5</v>
          </cell>
          <cell r="F417">
            <v>2242368.5</v>
          </cell>
          <cell r="G417">
            <v>2275559</v>
          </cell>
          <cell r="H417">
            <v>2543406</v>
          </cell>
          <cell r="I417">
            <v>3401194.5</v>
          </cell>
          <cell r="J417">
            <v>3897621</v>
          </cell>
          <cell r="K417">
            <v>3572653</v>
          </cell>
          <cell r="L417">
            <v>3277500</v>
          </cell>
          <cell r="M417">
            <v>3261643</v>
          </cell>
          <cell r="N417">
            <v>3331385.5</v>
          </cell>
          <cell r="O417">
            <v>3156159.5</v>
          </cell>
          <cell r="P417">
            <v>2998017.5</v>
          </cell>
          <cell r="Q417">
            <v>2713004</v>
          </cell>
          <cell r="R417">
            <v>2830352.5</v>
          </cell>
          <cell r="S417">
            <v>2989728.5</v>
          </cell>
          <cell r="T417">
            <v>3741704.5</v>
          </cell>
          <cell r="U417">
            <v>4404503.5</v>
          </cell>
          <cell r="V417">
            <v>4734364</v>
          </cell>
          <cell r="W417">
            <v>4683203.5</v>
          </cell>
          <cell r="X417">
            <v>4494457</v>
          </cell>
          <cell r="Y417">
            <v>3837400</v>
          </cell>
          <cell r="Z417">
            <v>3014987</v>
          </cell>
        </row>
        <row r="418">
          <cell r="C418">
            <v>2539825.5</v>
          </cell>
          <cell r="D418">
            <v>2309214</v>
          </cell>
          <cell r="E418">
            <v>2179879.5</v>
          </cell>
          <cell r="F418">
            <v>2177980</v>
          </cell>
          <cell r="G418">
            <v>2209636.5</v>
          </cell>
          <cell r="H418">
            <v>2467223.5</v>
          </cell>
          <cell r="I418">
            <v>3291921</v>
          </cell>
          <cell r="J418">
            <v>3662584.5</v>
          </cell>
          <cell r="K418">
            <v>3516995.5</v>
          </cell>
          <cell r="L418">
            <v>3466414.5</v>
          </cell>
          <cell r="M418">
            <v>3387439.5</v>
          </cell>
          <cell r="N418">
            <v>3354597</v>
          </cell>
          <cell r="O418">
            <v>3356069.5</v>
          </cell>
          <cell r="P418">
            <v>3374616</v>
          </cell>
          <cell r="Q418">
            <v>3315420</v>
          </cell>
          <cell r="R418">
            <v>3410260.5</v>
          </cell>
          <cell r="S418">
            <v>3528861.5</v>
          </cell>
          <cell r="T418">
            <v>3991570.5</v>
          </cell>
          <cell r="U418">
            <v>4686815</v>
          </cell>
          <cell r="V418">
            <v>4683116.5</v>
          </cell>
          <cell r="W418">
            <v>4512830</v>
          </cell>
          <cell r="X418">
            <v>4388212</v>
          </cell>
          <cell r="Y418">
            <v>3982826</v>
          </cell>
          <cell r="Z418">
            <v>3330859</v>
          </cell>
        </row>
        <row r="419">
          <cell r="C419">
            <v>2867781</v>
          </cell>
          <cell r="D419">
            <v>2585138.5</v>
          </cell>
          <cell r="E419">
            <v>2367739.5</v>
          </cell>
          <cell r="F419">
            <v>2264762</v>
          </cell>
          <cell r="G419">
            <v>2263406</v>
          </cell>
          <cell r="H419">
            <v>2484441</v>
          </cell>
          <cell r="I419">
            <v>2714326.5</v>
          </cell>
          <cell r="J419">
            <v>3170713</v>
          </cell>
          <cell r="K419">
            <v>3751980</v>
          </cell>
          <cell r="L419">
            <v>4074064.5</v>
          </cell>
          <cell r="M419">
            <v>4068848.5</v>
          </cell>
          <cell r="N419">
            <v>3975369.5</v>
          </cell>
          <cell r="O419">
            <v>3946879.5</v>
          </cell>
          <cell r="P419">
            <v>3641542</v>
          </cell>
          <cell r="Q419">
            <v>3513894</v>
          </cell>
          <cell r="R419">
            <v>3473405</v>
          </cell>
          <cell r="S419">
            <v>3565869</v>
          </cell>
          <cell r="T419">
            <v>3810365.5</v>
          </cell>
          <cell r="U419">
            <v>4287468</v>
          </cell>
          <cell r="V419">
            <v>4275372</v>
          </cell>
          <cell r="W419">
            <v>4412819.5</v>
          </cell>
          <cell r="X419">
            <v>4211764</v>
          </cell>
          <cell r="Y419">
            <v>3680759</v>
          </cell>
          <cell r="Z419">
            <v>3175292.5</v>
          </cell>
        </row>
        <row r="420">
          <cell r="C420">
            <v>2715045</v>
          </cell>
          <cell r="D420">
            <v>2532142</v>
          </cell>
          <cell r="E420">
            <v>2353961</v>
          </cell>
          <cell r="F420">
            <v>2293409.5</v>
          </cell>
          <cell r="G420">
            <v>2292001.5</v>
          </cell>
          <cell r="H420">
            <v>2489235.5</v>
          </cell>
          <cell r="I420">
            <v>2840922</v>
          </cell>
          <cell r="J420">
            <v>3283998</v>
          </cell>
          <cell r="K420">
            <v>3710458</v>
          </cell>
          <cell r="L420">
            <v>3736331</v>
          </cell>
          <cell r="M420">
            <v>3762223.5</v>
          </cell>
          <cell r="N420">
            <v>3662004.5</v>
          </cell>
          <cell r="O420">
            <v>3607648.5</v>
          </cell>
          <cell r="P420">
            <v>3627781.5</v>
          </cell>
          <cell r="Q420">
            <v>3409025.5</v>
          </cell>
          <cell r="R420">
            <v>3304645</v>
          </cell>
          <cell r="S420">
            <v>3517540.5</v>
          </cell>
          <cell r="T420">
            <v>3978685.5</v>
          </cell>
          <cell r="U420">
            <v>4727444.5</v>
          </cell>
          <cell r="V420">
            <v>4813373</v>
          </cell>
          <cell r="W420">
            <v>4705083</v>
          </cell>
          <cell r="X420">
            <v>4273516.5</v>
          </cell>
          <cell r="Y420">
            <v>3590838</v>
          </cell>
          <cell r="Z420">
            <v>2915901</v>
          </cell>
        </row>
        <row r="421">
          <cell r="C421">
            <v>2468124.5</v>
          </cell>
          <cell r="D421">
            <v>2304672</v>
          </cell>
          <cell r="E421">
            <v>2171915.5</v>
          </cell>
          <cell r="F421">
            <v>2131081</v>
          </cell>
          <cell r="G421">
            <v>2246216.5</v>
          </cell>
          <cell r="H421">
            <v>2590754.5</v>
          </cell>
          <cell r="I421">
            <v>3398400.5</v>
          </cell>
          <cell r="J421">
            <v>3690125.5</v>
          </cell>
          <cell r="K421">
            <v>3433897.5</v>
          </cell>
          <cell r="L421">
            <v>3232377</v>
          </cell>
          <cell r="M421">
            <v>3274631</v>
          </cell>
          <cell r="N421">
            <v>3185447.5</v>
          </cell>
          <cell r="O421">
            <v>3194926</v>
          </cell>
          <cell r="P421">
            <v>3100432</v>
          </cell>
          <cell r="Q421">
            <v>2936939</v>
          </cell>
          <cell r="R421">
            <v>2962032.5</v>
          </cell>
          <cell r="S421">
            <v>3303060.5</v>
          </cell>
          <cell r="T421">
            <v>3942964</v>
          </cell>
          <cell r="U421">
            <v>4704290</v>
          </cell>
          <cell r="V421">
            <v>5102155.5</v>
          </cell>
          <cell r="W421">
            <v>4937432.5</v>
          </cell>
          <cell r="X421">
            <v>4399084.5</v>
          </cell>
          <cell r="Y421">
            <v>3670879</v>
          </cell>
          <cell r="Z421">
            <v>2910280.5</v>
          </cell>
        </row>
        <row r="422">
          <cell r="C422">
            <v>2507196.5</v>
          </cell>
          <cell r="D422">
            <v>2314303.5</v>
          </cell>
          <cell r="E422">
            <v>2182414</v>
          </cell>
          <cell r="F422">
            <v>2088893</v>
          </cell>
          <cell r="G422">
            <v>2158021</v>
          </cell>
          <cell r="H422">
            <v>2477082</v>
          </cell>
          <cell r="I422">
            <v>3240743.5</v>
          </cell>
          <cell r="J422">
            <v>3639072</v>
          </cell>
          <cell r="K422">
            <v>3503717</v>
          </cell>
          <cell r="L422">
            <v>3379377.5</v>
          </cell>
          <cell r="M422">
            <v>3386861</v>
          </cell>
          <cell r="N422">
            <v>3454429</v>
          </cell>
          <cell r="O422">
            <v>3316773.5</v>
          </cell>
          <cell r="P422">
            <v>3205944.5</v>
          </cell>
          <cell r="Q422">
            <v>3112021.5</v>
          </cell>
          <cell r="R422">
            <v>3122425</v>
          </cell>
          <cell r="S422">
            <v>3375493</v>
          </cell>
          <cell r="T422">
            <v>3985663.5</v>
          </cell>
          <cell r="U422">
            <v>4914916.5</v>
          </cell>
          <cell r="V422">
            <v>5160064.5</v>
          </cell>
          <cell r="W422">
            <v>4855993.5</v>
          </cell>
          <cell r="X422">
            <v>4308488.5</v>
          </cell>
          <cell r="Y422">
            <v>3742031.5</v>
          </cell>
          <cell r="Z422">
            <v>3025103</v>
          </cell>
        </row>
        <row r="423">
          <cell r="C423">
            <v>2604608</v>
          </cell>
          <cell r="D423">
            <v>2443468</v>
          </cell>
          <cell r="E423">
            <v>2325578</v>
          </cell>
          <cell r="F423">
            <v>2281470</v>
          </cell>
          <cell r="G423">
            <v>2349301</v>
          </cell>
          <cell r="H423">
            <v>2705515</v>
          </cell>
          <cell r="I423">
            <v>3518746.5</v>
          </cell>
          <cell r="J423">
            <v>3914040.5</v>
          </cell>
          <cell r="K423">
            <v>3627837.5</v>
          </cell>
          <cell r="L423">
            <v>3544187.5</v>
          </cell>
          <cell r="M423">
            <v>3533106.5</v>
          </cell>
          <cell r="N423">
            <v>3346681</v>
          </cell>
          <cell r="O423">
            <v>3382729</v>
          </cell>
          <cell r="P423">
            <v>3454762.5</v>
          </cell>
          <cell r="Q423">
            <v>3285577.5</v>
          </cell>
          <cell r="R423">
            <v>3571295</v>
          </cell>
          <cell r="S423">
            <v>3913607.5</v>
          </cell>
          <cell r="T423">
            <v>4377383.5</v>
          </cell>
          <cell r="U423">
            <v>5032231.5</v>
          </cell>
          <cell r="V423">
            <v>5089090</v>
          </cell>
          <cell r="W423">
            <v>5044726</v>
          </cell>
          <cell r="X423">
            <v>4653755</v>
          </cell>
          <cell r="Y423">
            <v>3899351.5</v>
          </cell>
          <cell r="Z423">
            <v>3203456</v>
          </cell>
        </row>
        <row r="424">
          <cell r="C424">
            <v>2845072.5</v>
          </cell>
          <cell r="D424">
            <v>2535841.5</v>
          </cell>
          <cell r="E424">
            <v>2461360</v>
          </cell>
          <cell r="F424">
            <v>2418904</v>
          </cell>
          <cell r="G424">
            <v>2501000.5</v>
          </cell>
          <cell r="H424">
            <v>2944165</v>
          </cell>
          <cell r="I424">
            <v>3725616</v>
          </cell>
          <cell r="J424">
            <v>4026329.5</v>
          </cell>
          <cell r="K424">
            <v>3633340.5</v>
          </cell>
          <cell r="L424">
            <v>3450149</v>
          </cell>
          <cell r="M424">
            <v>3426756.5</v>
          </cell>
          <cell r="N424">
            <v>3255957</v>
          </cell>
          <cell r="O424">
            <v>3168867</v>
          </cell>
          <cell r="P424">
            <v>3003965.5</v>
          </cell>
          <cell r="Q424">
            <v>2855096</v>
          </cell>
          <cell r="R424">
            <v>2917113.5</v>
          </cell>
          <cell r="S424">
            <v>2986934</v>
          </cell>
          <cell r="T424">
            <v>3748626</v>
          </cell>
          <cell r="U424">
            <v>4583212</v>
          </cell>
          <cell r="V424">
            <v>4917205.5</v>
          </cell>
          <cell r="W424">
            <v>4942396</v>
          </cell>
          <cell r="X424">
            <v>4564460</v>
          </cell>
          <cell r="Y424">
            <v>3849213.5</v>
          </cell>
          <cell r="Z424">
            <v>3199896.5</v>
          </cell>
        </row>
        <row r="425">
          <cell r="C425">
            <v>2812942.5</v>
          </cell>
          <cell r="D425">
            <v>2523607.5</v>
          </cell>
          <cell r="E425">
            <v>2432270.5</v>
          </cell>
          <cell r="F425">
            <v>2398717.5</v>
          </cell>
          <cell r="G425">
            <v>2481519.5</v>
          </cell>
          <cell r="H425">
            <v>2915152.5</v>
          </cell>
          <cell r="I425">
            <v>3725644.5</v>
          </cell>
          <cell r="J425">
            <v>4081862.5</v>
          </cell>
          <cell r="K425">
            <v>3767667</v>
          </cell>
          <cell r="L425">
            <v>3565723.5</v>
          </cell>
          <cell r="M425">
            <v>3622340.5</v>
          </cell>
          <cell r="N425">
            <v>3471129.5</v>
          </cell>
          <cell r="O425">
            <v>3246083.5</v>
          </cell>
          <cell r="P425">
            <v>3189684.5</v>
          </cell>
          <cell r="Q425">
            <v>3076998</v>
          </cell>
          <cell r="R425">
            <v>3093325.5</v>
          </cell>
          <cell r="S425">
            <v>3284674</v>
          </cell>
          <cell r="T425">
            <v>3906991.5</v>
          </cell>
          <cell r="U425">
            <v>4640508</v>
          </cell>
          <cell r="V425">
            <v>4819932.5</v>
          </cell>
          <cell r="W425">
            <v>4688077.5</v>
          </cell>
          <cell r="X425">
            <v>4404174.5</v>
          </cell>
          <cell r="Y425">
            <v>3974670</v>
          </cell>
          <cell r="Z425">
            <v>3270065</v>
          </cell>
        </row>
        <row r="426">
          <cell r="C426">
            <v>2671324.5</v>
          </cell>
          <cell r="D426">
            <v>2494849.5</v>
          </cell>
          <cell r="E426">
            <v>2329935.5</v>
          </cell>
          <cell r="F426">
            <v>2286627</v>
          </cell>
          <cell r="G426">
            <v>2307018</v>
          </cell>
          <cell r="H426">
            <v>2472792</v>
          </cell>
          <cell r="I426">
            <v>2829352</v>
          </cell>
          <cell r="J426">
            <v>3330298.5</v>
          </cell>
          <cell r="K426">
            <v>3759700</v>
          </cell>
          <cell r="L426">
            <v>3964621.5</v>
          </cell>
          <cell r="M426">
            <v>3929194.5</v>
          </cell>
          <cell r="N426">
            <v>3751341</v>
          </cell>
          <cell r="O426">
            <v>3611743.5</v>
          </cell>
          <cell r="P426">
            <v>3407415.5</v>
          </cell>
          <cell r="Q426">
            <v>3226193</v>
          </cell>
          <cell r="R426">
            <v>3207737</v>
          </cell>
          <cell r="S426">
            <v>3442938.5</v>
          </cell>
          <cell r="T426">
            <v>3982375.5</v>
          </cell>
          <cell r="U426">
            <v>4463369.5</v>
          </cell>
          <cell r="V426">
            <v>4615873.5</v>
          </cell>
          <cell r="W426">
            <v>4487298.5</v>
          </cell>
          <cell r="X426">
            <v>4152249</v>
          </cell>
          <cell r="Y426">
            <v>3670297</v>
          </cell>
          <cell r="Z426">
            <v>3255589</v>
          </cell>
        </row>
        <row r="427">
          <cell r="C427">
            <v>2732077</v>
          </cell>
          <cell r="D427">
            <v>2484700</v>
          </cell>
          <cell r="E427">
            <v>2338709.5</v>
          </cell>
          <cell r="F427">
            <v>2212860.5</v>
          </cell>
          <cell r="G427">
            <v>2256745</v>
          </cell>
          <cell r="H427">
            <v>2400053.5</v>
          </cell>
          <cell r="I427">
            <v>2815546.5</v>
          </cell>
          <cell r="J427">
            <v>3275440.5</v>
          </cell>
          <cell r="K427">
            <v>3544151.5</v>
          </cell>
          <cell r="L427">
            <v>3660585</v>
          </cell>
          <cell r="M427">
            <v>3840172.5</v>
          </cell>
          <cell r="N427">
            <v>3737979.5</v>
          </cell>
          <cell r="O427">
            <v>3660132</v>
          </cell>
          <cell r="P427">
            <v>3553331</v>
          </cell>
          <cell r="Q427">
            <v>3380059</v>
          </cell>
          <cell r="R427">
            <v>3413778</v>
          </cell>
          <cell r="S427">
            <v>3604071</v>
          </cell>
          <cell r="T427">
            <v>4217184.5</v>
          </cell>
          <cell r="U427">
            <v>4919434.5</v>
          </cell>
          <cell r="V427">
            <v>4980525.5</v>
          </cell>
          <cell r="W427">
            <v>4652066.5</v>
          </cell>
          <cell r="X427">
            <v>4518077.5</v>
          </cell>
          <cell r="Y427">
            <v>3748938.5</v>
          </cell>
          <cell r="Z427">
            <v>3003578.5</v>
          </cell>
        </row>
        <row r="428">
          <cell r="C428">
            <v>2538773.5</v>
          </cell>
          <cell r="D428">
            <v>2352625</v>
          </cell>
          <cell r="E428">
            <v>2211853</v>
          </cell>
          <cell r="F428">
            <v>2183910</v>
          </cell>
          <cell r="G428">
            <v>2215650.5</v>
          </cell>
          <cell r="H428">
            <v>2549717</v>
          </cell>
          <cell r="I428">
            <v>3457028</v>
          </cell>
          <cell r="J428">
            <v>3765501.5</v>
          </cell>
          <cell r="K428">
            <v>3589142</v>
          </cell>
          <cell r="L428">
            <v>3406394</v>
          </cell>
          <cell r="M428">
            <v>3400572.5</v>
          </cell>
          <cell r="N428">
            <v>3280879</v>
          </cell>
          <cell r="O428">
            <v>3250630.5</v>
          </cell>
          <cell r="P428">
            <v>3293927.5</v>
          </cell>
          <cell r="Q428">
            <v>3243808</v>
          </cell>
          <cell r="R428">
            <v>3270884.5</v>
          </cell>
          <cell r="S428">
            <v>3766799</v>
          </cell>
          <cell r="T428">
            <v>4411516</v>
          </cell>
          <cell r="U428">
            <v>5339422.5</v>
          </cell>
          <cell r="V428">
            <v>5448559.5</v>
          </cell>
          <cell r="W428">
            <v>5162066</v>
          </cell>
          <cell r="X428">
            <v>4985953</v>
          </cell>
          <cell r="Y428">
            <v>3809072.5</v>
          </cell>
          <cell r="Z428">
            <v>3050278.5</v>
          </cell>
        </row>
        <row r="429">
          <cell r="C429">
            <v>2631968.5</v>
          </cell>
          <cell r="D429">
            <v>2454975</v>
          </cell>
          <cell r="E429">
            <v>2409554.5</v>
          </cell>
          <cell r="F429">
            <v>2369380</v>
          </cell>
          <cell r="G429">
            <v>2481435.5</v>
          </cell>
          <cell r="H429">
            <v>2900542</v>
          </cell>
          <cell r="I429">
            <v>3739960.5</v>
          </cell>
          <cell r="J429">
            <v>3991527.5</v>
          </cell>
          <cell r="K429">
            <v>3556977.5</v>
          </cell>
          <cell r="L429">
            <v>3377659</v>
          </cell>
          <cell r="M429">
            <v>3433564</v>
          </cell>
          <cell r="N429">
            <v>3333903.5</v>
          </cell>
          <cell r="O429">
            <v>3166091</v>
          </cell>
          <cell r="P429">
            <v>2985338</v>
          </cell>
          <cell r="Q429">
            <v>3034554.5</v>
          </cell>
          <cell r="R429">
            <v>3206735.5</v>
          </cell>
          <cell r="S429">
            <v>3590386</v>
          </cell>
          <cell r="T429">
            <v>4247973.5</v>
          </cell>
          <cell r="U429">
            <v>5005587.5</v>
          </cell>
          <cell r="V429">
            <v>5292428.5</v>
          </cell>
          <cell r="W429">
            <v>5085448</v>
          </cell>
          <cell r="X429">
            <v>4592062</v>
          </cell>
          <cell r="Y429">
            <v>4057413</v>
          </cell>
          <cell r="Z429">
            <v>3235018.5</v>
          </cell>
        </row>
        <row r="430">
          <cell r="C430">
            <v>2893458</v>
          </cell>
          <cell r="D430">
            <v>2628382.5</v>
          </cell>
          <cell r="E430">
            <v>2479090</v>
          </cell>
          <cell r="F430">
            <v>2431570</v>
          </cell>
          <cell r="G430">
            <v>2562613</v>
          </cell>
          <cell r="H430">
            <v>2874968.5</v>
          </cell>
          <cell r="I430">
            <v>3723007</v>
          </cell>
          <cell r="J430">
            <v>3992941</v>
          </cell>
          <cell r="K430">
            <v>3604376</v>
          </cell>
          <cell r="L430">
            <v>3350296.5</v>
          </cell>
          <cell r="M430">
            <v>3381318</v>
          </cell>
          <cell r="N430">
            <v>3359600</v>
          </cell>
          <cell r="O430">
            <v>3182588.5</v>
          </cell>
          <cell r="P430">
            <v>3056854</v>
          </cell>
          <cell r="Q430">
            <v>2879028.5</v>
          </cell>
          <cell r="R430">
            <v>2865875</v>
          </cell>
          <cell r="S430">
            <v>3100410</v>
          </cell>
          <cell r="T430">
            <v>3782576.5</v>
          </cell>
          <cell r="U430">
            <v>4628415</v>
          </cell>
          <cell r="V430">
            <v>4788211</v>
          </cell>
          <cell r="W430">
            <v>4776813</v>
          </cell>
          <cell r="X430">
            <v>4620088.5</v>
          </cell>
          <cell r="Y430">
            <v>3848038.5</v>
          </cell>
          <cell r="Z430">
            <v>3188611</v>
          </cell>
        </row>
        <row r="431">
          <cell r="C431">
            <v>2809495.5</v>
          </cell>
          <cell r="D431">
            <v>2634637</v>
          </cell>
          <cell r="E431">
            <v>2514259.5</v>
          </cell>
          <cell r="F431">
            <v>2616510.5</v>
          </cell>
          <cell r="G431">
            <v>2662270.5</v>
          </cell>
          <cell r="H431">
            <v>3047867.5</v>
          </cell>
          <cell r="I431">
            <v>3855810</v>
          </cell>
          <cell r="J431">
            <v>4063367</v>
          </cell>
          <cell r="K431">
            <v>3584461.5</v>
          </cell>
          <cell r="L431">
            <v>3361853.5</v>
          </cell>
          <cell r="M431">
            <v>3386245.5</v>
          </cell>
          <cell r="N431">
            <v>3139757.5</v>
          </cell>
          <cell r="O431">
            <v>3050526.5</v>
          </cell>
          <cell r="P431">
            <v>2835862</v>
          </cell>
          <cell r="Q431">
            <v>2728617</v>
          </cell>
          <cell r="R431">
            <v>2819481</v>
          </cell>
          <cell r="S431">
            <v>2970637.5</v>
          </cell>
          <cell r="T431">
            <v>3504997.5</v>
          </cell>
          <cell r="U431">
            <v>4596350.5</v>
          </cell>
          <cell r="V431">
            <v>4818983</v>
          </cell>
          <cell r="W431">
            <v>4711185.5</v>
          </cell>
          <cell r="X431">
            <v>4483500.5</v>
          </cell>
          <cell r="Y431">
            <v>3689875</v>
          </cell>
          <cell r="Z431">
            <v>2997399</v>
          </cell>
        </row>
        <row r="432">
          <cell r="C432">
            <v>2639039.5</v>
          </cell>
          <cell r="D432">
            <v>2465929</v>
          </cell>
          <cell r="E432">
            <v>2329527</v>
          </cell>
          <cell r="F432">
            <v>2282341</v>
          </cell>
          <cell r="G432">
            <v>2368151</v>
          </cell>
          <cell r="H432">
            <v>2674269</v>
          </cell>
          <cell r="I432">
            <v>3528568</v>
          </cell>
          <cell r="J432">
            <v>3688111</v>
          </cell>
          <cell r="K432">
            <v>3455660</v>
          </cell>
          <cell r="L432">
            <v>3551990</v>
          </cell>
          <cell r="M432">
            <v>3656843.5</v>
          </cell>
          <cell r="N432">
            <v>3709728.5</v>
          </cell>
          <cell r="O432">
            <v>3616730.5</v>
          </cell>
          <cell r="P432">
            <v>3471314.5</v>
          </cell>
          <cell r="Q432">
            <v>3361761.5</v>
          </cell>
          <cell r="R432">
            <v>3371652.5</v>
          </cell>
          <cell r="S432">
            <v>3761774</v>
          </cell>
          <cell r="T432">
            <v>4262595.5</v>
          </cell>
          <cell r="U432">
            <v>4765505.5</v>
          </cell>
          <cell r="V432">
            <v>4885818.5</v>
          </cell>
          <cell r="W432">
            <v>4731310.5</v>
          </cell>
          <cell r="X432">
            <v>4506611</v>
          </cell>
          <cell r="Y432">
            <v>3955809.5</v>
          </cell>
          <cell r="Z432">
            <v>3475819</v>
          </cell>
        </row>
        <row r="433">
          <cell r="C433">
            <v>3004409.5</v>
          </cell>
          <cell r="D433">
            <v>2798113.5</v>
          </cell>
          <cell r="E433">
            <v>2620577.5</v>
          </cell>
          <cell r="F433">
            <v>2640661.5</v>
          </cell>
          <cell r="G433">
            <v>2660728</v>
          </cell>
          <cell r="H433">
            <v>2870852</v>
          </cell>
          <cell r="I433">
            <v>3239412</v>
          </cell>
          <cell r="J433">
            <v>3794268</v>
          </cell>
          <cell r="K433">
            <v>4214255</v>
          </cell>
          <cell r="L433">
            <v>4182001.5</v>
          </cell>
          <cell r="M433">
            <v>4064594.5</v>
          </cell>
          <cell r="N433">
            <v>3994247</v>
          </cell>
          <cell r="O433">
            <v>3716714</v>
          </cell>
          <cell r="P433">
            <v>3681206.5</v>
          </cell>
          <cell r="Q433">
            <v>3535645</v>
          </cell>
          <cell r="R433">
            <v>3461014</v>
          </cell>
          <cell r="S433">
            <v>3412794.5</v>
          </cell>
          <cell r="T433">
            <v>3785999</v>
          </cell>
          <cell r="U433">
            <v>4528736</v>
          </cell>
          <cell r="V433">
            <v>4638690.5</v>
          </cell>
          <cell r="W433">
            <v>4590144</v>
          </cell>
          <cell r="X433">
            <v>4357221</v>
          </cell>
          <cell r="Y433">
            <v>3969079</v>
          </cell>
          <cell r="Z433">
            <v>3359904.5</v>
          </cell>
        </row>
        <row r="434">
          <cell r="C434">
            <v>2878429.5</v>
          </cell>
          <cell r="D434">
            <v>2645182</v>
          </cell>
          <cell r="E434">
            <v>2565525</v>
          </cell>
          <cell r="F434">
            <v>2490987.5</v>
          </cell>
          <cell r="G434">
            <v>2434991.5</v>
          </cell>
          <cell r="H434">
            <v>2488973.5</v>
          </cell>
          <cell r="I434">
            <v>2753640.5</v>
          </cell>
          <cell r="J434">
            <v>3128119.5</v>
          </cell>
          <cell r="K434">
            <v>3541982.5</v>
          </cell>
          <cell r="L434">
            <v>3822977</v>
          </cell>
          <cell r="M434">
            <v>3807951</v>
          </cell>
          <cell r="N434">
            <v>3884769</v>
          </cell>
          <cell r="O434">
            <v>3584503.5</v>
          </cell>
          <cell r="P434">
            <v>3477587.5</v>
          </cell>
          <cell r="Q434">
            <v>3291708</v>
          </cell>
          <cell r="R434">
            <v>3190393</v>
          </cell>
          <cell r="S434">
            <v>3269663</v>
          </cell>
          <cell r="T434">
            <v>3469341.5</v>
          </cell>
          <cell r="U434">
            <v>3814979</v>
          </cell>
          <cell r="V434">
            <v>4518855.5</v>
          </cell>
          <cell r="W434">
            <v>5008618.5</v>
          </cell>
          <cell r="X434">
            <v>4632182.5</v>
          </cell>
          <cell r="Y434">
            <v>4130189.5</v>
          </cell>
          <cell r="Z434">
            <v>3196394</v>
          </cell>
        </row>
        <row r="435">
          <cell r="C435">
            <v>2664188.5</v>
          </cell>
          <cell r="D435">
            <v>2402162.5</v>
          </cell>
          <cell r="E435">
            <v>2274740</v>
          </cell>
          <cell r="F435">
            <v>2214801</v>
          </cell>
          <cell r="G435">
            <v>2283105</v>
          </cell>
          <cell r="H435">
            <v>2578957.5</v>
          </cell>
          <cell r="I435">
            <v>3346732.5</v>
          </cell>
          <cell r="J435">
            <v>3863314.5</v>
          </cell>
          <cell r="K435">
            <v>3537310.5</v>
          </cell>
          <cell r="L435">
            <v>3285611.5</v>
          </cell>
          <cell r="M435">
            <v>3254190</v>
          </cell>
          <cell r="N435">
            <v>3216273</v>
          </cell>
          <cell r="O435">
            <v>3222390.5</v>
          </cell>
          <cell r="P435">
            <v>2985667.5</v>
          </cell>
          <cell r="Q435">
            <v>2831949</v>
          </cell>
          <cell r="R435">
            <v>2776933</v>
          </cell>
          <cell r="S435">
            <v>2948588.5</v>
          </cell>
          <cell r="T435">
            <v>3252001.5</v>
          </cell>
          <cell r="U435">
            <v>3637579.5</v>
          </cell>
          <cell r="V435">
            <v>4313206</v>
          </cell>
          <cell r="W435">
            <v>4569744.5</v>
          </cell>
          <cell r="X435">
            <v>4365131.5</v>
          </cell>
          <cell r="Y435">
            <v>3669347</v>
          </cell>
          <cell r="Z435">
            <v>2857077</v>
          </cell>
        </row>
        <row r="436">
          <cell r="C436">
            <v>2435845.5</v>
          </cell>
          <cell r="D436">
            <v>2189711.5</v>
          </cell>
          <cell r="E436">
            <v>2125290</v>
          </cell>
          <cell r="F436">
            <v>2070996.5</v>
          </cell>
          <cell r="G436">
            <v>2166293</v>
          </cell>
          <cell r="H436">
            <v>2482696</v>
          </cell>
          <cell r="I436">
            <v>3151160.5</v>
          </cell>
          <cell r="J436">
            <v>3657275</v>
          </cell>
          <cell r="K436">
            <v>3384868</v>
          </cell>
          <cell r="L436">
            <v>3310505</v>
          </cell>
          <cell r="M436">
            <v>3040052</v>
          </cell>
          <cell r="N436">
            <v>3056930</v>
          </cell>
          <cell r="O436">
            <v>2883263</v>
          </cell>
          <cell r="P436">
            <v>2771697</v>
          </cell>
          <cell r="Q436">
            <v>2728792</v>
          </cell>
          <cell r="R436">
            <v>2812622.5</v>
          </cell>
          <cell r="S436">
            <v>2962858</v>
          </cell>
          <cell r="T436">
            <v>3310104</v>
          </cell>
          <cell r="U436">
            <v>3744836.5</v>
          </cell>
          <cell r="V436">
            <v>4164886</v>
          </cell>
          <cell r="W436">
            <v>4458943</v>
          </cell>
          <cell r="X436">
            <v>4133029.5</v>
          </cell>
          <cell r="Y436">
            <v>3531413</v>
          </cell>
          <cell r="Z436">
            <v>2902223.5</v>
          </cell>
        </row>
        <row r="437">
          <cell r="C437">
            <v>2446684.5</v>
          </cell>
          <cell r="D437">
            <v>2200920.5</v>
          </cell>
          <cell r="E437">
            <v>2104923</v>
          </cell>
          <cell r="F437">
            <v>2037032.5</v>
          </cell>
          <cell r="G437">
            <v>2116906.5</v>
          </cell>
          <cell r="H437">
            <v>2401050</v>
          </cell>
          <cell r="I437">
            <v>2990836.5</v>
          </cell>
          <cell r="J437">
            <v>3333177.5</v>
          </cell>
          <cell r="K437">
            <v>3165861.5</v>
          </cell>
          <cell r="L437">
            <v>3079518.5</v>
          </cell>
          <cell r="M437">
            <v>2913691.5</v>
          </cell>
          <cell r="N437">
            <v>2910133.5</v>
          </cell>
          <cell r="O437">
            <v>2803636.5</v>
          </cell>
          <cell r="P437">
            <v>2837570.5</v>
          </cell>
          <cell r="Q437">
            <v>2871105</v>
          </cell>
          <cell r="R437">
            <v>2914093</v>
          </cell>
          <cell r="S437">
            <v>2981873.5</v>
          </cell>
          <cell r="T437">
            <v>3322588.5</v>
          </cell>
          <cell r="U437">
            <v>3504753</v>
          </cell>
          <cell r="V437">
            <v>4145699.5</v>
          </cell>
          <cell r="W437">
            <v>4534335</v>
          </cell>
          <cell r="X437">
            <v>4148115.5</v>
          </cell>
          <cell r="Y437">
            <v>3513147.5</v>
          </cell>
          <cell r="Z437">
            <v>2785722.5</v>
          </cell>
        </row>
        <row r="438">
          <cell r="C438">
            <v>2330336.5</v>
          </cell>
          <cell r="D438">
            <v>2121606.5</v>
          </cell>
          <cell r="E438">
            <v>2095618</v>
          </cell>
          <cell r="F438">
            <v>2005562</v>
          </cell>
          <cell r="G438">
            <v>2059369</v>
          </cell>
          <cell r="H438">
            <v>2332801</v>
          </cell>
          <cell r="I438">
            <v>2916248.5</v>
          </cell>
          <cell r="J438">
            <v>3487841</v>
          </cell>
          <cell r="K438">
            <v>3210745</v>
          </cell>
          <cell r="L438">
            <v>3100164.5</v>
          </cell>
          <cell r="M438">
            <v>3050458</v>
          </cell>
          <cell r="N438">
            <v>2886783.5</v>
          </cell>
          <cell r="O438">
            <v>2883873.5</v>
          </cell>
          <cell r="P438">
            <v>2802175</v>
          </cell>
          <cell r="Q438">
            <v>2767077</v>
          </cell>
          <cell r="R438">
            <v>2836674</v>
          </cell>
          <cell r="S438">
            <v>2990334</v>
          </cell>
          <cell r="T438">
            <v>3316499</v>
          </cell>
          <cell r="U438">
            <v>3560356</v>
          </cell>
          <cell r="V438">
            <v>4096004</v>
          </cell>
          <cell r="W438">
            <v>4325010.5</v>
          </cell>
          <cell r="X438">
            <v>3894695</v>
          </cell>
          <cell r="Y438">
            <v>3443018</v>
          </cell>
          <cell r="Z438">
            <v>2776403.5</v>
          </cell>
        </row>
        <row r="439">
          <cell r="C439">
            <v>2378463.5</v>
          </cell>
          <cell r="D439">
            <v>2129284</v>
          </cell>
          <cell r="E439">
            <v>2037605</v>
          </cell>
          <cell r="F439">
            <v>1988859.5</v>
          </cell>
          <cell r="G439">
            <v>2094320.5</v>
          </cell>
          <cell r="H439">
            <v>2276044.5</v>
          </cell>
          <cell r="I439">
            <v>3002066</v>
          </cell>
          <cell r="J439">
            <v>3436397.5</v>
          </cell>
          <cell r="K439">
            <v>3303056</v>
          </cell>
          <cell r="L439">
            <v>3251540</v>
          </cell>
          <cell r="M439">
            <v>3147597</v>
          </cell>
          <cell r="N439">
            <v>3047481.5</v>
          </cell>
          <cell r="O439">
            <v>2982866</v>
          </cell>
          <cell r="P439">
            <v>2937710</v>
          </cell>
          <cell r="Q439">
            <v>2741932</v>
          </cell>
          <cell r="R439">
            <v>2835182</v>
          </cell>
          <cell r="S439">
            <v>2888268</v>
          </cell>
          <cell r="T439">
            <v>3109995</v>
          </cell>
          <cell r="U439">
            <v>3332136.5</v>
          </cell>
          <cell r="V439">
            <v>3765759</v>
          </cell>
          <cell r="W439">
            <v>4167387.5</v>
          </cell>
          <cell r="X439">
            <v>3873541.5</v>
          </cell>
          <cell r="Y439">
            <v>3481468.5</v>
          </cell>
          <cell r="Z439">
            <v>2835978.5</v>
          </cell>
        </row>
        <row r="440">
          <cell r="C440">
            <v>2486125.5</v>
          </cell>
          <cell r="D440">
            <v>2230011</v>
          </cell>
          <cell r="E440">
            <v>2079623</v>
          </cell>
          <cell r="F440">
            <v>2018065.5</v>
          </cell>
          <cell r="G440">
            <v>2021479.5</v>
          </cell>
          <cell r="H440">
            <v>2118035.5</v>
          </cell>
          <cell r="I440">
            <v>2467421</v>
          </cell>
          <cell r="J440">
            <v>2906509.5</v>
          </cell>
          <cell r="K440">
            <v>3347855</v>
          </cell>
          <cell r="L440">
            <v>3724950.5</v>
          </cell>
          <cell r="M440">
            <v>3734475.5</v>
          </cell>
          <cell r="N440">
            <v>3602716</v>
          </cell>
          <cell r="O440">
            <v>3479938.5</v>
          </cell>
          <cell r="P440">
            <v>3215568</v>
          </cell>
          <cell r="Q440">
            <v>3272590</v>
          </cell>
          <cell r="R440">
            <v>3128849.5</v>
          </cell>
          <cell r="S440">
            <v>3204955</v>
          </cell>
          <cell r="T440">
            <v>3273740</v>
          </cell>
          <cell r="U440">
            <v>3517561</v>
          </cell>
          <cell r="V440">
            <v>3934438</v>
          </cell>
          <cell r="W440">
            <v>4148026.5</v>
          </cell>
          <cell r="X440">
            <v>3820618.5</v>
          </cell>
          <cell r="Y440">
            <v>3524490.5</v>
          </cell>
          <cell r="Z440">
            <v>3017564</v>
          </cell>
        </row>
        <row r="441">
          <cell r="C441">
            <v>2537102.5</v>
          </cell>
          <cell r="D441">
            <v>2298716</v>
          </cell>
          <cell r="E441">
            <v>2131840.5</v>
          </cell>
          <cell r="F441">
            <v>2038773.5</v>
          </cell>
          <cell r="G441">
            <v>2057735</v>
          </cell>
          <cell r="H441">
            <v>2099234.5</v>
          </cell>
          <cell r="I441">
            <v>2407118.5</v>
          </cell>
          <cell r="J441">
            <v>2892490</v>
          </cell>
          <cell r="K441">
            <v>3276098.5</v>
          </cell>
          <cell r="L441">
            <v>3587538.5</v>
          </cell>
          <cell r="M441">
            <v>3633024</v>
          </cell>
          <cell r="N441">
            <v>3754694.5</v>
          </cell>
          <cell r="O441">
            <v>3559328.5</v>
          </cell>
          <cell r="P441">
            <v>3455799.5</v>
          </cell>
          <cell r="Q441">
            <v>3437672.5</v>
          </cell>
          <cell r="R441">
            <v>3309399</v>
          </cell>
          <cell r="S441">
            <v>3296099</v>
          </cell>
          <cell r="T441">
            <v>3545912</v>
          </cell>
          <cell r="U441">
            <v>3790251</v>
          </cell>
          <cell r="V441">
            <v>4328788.5</v>
          </cell>
          <cell r="W441">
            <v>4728907.5</v>
          </cell>
          <cell r="X441">
            <v>4310346</v>
          </cell>
          <cell r="Y441">
            <v>3690895</v>
          </cell>
          <cell r="Z441">
            <v>2973979</v>
          </cell>
        </row>
        <row r="442">
          <cell r="C442">
            <v>2380118</v>
          </cell>
          <cell r="D442">
            <v>2122160</v>
          </cell>
          <cell r="E442">
            <v>2003551</v>
          </cell>
          <cell r="F442">
            <v>1931415.5</v>
          </cell>
          <cell r="G442">
            <v>2051520.5</v>
          </cell>
          <cell r="H442">
            <v>2327117.5</v>
          </cell>
          <cell r="I442">
            <v>3122352.5</v>
          </cell>
          <cell r="J442">
            <v>3481399.5</v>
          </cell>
          <cell r="K442">
            <v>3175809</v>
          </cell>
          <cell r="L442">
            <v>3121955.5</v>
          </cell>
          <cell r="M442">
            <v>2951484</v>
          </cell>
          <cell r="N442">
            <v>3063691.5</v>
          </cell>
          <cell r="O442">
            <v>3028610.5</v>
          </cell>
          <cell r="P442">
            <v>2955698</v>
          </cell>
          <cell r="Q442">
            <v>2861242.5</v>
          </cell>
          <cell r="R442">
            <v>2748719</v>
          </cell>
          <cell r="S442">
            <v>3023131.5</v>
          </cell>
          <cell r="T442">
            <v>3309475.5</v>
          </cell>
          <cell r="U442">
            <v>3587000.5</v>
          </cell>
          <cell r="V442">
            <v>4221730.5</v>
          </cell>
          <cell r="W442">
            <v>4502457</v>
          </cell>
          <cell r="X442">
            <v>4254233.5</v>
          </cell>
          <cell r="Y442">
            <v>3542948</v>
          </cell>
          <cell r="Z442">
            <v>2898734</v>
          </cell>
        </row>
        <row r="443">
          <cell r="C443">
            <v>2408956</v>
          </cell>
          <cell r="D443">
            <v>2115473</v>
          </cell>
          <cell r="E443">
            <v>2024116</v>
          </cell>
          <cell r="F443">
            <v>2002108.5</v>
          </cell>
          <cell r="G443">
            <v>2084936.5</v>
          </cell>
          <cell r="H443">
            <v>2351256.5</v>
          </cell>
          <cell r="I443">
            <v>3063132</v>
          </cell>
          <cell r="J443">
            <v>3467935.5</v>
          </cell>
          <cell r="K443">
            <v>3133913.5</v>
          </cell>
          <cell r="L443">
            <v>2999368.5</v>
          </cell>
          <cell r="M443">
            <v>2834711</v>
          </cell>
          <cell r="N443">
            <v>2800022.5</v>
          </cell>
          <cell r="O443">
            <v>2845275</v>
          </cell>
          <cell r="P443">
            <v>2746942.5</v>
          </cell>
          <cell r="Q443">
            <v>2673612</v>
          </cell>
          <cell r="R443">
            <v>2651527.5</v>
          </cell>
          <cell r="S443">
            <v>2883655.5</v>
          </cell>
          <cell r="T443">
            <v>3164584.5</v>
          </cell>
          <cell r="U443">
            <v>3440516</v>
          </cell>
          <cell r="V443">
            <v>4156083</v>
          </cell>
          <cell r="W443">
            <v>4271460</v>
          </cell>
          <cell r="X443">
            <v>4146926.5</v>
          </cell>
          <cell r="Y443">
            <v>3552178.5</v>
          </cell>
          <cell r="Z443">
            <v>2772866</v>
          </cell>
        </row>
        <row r="444">
          <cell r="C444">
            <v>2357713.5</v>
          </cell>
          <cell r="D444">
            <v>2158702.5</v>
          </cell>
          <cell r="E444">
            <v>2063343</v>
          </cell>
          <cell r="F444">
            <v>2024860.5</v>
          </cell>
          <cell r="G444">
            <v>2064863.5</v>
          </cell>
          <cell r="H444">
            <v>2284279.5</v>
          </cell>
          <cell r="I444">
            <v>3016154</v>
          </cell>
          <cell r="J444">
            <v>3496347.5</v>
          </cell>
          <cell r="K444">
            <v>3193908.5</v>
          </cell>
          <cell r="L444">
            <v>3134567.5</v>
          </cell>
          <cell r="M444">
            <v>3031586.5</v>
          </cell>
          <cell r="N444">
            <v>2896159</v>
          </cell>
          <cell r="O444">
            <v>2949551</v>
          </cell>
          <cell r="P444">
            <v>2881303</v>
          </cell>
          <cell r="Q444">
            <v>2734088</v>
          </cell>
          <cell r="R444">
            <v>2783548.5</v>
          </cell>
          <cell r="S444">
            <v>2911229</v>
          </cell>
          <cell r="T444">
            <v>3161379</v>
          </cell>
          <cell r="U444">
            <v>3595656.5</v>
          </cell>
          <cell r="V444">
            <v>4165597.5</v>
          </cell>
          <cell r="W444">
            <v>4423859</v>
          </cell>
          <cell r="X444">
            <v>4121587</v>
          </cell>
          <cell r="Y444">
            <v>3566397.5</v>
          </cell>
          <cell r="Z444">
            <v>2856833.5</v>
          </cell>
        </row>
        <row r="445">
          <cell r="C445">
            <v>2397151.5</v>
          </cell>
          <cell r="D445">
            <v>2137025.5</v>
          </cell>
          <cell r="E445">
            <v>2045931</v>
          </cell>
          <cell r="F445">
            <v>2069318</v>
          </cell>
          <cell r="G445">
            <v>2073985</v>
          </cell>
          <cell r="H445">
            <v>2355526.5</v>
          </cell>
          <cell r="I445">
            <v>3012038.5</v>
          </cell>
          <cell r="J445">
            <v>3528038.5</v>
          </cell>
          <cell r="K445">
            <v>3284644</v>
          </cell>
          <cell r="L445">
            <v>3136366.5</v>
          </cell>
          <cell r="M445">
            <v>3193699.5</v>
          </cell>
          <cell r="N445">
            <v>3184090.5</v>
          </cell>
          <cell r="O445">
            <v>3007882.5</v>
          </cell>
          <cell r="P445">
            <v>2838991</v>
          </cell>
          <cell r="Q445">
            <v>2840379</v>
          </cell>
          <cell r="R445">
            <v>2854756.5</v>
          </cell>
          <cell r="S445">
            <v>2967961</v>
          </cell>
          <cell r="T445">
            <v>3230303.5</v>
          </cell>
          <cell r="U445">
            <v>3630198</v>
          </cell>
          <cell r="V445">
            <v>4219401</v>
          </cell>
          <cell r="W445">
            <v>4440757</v>
          </cell>
          <cell r="X445">
            <v>4218883.5</v>
          </cell>
          <cell r="Y445">
            <v>3723702</v>
          </cell>
          <cell r="Z445">
            <v>2860099.5</v>
          </cell>
        </row>
        <row r="446">
          <cell r="C446">
            <v>2406525.5</v>
          </cell>
          <cell r="D446">
            <v>2205020</v>
          </cell>
          <cell r="E446">
            <v>2129309</v>
          </cell>
          <cell r="F446">
            <v>2116307.5</v>
          </cell>
          <cell r="G446">
            <v>2201425.5</v>
          </cell>
          <cell r="H446">
            <v>2561574.5</v>
          </cell>
          <cell r="I446">
            <v>3251103</v>
          </cell>
          <cell r="J446">
            <v>3765606</v>
          </cell>
          <cell r="K446">
            <v>3613149</v>
          </cell>
          <cell r="L446">
            <v>3273111</v>
          </cell>
          <cell r="M446">
            <v>3255668</v>
          </cell>
          <cell r="N446">
            <v>3179371.5</v>
          </cell>
          <cell r="O446">
            <v>3006055.5</v>
          </cell>
          <cell r="P446">
            <v>2883362</v>
          </cell>
          <cell r="Q446">
            <v>2807970.5</v>
          </cell>
          <cell r="R446">
            <v>2830323.5</v>
          </cell>
          <cell r="S446">
            <v>2960770</v>
          </cell>
          <cell r="T446">
            <v>3119338</v>
          </cell>
          <cell r="U446">
            <v>3460822.5</v>
          </cell>
          <cell r="V446">
            <v>3889743</v>
          </cell>
          <cell r="W446">
            <v>4261544</v>
          </cell>
          <cell r="X446">
            <v>3986006</v>
          </cell>
          <cell r="Y446">
            <v>3648409.5</v>
          </cell>
          <cell r="Z446">
            <v>3061504.5</v>
          </cell>
        </row>
        <row r="447">
          <cell r="C447">
            <v>2594014.5</v>
          </cell>
          <cell r="D447">
            <v>2288007</v>
          </cell>
          <cell r="E447">
            <v>2176696</v>
          </cell>
          <cell r="F447">
            <v>2171520</v>
          </cell>
          <cell r="G447">
            <v>2167625</v>
          </cell>
          <cell r="H447">
            <v>2265306</v>
          </cell>
          <cell r="I447">
            <v>2633647</v>
          </cell>
          <cell r="J447">
            <v>3118873.5</v>
          </cell>
          <cell r="K447">
            <v>3541520.5</v>
          </cell>
          <cell r="L447">
            <v>3696469.5</v>
          </cell>
          <cell r="M447">
            <v>3600817.5</v>
          </cell>
          <cell r="N447">
            <v>3569478</v>
          </cell>
          <cell r="O447">
            <v>3471064</v>
          </cell>
          <cell r="P447">
            <v>3314934</v>
          </cell>
          <cell r="Q447">
            <v>3012446.5</v>
          </cell>
          <cell r="R447">
            <v>3132236.5</v>
          </cell>
          <cell r="S447">
            <v>3093610.5</v>
          </cell>
          <cell r="T447">
            <v>3182508.5</v>
          </cell>
          <cell r="U447">
            <v>3439242</v>
          </cell>
          <cell r="V447">
            <v>3756795</v>
          </cell>
          <cell r="W447">
            <v>4112033.5</v>
          </cell>
          <cell r="X447">
            <v>3808372</v>
          </cell>
          <cell r="Y447">
            <v>3395655.5</v>
          </cell>
          <cell r="Z447">
            <v>2923577.5</v>
          </cell>
        </row>
        <row r="448">
          <cell r="C448">
            <v>2547399</v>
          </cell>
          <cell r="D448">
            <v>2161155.5</v>
          </cell>
          <cell r="E448">
            <v>2064125.5</v>
          </cell>
          <cell r="F448">
            <v>2009397.5</v>
          </cell>
          <cell r="G448">
            <v>2043565</v>
          </cell>
          <cell r="H448">
            <v>2125602.5</v>
          </cell>
          <cell r="I448">
            <v>2430701.5</v>
          </cell>
          <cell r="J448">
            <v>2919054</v>
          </cell>
          <cell r="K448">
            <v>3451716</v>
          </cell>
          <cell r="L448">
            <v>3442616.5</v>
          </cell>
          <cell r="M448">
            <v>3402154.5</v>
          </cell>
          <cell r="N448">
            <v>3357410.5</v>
          </cell>
          <cell r="O448">
            <v>3343685</v>
          </cell>
          <cell r="P448">
            <v>3364321</v>
          </cell>
          <cell r="Q448">
            <v>3254917.5</v>
          </cell>
          <cell r="R448">
            <v>3236768.5</v>
          </cell>
          <cell r="S448">
            <v>3166735.5</v>
          </cell>
          <cell r="T448">
            <v>3441630.5</v>
          </cell>
          <cell r="U448">
            <v>3639411</v>
          </cell>
          <cell r="V448">
            <v>4005047</v>
          </cell>
          <cell r="W448">
            <v>4455374</v>
          </cell>
          <cell r="X448">
            <v>4218956.5</v>
          </cell>
          <cell r="Y448">
            <v>3575275</v>
          </cell>
          <cell r="Z448">
            <v>2822066</v>
          </cell>
        </row>
        <row r="449">
          <cell r="C449">
            <v>2367502.5</v>
          </cell>
          <cell r="D449">
            <v>2138808.5</v>
          </cell>
          <cell r="E449">
            <v>2047122.5</v>
          </cell>
          <cell r="F449">
            <v>1983257.5</v>
          </cell>
          <cell r="G449">
            <v>2033049.5</v>
          </cell>
          <cell r="H449">
            <v>2252995.5</v>
          </cell>
          <cell r="I449">
            <v>2913577.5</v>
          </cell>
          <cell r="J449">
            <v>3294464</v>
          </cell>
          <cell r="K449">
            <v>3123320.5</v>
          </cell>
          <cell r="L449">
            <v>3268173.5</v>
          </cell>
          <cell r="M449">
            <v>3321939</v>
          </cell>
          <cell r="N449">
            <v>3271060</v>
          </cell>
          <cell r="O449">
            <v>3340060.5</v>
          </cell>
          <cell r="P449">
            <v>3233307</v>
          </cell>
          <cell r="Q449">
            <v>3047434.5</v>
          </cell>
          <cell r="R449">
            <v>3110903.5</v>
          </cell>
          <cell r="S449">
            <v>3274723.5</v>
          </cell>
          <cell r="T449">
            <v>3488153.5</v>
          </cell>
          <cell r="U449">
            <v>3969358.5</v>
          </cell>
          <cell r="V449">
            <v>4525830.5</v>
          </cell>
          <cell r="W449">
            <v>4645790</v>
          </cell>
          <cell r="X449">
            <v>4251568.5</v>
          </cell>
          <cell r="Y449">
            <v>3525534</v>
          </cell>
          <cell r="Z449">
            <v>2825548</v>
          </cell>
        </row>
        <row r="450">
          <cell r="C450">
            <v>2377831</v>
          </cell>
          <cell r="D450">
            <v>2163908.5</v>
          </cell>
          <cell r="E450">
            <v>2078799</v>
          </cell>
          <cell r="F450">
            <v>2048046</v>
          </cell>
          <cell r="G450">
            <v>2058366.5</v>
          </cell>
          <cell r="H450">
            <v>2261019</v>
          </cell>
          <cell r="I450">
            <v>2909341</v>
          </cell>
          <cell r="J450">
            <v>3406293</v>
          </cell>
          <cell r="K450">
            <v>3281054</v>
          </cell>
          <cell r="L450">
            <v>3345655.5</v>
          </cell>
          <cell r="M450">
            <v>3288392.5</v>
          </cell>
          <cell r="N450">
            <v>3291318.5</v>
          </cell>
          <cell r="O450">
            <v>3203093</v>
          </cell>
          <cell r="P450">
            <v>3026526.5</v>
          </cell>
          <cell r="Q450">
            <v>2996865</v>
          </cell>
          <cell r="R450">
            <v>3038830.5</v>
          </cell>
          <cell r="S450">
            <v>2991933</v>
          </cell>
          <cell r="T450">
            <v>3312627</v>
          </cell>
          <cell r="U450">
            <v>3738262.5</v>
          </cell>
          <cell r="V450">
            <v>4313955</v>
          </cell>
          <cell r="W450">
            <v>4635728</v>
          </cell>
          <cell r="X450">
            <v>4409828.5</v>
          </cell>
          <cell r="Y450">
            <v>3662639</v>
          </cell>
          <cell r="Z450">
            <v>2860135</v>
          </cell>
        </row>
        <row r="451">
          <cell r="C451">
            <v>2439481</v>
          </cell>
          <cell r="D451">
            <v>2225128.5</v>
          </cell>
          <cell r="E451">
            <v>2121003.5</v>
          </cell>
          <cell r="F451">
            <v>2099084.5</v>
          </cell>
          <cell r="G451">
            <v>2148447</v>
          </cell>
          <cell r="H451">
            <v>2420064</v>
          </cell>
          <cell r="I451">
            <v>3059076</v>
          </cell>
          <cell r="J451">
            <v>3625511.5</v>
          </cell>
          <cell r="K451">
            <v>3459896</v>
          </cell>
          <cell r="L451">
            <v>3454686</v>
          </cell>
          <cell r="M451">
            <v>3336880.5</v>
          </cell>
          <cell r="N451">
            <v>3360826</v>
          </cell>
          <cell r="O451">
            <v>3464069.5</v>
          </cell>
          <cell r="P451">
            <v>3221841</v>
          </cell>
          <cell r="Q451">
            <v>3083645</v>
          </cell>
          <cell r="R451">
            <v>3206294.5</v>
          </cell>
          <cell r="S451">
            <v>3319458</v>
          </cell>
          <cell r="T451">
            <v>3902689</v>
          </cell>
          <cell r="U451">
            <v>4299721.5</v>
          </cell>
          <cell r="V451">
            <v>4673576.5</v>
          </cell>
          <cell r="W451">
            <v>4921903.5</v>
          </cell>
          <cell r="X451">
            <v>4402922</v>
          </cell>
          <cell r="Y451">
            <v>3821029</v>
          </cell>
          <cell r="Z451">
            <v>3072993.5</v>
          </cell>
        </row>
        <row r="452">
          <cell r="C452">
            <v>2640716</v>
          </cell>
          <cell r="D452">
            <v>2386806</v>
          </cell>
          <cell r="E452">
            <v>2289776.5</v>
          </cell>
          <cell r="F452">
            <v>2273751.5</v>
          </cell>
          <cell r="G452">
            <v>2280396.5</v>
          </cell>
          <cell r="H452">
            <v>2491665.5</v>
          </cell>
          <cell r="I452">
            <v>3090644.5</v>
          </cell>
          <cell r="J452">
            <v>3767169.5</v>
          </cell>
          <cell r="K452">
            <v>3578411.5</v>
          </cell>
          <cell r="L452">
            <v>3635217.5</v>
          </cell>
          <cell r="M452">
            <v>3604451.5</v>
          </cell>
          <cell r="N452">
            <v>3237706.5</v>
          </cell>
          <cell r="O452">
            <v>3235100</v>
          </cell>
          <cell r="P452">
            <v>3088692.5</v>
          </cell>
          <cell r="Q452">
            <v>3036795</v>
          </cell>
          <cell r="R452">
            <v>2990053.5</v>
          </cell>
          <cell r="S452">
            <v>3117961.5</v>
          </cell>
          <cell r="T452">
            <v>3308047</v>
          </cell>
          <cell r="U452">
            <v>3570968.5</v>
          </cell>
          <cell r="V452">
            <v>4093688</v>
          </cell>
          <cell r="W452">
            <v>4529303.5</v>
          </cell>
          <cell r="X452">
            <v>4406183</v>
          </cell>
          <cell r="Y452">
            <v>3829481.5</v>
          </cell>
          <cell r="Z452">
            <v>3207331.5</v>
          </cell>
        </row>
        <row r="453">
          <cell r="C453">
            <v>2712437</v>
          </cell>
          <cell r="D453">
            <v>2396308</v>
          </cell>
          <cell r="E453">
            <v>2348803</v>
          </cell>
          <cell r="F453">
            <v>2281918</v>
          </cell>
          <cell r="G453">
            <v>2292268</v>
          </cell>
          <cell r="H453">
            <v>2458795</v>
          </cell>
          <cell r="I453">
            <v>2971857</v>
          </cell>
          <cell r="J453">
            <v>3614908.5</v>
          </cell>
          <cell r="K453">
            <v>3772056</v>
          </cell>
          <cell r="L453">
            <v>3760349.5</v>
          </cell>
          <cell r="M453">
            <v>3693877</v>
          </cell>
          <cell r="N453">
            <v>3803363</v>
          </cell>
          <cell r="O453">
            <v>3739219</v>
          </cell>
          <cell r="P453">
            <v>3659285</v>
          </cell>
          <cell r="Q453">
            <v>3498146.5</v>
          </cell>
          <cell r="R453">
            <v>3448031</v>
          </cell>
          <cell r="S453">
            <v>3606154</v>
          </cell>
          <cell r="T453">
            <v>3750806</v>
          </cell>
          <cell r="U453">
            <v>3888336</v>
          </cell>
          <cell r="V453">
            <v>4255950.5</v>
          </cell>
          <cell r="W453">
            <v>4419648</v>
          </cell>
          <cell r="X453">
            <v>4209213</v>
          </cell>
          <cell r="Y453">
            <v>3734126.5</v>
          </cell>
          <cell r="Z453">
            <v>3190529.5</v>
          </cell>
        </row>
        <row r="454">
          <cell r="C454">
            <v>2701566</v>
          </cell>
          <cell r="D454">
            <v>2441761</v>
          </cell>
          <cell r="E454">
            <v>2322655</v>
          </cell>
          <cell r="F454">
            <v>2307299.5</v>
          </cell>
          <cell r="G454">
            <v>2281124.5</v>
          </cell>
          <cell r="H454">
            <v>2353384.5</v>
          </cell>
          <cell r="I454">
            <v>2645734</v>
          </cell>
          <cell r="J454">
            <v>3366968.5</v>
          </cell>
          <cell r="K454">
            <v>3806751.5</v>
          </cell>
          <cell r="L454">
            <v>3998392.5</v>
          </cell>
          <cell r="M454">
            <v>4083837.5</v>
          </cell>
          <cell r="N454">
            <v>4080113</v>
          </cell>
          <cell r="O454">
            <v>3945372</v>
          </cell>
          <cell r="P454">
            <v>3656047</v>
          </cell>
          <cell r="Q454">
            <v>3535142</v>
          </cell>
          <cell r="R454">
            <v>3448689.5</v>
          </cell>
          <cell r="S454">
            <v>3461861.5</v>
          </cell>
          <cell r="T454">
            <v>3512578.5</v>
          </cell>
          <cell r="U454">
            <v>3644650</v>
          </cell>
          <cell r="V454">
            <v>3973843.5</v>
          </cell>
          <cell r="W454">
            <v>4384360.5</v>
          </cell>
          <cell r="X454">
            <v>4218063</v>
          </cell>
          <cell r="Y454">
            <v>3843672</v>
          </cell>
          <cell r="Z454">
            <v>3357464</v>
          </cell>
        </row>
        <row r="455">
          <cell r="C455">
            <v>2816718.5</v>
          </cell>
          <cell r="D455">
            <v>2532514</v>
          </cell>
          <cell r="E455">
            <v>2376742.5</v>
          </cell>
          <cell r="F455">
            <v>2295830.5</v>
          </cell>
          <cell r="G455">
            <v>2206744.5</v>
          </cell>
          <cell r="H455">
            <v>2343685.5</v>
          </cell>
          <cell r="I455">
            <v>2684851</v>
          </cell>
          <cell r="J455">
            <v>3287820</v>
          </cell>
          <cell r="K455">
            <v>3584280.5</v>
          </cell>
          <cell r="L455">
            <v>4096040.5</v>
          </cell>
          <cell r="M455">
            <v>4287334.5</v>
          </cell>
          <cell r="N455">
            <v>4136408.5</v>
          </cell>
          <cell r="O455">
            <v>4209596.5</v>
          </cell>
          <cell r="P455">
            <v>4254989</v>
          </cell>
          <cell r="Q455">
            <v>4214819.5</v>
          </cell>
          <cell r="R455">
            <v>4055310</v>
          </cell>
          <cell r="S455">
            <v>4033793.5</v>
          </cell>
          <cell r="T455">
            <v>4278123.5</v>
          </cell>
          <cell r="U455">
            <v>4546805.5</v>
          </cell>
          <cell r="V455">
            <v>4581694.5</v>
          </cell>
          <cell r="W455">
            <v>4763977.5</v>
          </cell>
          <cell r="X455">
            <v>4439933.5</v>
          </cell>
          <cell r="Y455">
            <v>3820462</v>
          </cell>
          <cell r="Z455">
            <v>3167581</v>
          </cell>
        </row>
        <row r="456">
          <cell r="C456">
            <v>2683666</v>
          </cell>
          <cell r="D456">
            <v>2332687</v>
          </cell>
          <cell r="E456">
            <v>2261308</v>
          </cell>
          <cell r="F456">
            <v>2203143.5</v>
          </cell>
          <cell r="G456">
            <v>2292892.5</v>
          </cell>
          <cell r="H456">
            <v>2514379.5</v>
          </cell>
          <cell r="I456">
            <v>3086087.5</v>
          </cell>
          <cell r="J456">
            <v>3571877</v>
          </cell>
          <cell r="K456">
            <v>3533452.5</v>
          </cell>
          <cell r="L456">
            <v>3567741</v>
          </cell>
          <cell r="M456">
            <v>3579663.5</v>
          </cell>
          <cell r="N456">
            <v>3532790</v>
          </cell>
          <cell r="O456">
            <v>3572232.5</v>
          </cell>
          <cell r="P456">
            <v>3374066.5</v>
          </cell>
          <cell r="Q456">
            <v>3093220</v>
          </cell>
          <cell r="R456">
            <v>3061322.5</v>
          </cell>
          <cell r="S456">
            <v>3101555.5</v>
          </cell>
          <cell r="T456">
            <v>3326855.5</v>
          </cell>
          <cell r="U456">
            <v>3639900.5</v>
          </cell>
          <cell r="V456">
            <v>4269084</v>
          </cell>
          <cell r="W456">
            <v>4796785</v>
          </cell>
          <cell r="X456">
            <v>4568213</v>
          </cell>
          <cell r="Y456">
            <v>3845844.5</v>
          </cell>
          <cell r="Z456">
            <v>3123572.5</v>
          </cell>
        </row>
        <row r="457">
          <cell r="C457">
            <v>2645081.5</v>
          </cell>
          <cell r="D457">
            <v>2380470.5</v>
          </cell>
          <cell r="E457">
            <v>2319557.5</v>
          </cell>
          <cell r="F457">
            <v>2276804</v>
          </cell>
          <cell r="G457">
            <v>2468934</v>
          </cell>
          <cell r="H457">
            <v>2774634</v>
          </cell>
          <cell r="I457">
            <v>3364958</v>
          </cell>
          <cell r="J457">
            <v>3711335.5</v>
          </cell>
          <cell r="K457">
            <v>3605947.5</v>
          </cell>
          <cell r="L457">
            <v>3322647</v>
          </cell>
          <cell r="M457">
            <v>3222847</v>
          </cell>
          <cell r="N457">
            <v>3203462</v>
          </cell>
          <cell r="O457">
            <v>3155378</v>
          </cell>
          <cell r="P457">
            <v>2993649</v>
          </cell>
          <cell r="Q457">
            <v>2800061.5</v>
          </cell>
          <cell r="R457">
            <v>2888797</v>
          </cell>
          <cell r="S457">
            <v>3017105.5</v>
          </cell>
          <cell r="T457">
            <v>3229787.5</v>
          </cell>
          <cell r="U457">
            <v>3556721</v>
          </cell>
          <cell r="V457">
            <v>3854255.5</v>
          </cell>
          <cell r="W457">
            <v>4417518</v>
          </cell>
          <cell r="X457">
            <v>4184474</v>
          </cell>
          <cell r="Y457">
            <v>3559912</v>
          </cell>
          <cell r="Z457">
            <v>2897856</v>
          </cell>
        </row>
        <row r="458">
          <cell r="C458">
            <v>2521945</v>
          </cell>
          <cell r="D458">
            <v>2235994.5</v>
          </cell>
          <cell r="E458">
            <v>2182446.5</v>
          </cell>
          <cell r="F458">
            <v>2151918</v>
          </cell>
          <cell r="G458">
            <v>2254781.5</v>
          </cell>
          <cell r="H458">
            <v>2452410</v>
          </cell>
          <cell r="I458">
            <v>3044105</v>
          </cell>
          <cell r="J458">
            <v>3533352</v>
          </cell>
          <cell r="K458">
            <v>3362461</v>
          </cell>
          <cell r="L458">
            <v>3115851</v>
          </cell>
          <cell r="M458">
            <v>3144395</v>
          </cell>
          <cell r="N458">
            <v>3008576.5</v>
          </cell>
          <cell r="O458">
            <v>3003535</v>
          </cell>
          <cell r="P458">
            <v>2890952.5</v>
          </cell>
          <cell r="Q458">
            <v>2680920.5</v>
          </cell>
          <cell r="R458">
            <v>2663575</v>
          </cell>
          <cell r="S458">
            <v>2746299</v>
          </cell>
          <cell r="T458">
            <v>3158360.5</v>
          </cell>
          <cell r="U458">
            <v>3378051</v>
          </cell>
          <cell r="V458">
            <v>3762937</v>
          </cell>
          <cell r="W458">
            <v>4191383.5</v>
          </cell>
          <cell r="X458">
            <v>4041791.5</v>
          </cell>
          <cell r="Y458">
            <v>3464014</v>
          </cell>
          <cell r="Z458">
            <v>2803535.5</v>
          </cell>
        </row>
        <row r="459">
          <cell r="C459">
            <v>2372956.5</v>
          </cell>
          <cell r="D459">
            <v>2092572.5</v>
          </cell>
          <cell r="E459">
            <v>2063465</v>
          </cell>
          <cell r="F459">
            <v>2016420</v>
          </cell>
          <cell r="G459">
            <v>2127169</v>
          </cell>
          <cell r="H459">
            <v>2358870.5</v>
          </cell>
          <cell r="I459">
            <v>2924400.5</v>
          </cell>
          <cell r="J459">
            <v>3308424.5</v>
          </cell>
          <cell r="K459">
            <v>3161540</v>
          </cell>
          <cell r="L459">
            <v>3028762</v>
          </cell>
          <cell r="M459">
            <v>3078612</v>
          </cell>
          <cell r="N459">
            <v>2976911.5</v>
          </cell>
          <cell r="O459">
            <v>2896654.5</v>
          </cell>
          <cell r="P459">
            <v>2873216.5</v>
          </cell>
          <cell r="Q459">
            <v>2729122.5</v>
          </cell>
          <cell r="R459">
            <v>2758758.5</v>
          </cell>
          <cell r="S459">
            <v>2820839</v>
          </cell>
          <cell r="T459">
            <v>3125317</v>
          </cell>
          <cell r="U459">
            <v>3442862</v>
          </cell>
          <cell r="V459">
            <v>3853416</v>
          </cell>
          <cell r="W459">
            <v>4269473</v>
          </cell>
          <cell r="X459">
            <v>4243739</v>
          </cell>
          <cell r="Y459">
            <v>3606570.5</v>
          </cell>
          <cell r="Z459">
            <v>2870623.5</v>
          </cell>
        </row>
        <row r="460">
          <cell r="C460">
            <v>2454831.5</v>
          </cell>
          <cell r="D460">
            <v>2240720</v>
          </cell>
          <cell r="E460">
            <v>2139613.5</v>
          </cell>
          <cell r="F460">
            <v>2016328.5</v>
          </cell>
          <cell r="G460">
            <v>2071167.5</v>
          </cell>
          <cell r="H460">
            <v>2343442</v>
          </cell>
          <cell r="I460">
            <v>2883288</v>
          </cell>
          <cell r="J460">
            <v>3300655</v>
          </cell>
          <cell r="K460">
            <v>3306925.5</v>
          </cell>
          <cell r="L460">
            <v>3253206</v>
          </cell>
          <cell r="M460">
            <v>3139346</v>
          </cell>
          <cell r="N460">
            <v>3002237</v>
          </cell>
          <cell r="O460">
            <v>2906271.5</v>
          </cell>
          <cell r="P460">
            <v>2745727.5</v>
          </cell>
          <cell r="Q460">
            <v>2847942</v>
          </cell>
          <cell r="R460">
            <v>2787069</v>
          </cell>
          <cell r="S460">
            <v>2858625</v>
          </cell>
          <cell r="T460">
            <v>3010468.5</v>
          </cell>
          <cell r="U460">
            <v>3344922.5</v>
          </cell>
          <cell r="V460">
            <v>3612557.5</v>
          </cell>
          <cell r="W460">
            <v>3991744.5</v>
          </cell>
          <cell r="X460">
            <v>3723798</v>
          </cell>
          <cell r="Y460">
            <v>3352692.5</v>
          </cell>
          <cell r="Z460">
            <v>2891522</v>
          </cell>
        </row>
        <row r="461">
          <cell r="C461">
            <v>2397279</v>
          </cell>
          <cell r="D461">
            <v>2132169.5</v>
          </cell>
          <cell r="E461">
            <v>2082223.5</v>
          </cell>
          <cell r="F461">
            <v>2002390.5</v>
          </cell>
          <cell r="G461">
            <v>1966345</v>
          </cell>
          <cell r="H461">
            <v>2082507</v>
          </cell>
          <cell r="I461">
            <v>2423972</v>
          </cell>
          <cell r="J461">
            <v>2856191.5</v>
          </cell>
          <cell r="K461">
            <v>3233820.5</v>
          </cell>
          <cell r="L461">
            <v>3486432.5</v>
          </cell>
          <cell r="M461">
            <v>3656409</v>
          </cell>
          <cell r="N461">
            <v>3653351.5</v>
          </cell>
          <cell r="O461">
            <v>3573253.5</v>
          </cell>
          <cell r="P461">
            <v>3621543.5</v>
          </cell>
          <cell r="Q461">
            <v>3562772</v>
          </cell>
          <cell r="R461">
            <v>3359517.5</v>
          </cell>
          <cell r="S461">
            <v>3427121</v>
          </cell>
          <cell r="T461">
            <v>3511416.5</v>
          </cell>
          <cell r="U461">
            <v>3859207</v>
          </cell>
          <cell r="V461">
            <v>4011076.5</v>
          </cell>
          <cell r="W461">
            <v>4219369</v>
          </cell>
          <cell r="X461">
            <v>4060789.5</v>
          </cell>
          <cell r="Y461">
            <v>3708879</v>
          </cell>
          <cell r="Z461">
            <v>3057256.5</v>
          </cell>
        </row>
        <row r="462">
          <cell r="C462">
            <v>2579573</v>
          </cell>
          <cell r="D462">
            <v>2345224</v>
          </cell>
          <cell r="E462">
            <v>2218658</v>
          </cell>
          <cell r="F462">
            <v>2140080</v>
          </cell>
          <cell r="G462">
            <v>2122168.5</v>
          </cell>
          <cell r="H462">
            <v>2156687</v>
          </cell>
          <cell r="I462">
            <v>2404379.5</v>
          </cell>
          <cell r="J462">
            <v>2896978.5</v>
          </cell>
          <cell r="K462">
            <v>3383950.5</v>
          </cell>
          <cell r="L462">
            <v>3703484</v>
          </cell>
          <cell r="M462">
            <v>3818672.5</v>
          </cell>
          <cell r="N462">
            <v>3936002.5</v>
          </cell>
          <cell r="O462">
            <v>4133475.5</v>
          </cell>
          <cell r="P462">
            <v>4237508.5</v>
          </cell>
          <cell r="Q462">
            <v>4260358.5</v>
          </cell>
          <cell r="R462">
            <v>4316989.5</v>
          </cell>
          <cell r="S462">
            <v>4426019</v>
          </cell>
          <cell r="T462">
            <v>4528757.5</v>
          </cell>
          <cell r="U462">
            <v>4537802.5</v>
          </cell>
          <cell r="V462">
            <v>4865435.5</v>
          </cell>
          <cell r="W462">
            <v>5009148.5</v>
          </cell>
          <cell r="X462">
            <v>4657138.5</v>
          </cell>
          <cell r="Y462">
            <v>3984576.5</v>
          </cell>
          <cell r="Z462">
            <v>3143309</v>
          </cell>
        </row>
        <row r="463">
          <cell r="C463">
            <v>2575817</v>
          </cell>
          <cell r="D463">
            <v>2314658</v>
          </cell>
          <cell r="E463">
            <v>2263526</v>
          </cell>
          <cell r="F463">
            <v>2249517</v>
          </cell>
          <cell r="G463">
            <v>2308852</v>
          </cell>
          <cell r="H463">
            <v>2519071</v>
          </cell>
          <cell r="I463">
            <v>3178505</v>
          </cell>
          <cell r="J463">
            <v>3546243.5</v>
          </cell>
          <cell r="K463">
            <v>3478938</v>
          </cell>
          <cell r="L463">
            <v>3698903</v>
          </cell>
          <cell r="M463">
            <v>3545675.5</v>
          </cell>
          <cell r="N463">
            <v>3453943</v>
          </cell>
          <cell r="O463">
            <v>3441796</v>
          </cell>
          <cell r="P463">
            <v>3327354</v>
          </cell>
          <cell r="Q463">
            <v>3146014.5</v>
          </cell>
          <cell r="R463">
            <v>3128876.5</v>
          </cell>
          <cell r="S463">
            <v>3231183.5</v>
          </cell>
          <cell r="T463">
            <v>3594025</v>
          </cell>
          <cell r="U463">
            <v>4108452.5</v>
          </cell>
          <cell r="V463">
            <v>4468168</v>
          </cell>
          <cell r="W463">
            <v>4831598</v>
          </cell>
          <cell r="X463">
            <v>4420004.5</v>
          </cell>
          <cell r="Y463">
            <v>3772166</v>
          </cell>
          <cell r="Z463">
            <v>3056685</v>
          </cell>
        </row>
        <row r="464">
          <cell r="C464">
            <v>2555158.5</v>
          </cell>
          <cell r="D464">
            <v>2300942</v>
          </cell>
          <cell r="E464">
            <v>2215903.5</v>
          </cell>
          <cell r="F464">
            <v>2200777.5</v>
          </cell>
          <cell r="G464">
            <v>2232873</v>
          </cell>
          <cell r="H464">
            <v>2517697.5</v>
          </cell>
          <cell r="I464">
            <v>3289718.5</v>
          </cell>
          <cell r="J464">
            <v>3552592</v>
          </cell>
          <cell r="K464">
            <v>3386251</v>
          </cell>
          <cell r="L464">
            <v>3150294</v>
          </cell>
          <cell r="M464">
            <v>3068442</v>
          </cell>
          <cell r="N464">
            <v>2972237.5</v>
          </cell>
          <cell r="O464">
            <v>2876783.5</v>
          </cell>
          <cell r="P464">
            <v>2841585</v>
          </cell>
          <cell r="Q464">
            <v>2859094</v>
          </cell>
          <cell r="R464">
            <v>2862823.5</v>
          </cell>
          <cell r="S464">
            <v>2951213.5</v>
          </cell>
          <cell r="T464">
            <v>3208556.5</v>
          </cell>
          <cell r="U464">
            <v>3482959.5</v>
          </cell>
          <cell r="V464">
            <v>3978624</v>
          </cell>
          <cell r="W464">
            <v>4486519</v>
          </cell>
          <cell r="X464">
            <v>4156868.5</v>
          </cell>
          <cell r="Y464">
            <v>3668479.5</v>
          </cell>
          <cell r="Z464">
            <v>2948287.5</v>
          </cell>
        </row>
        <row r="465">
          <cell r="C465">
            <v>2426673</v>
          </cell>
          <cell r="D465">
            <v>2180540</v>
          </cell>
          <cell r="E465">
            <v>2138029.5</v>
          </cell>
          <cell r="F465">
            <v>2130111.5</v>
          </cell>
          <cell r="G465">
            <v>2151921.5</v>
          </cell>
          <cell r="H465">
            <v>2394788.5</v>
          </cell>
          <cell r="I465">
            <v>3131393.5</v>
          </cell>
          <cell r="J465">
            <v>3490684.5</v>
          </cell>
          <cell r="K465">
            <v>3368493</v>
          </cell>
          <cell r="L465">
            <v>3116576.5</v>
          </cell>
          <cell r="M465">
            <v>3079363.5</v>
          </cell>
          <cell r="N465">
            <v>3024157</v>
          </cell>
          <cell r="O465">
            <v>2963061.5</v>
          </cell>
          <cell r="P465">
            <v>2703726.5</v>
          </cell>
          <cell r="Q465">
            <v>2815892.5</v>
          </cell>
          <cell r="R465">
            <v>2891913</v>
          </cell>
          <cell r="S465">
            <v>2915968</v>
          </cell>
          <cell r="T465">
            <v>3093879</v>
          </cell>
          <cell r="U465">
            <v>3502989</v>
          </cell>
          <cell r="V465">
            <v>3883915</v>
          </cell>
          <cell r="W465">
            <v>4434223</v>
          </cell>
          <cell r="X465">
            <v>4157534.5</v>
          </cell>
          <cell r="Y465">
            <v>3533189.5</v>
          </cell>
          <cell r="Z465">
            <v>2896299</v>
          </cell>
        </row>
        <row r="466">
          <cell r="C466">
            <v>2560083.5</v>
          </cell>
          <cell r="D466">
            <v>2242620.5</v>
          </cell>
          <cell r="E466">
            <v>2158356</v>
          </cell>
          <cell r="F466">
            <v>2098996.5</v>
          </cell>
          <cell r="G466">
            <v>2159920.5</v>
          </cell>
          <cell r="H466">
            <v>2437917.5</v>
          </cell>
          <cell r="I466">
            <v>3183413</v>
          </cell>
          <cell r="J466">
            <v>3643680.5</v>
          </cell>
          <cell r="K466">
            <v>3206656.5</v>
          </cell>
          <cell r="L466">
            <v>3222197</v>
          </cell>
          <cell r="M466">
            <v>3053242.5</v>
          </cell>
          <cell r="N466">
            <v>2908766</v>
          </cell>
          <cell r="O466">
            <v>2907945</v>
          </cell>
          <cell r="P466">
            <v>2698391</v>
          </cell>
          <cell r="Q466">
            <v>2652058</v>
          </cell>
          <cell r="R466">
            <v>2777124</v>
          </cell>
          <cell r="S466">
            <v>2769311.5</v>
          </cell>
          <cell r="T466">
            <v>3062299</v>
          </cell>
          <cell r="U466">
            <v>3391248.5</v>
          </cell>
          <cell r="V466">
            <v>3780775.5</v>
          </cell>
          <cell r="W466">
            <v>4140253.5</v>
          </cell>
          <cell r="X466">
            <v>3889928.5</v>
          </cell>
          <cell r="Y466">
            <v>3455810.5</v>
          </cell>
          <cell r="Z466">
            <v>2854852</v>
          </cell>
        </row>
        <row r="467">
          <cell r="C467">
            <v>2347603.5</v>
          </cell>
          <cell r="D467">
            <v>2103409.5</v>
          </cell>
          <cell r="E467">
            <v>2036833.5</v>
          </cell>
          <cell r="F467">
            <v>1965663.5</v>
          </cell>
          <cell r="G467">
            <v>1979791</v>
          </cell>
          <cell r="H467">
            <v>2225668</v>
          </cell>
          <cell r="I467">
            <v>2844616</v>
          </cell>
          <cell r="J467">
            <v>3221671.5</v>
          </cell>
          <cell r="K467">
            <v>3029387</v>
          </cell>
          <cell r="L467">
            <v>2974678.5</v>
          </cell>
          <cell r="M467">
            <v>2966269</v>
          </cell>
          <cell r="N467">
            <v>2882372</v>
          </cell>
          <cell r="O467">
            <v>2735642</v>
          </cell>
          <cell r="P467">
            <v>2767180</v>
          </cell>
          <cell r="Q467">
            <v>2636523</v>
          </cell>
          <cell r="R467">
            <v>2590194.5</v>
          </cell>
          <cell r="S467">
            <v>2729844</v>
          </cell>
          <cell r="T467">
            <v>2907637</v>
          </cell>
          <cell r="U467">
            <v>3229498.5</v>
          </cell>
          <cell r="V467">
            <v>3536177.5</v>
          </cell>
          <cell r="W467">
            <v>3892236</v>
          </cell>
          <cell r="X467">
            <v>3670040</v>
          </cell>
          <cell r="Y467">
            <v>3279656.5</v>
          </cell>
          <cell r="Z467">
            <v>2806891.5</v>
          </cell>
        </row>
        <row r="468">
          <cell r="C468">
            <v>2400249</v>
          </cell>
          <cell r="D468">
            <v>2138597.5</v>
          </cell>
          <cell r="E468">
            <v>2057237.5</v>
          </cell>
          <cell r="F468">
            <v>1966991</v>
          </cell>
          <cell r="G468">
            <v>1930409.5</v>
          </cell>
          <cell r="H468">
            <v>2037500.5</v>
          </cell>
          <cell r="I468">
            <v>2357504.5</v>
          </cell>
          <cell r="J468">
            <v>2786310</v>
          </cell>
          <cell r="K468">
            <v>3236083</v>
          </cell>
          <cell r="L468">
            <v>3292689</v>
          </cell>
          <cell r="M468">
            <v>3397467</v>
          </cell>
          <cell r="N468">
            <v>3183564</v>
          </cell>
          <cell r="O468">
            <v>3130612.5</v>
          </cell>
          <cell r="P468">
            <v>3074853</v>
          </cell>
          <cell r="Q468">
            <v>2971503</v>
          </cell>
          <cell r="R468">
            <v>2991375.5</v>
          </cell>
          <cell r="S468">
            <v>2991891.5</v>
          </cell>
          <cell r="T468">
            <v>3123615</v>
          </cell>
          <cell r="U468">
            <v>3346208</v>
          </cell>
          <cell r="V468">
            <v>3517344.5</v>
          </cell>
          <cell r="W468">
            <v>3735428</v>
          </cell>
          <cell r="X468">
            <v>3675880</v>
          </cell>
          <cell r="Y468">
            <v>3386870.5</v>
          </cell>
          <cell r="Z468">
            <v>2837145</v>
          </cell>
        </row>
        <row r="469">
          <cell r="C469">
            <v>2458069.5</v>
          </cell>
          <cell r="D469">
            <v>2200449</v>
          </cell>
          <cell r="E469">
            <v>2057580</v>
          </cell>
          <cell r="F469">
            <v>2022564</v>
          </cell>
          <cell r="G469">
            <v>1977583</v>
          </cell>
          <cell r="H469">
            <v>2011098.5</v>
          </cell>
          <cell r="I469">
            <v>2248720</v>
          </cell>
          <cell r="J469">
            <v>2771317.5</v>
          </cell>
          <cell r="K469">
            <v>3262268</v>
          </cell>
          <cell r="L469">
            <v>3363587.5</v>
          </cell>
          <cell r="M469">
            <v>3443272.5</v>
          </cell>
          <cell r="N469">
            <v>3165232</v>
          </cell>
          <cell r="O469">
            <v>3227936.5</v>
          </cell>
          <cell r="P469">
            <v>3156872.5</v>
          </cell>
          <cell r="Q469">
            <v>3048375</v>
          </cell>
          <cell r="R469">
            <v>3258943.5</v>
          </cell>
          <cell r="S469">
            <v>3367544</v>
          </cell>
          <cell r="T469">
            <v>3559522</v>
          </cell>
          <cell r="U469">
            <v>3691515</v>
          </cell>
          <cell r="V469">
            <v>4002662</v>
          </cell>
          <cell r="W469">
            <v>4619599</v>
          </cell>
          <cell r="X469">
            <v>4257437.5</v>
          </cell>
          <cell r="Y469">
            <v>3619184.5</v>
          </cell>
          <cell r="Z469">
            <v>2853393.5</v>
          </cell>
        </row>
        <row r="470">
          <cell r="C470">
            <v>2309289</v>
          </cell>
          <cell r="D470">
            <v>2079272.5</v>
          </cell>
          <cell r="E470">
            <v>1993464</v>
          </cell>
          <cell r="F470">
            <v>1973436.5</v>
          </cell>
          <cell r="G470">
            <v>1937970</v>
          </cell>
          <cell r="H470">
            <v>2170181.5</v>
          </cell>
          <cell r="I470">
            <v>2765363.5</v>
          </cell>
          <cell r="J470">
            <v>3069511</v>
          </cell>
          <cell r="K470">
            <v>3007285</v>
          </cell>
          <cell r="L470">
            <v>2994227</v>
          </cell>
          <cell r="M470">
            <v>3004115</v>
          </cell>
          <cell r="N470">
            <v>2880113</v>
          </cell>
          <cell r="O470">
            <v>2854237</v>
          </cell>
          <cell r="P470">
            <v>2761118</v>
          </cell>
          <cell r="Q470">
            <v>2761443.5</v>
          </cell>
          <cell r="R470">
            <v>2870191.5</v>
          </cell>
          <cell r="S470">
            <v>3009957.5</v>
          </cell>
          <cell r="T470">
            <v>3283644.5</v>
          </cell>
          <cell r="U470">
            <v>3954881.5</v>
          </cell>
          <cell r="V470">
            <v>4192946.5</v>
          </cell>
          <cell r="W470">
            <v>4391357.5</v>
          </cell>
          <cell r="X470">
            <v>4107557</v>
          </cell>
          <cell r="Y470">
            <v>3542789.5</v>
          </cell>
          <cell r="Z470">
            <v>2769253.5</v>
          </cell>
        </row>
        <row r="471">
          <cell r="C471">
            <v>2282969.5</v>
          </cell>
          <cell r="D471">
            <v>2079777</v>
          </cell>
          <cell r="E471">
            <v>1969472.5</v>
          </cell>
          <cell r="F471">
            <v>1949331.5</v>
          </cell>
          <cell r="G471">
            <v>2000366.5</v>
          </cell>
          <cell r="H471">
            <v>2155443.5</v>
          </cell>
          <cell r="I471">
            <v>2891804.5</v>
          </cell>
          <cell r="J471">
            <v>3400828</v>
          </cell>
          <cell r="K471">
            <v>3349852.5</v>
          </cell>
          <cell r="L471">
            <v>3310689.5</v>
          </cell>
          <cell r="M471">
            <v>3254112</v>
          </cell>
          <cell r="N471">
            <v>3191176.5</v>
          </cell>
          <cell r="O471">
            <v>3060864</v>
          </cell>
          <cell r="P471">
            <v>2874601</v>
          </cell>
          <cell r="Q471">
            <v>2915204.5</v>
          </cell>
          <cell r="R471">
            <v>2950595</v>
          </cell>
          <cell r="S471">
            <v>3087850</v>
          </cell>
          <cell r="T471">
            <v>3462151.5</v>
          </cell>
          <cell r="U471">
            <v>3829083</v>
          </cell>
          <cell r="V471">
            <v>4166271.5</v>
          </cell>
          <cell r="W471">
            <v>4455727</v>
          </cell>
          <cell r="X471">
            <v>4179372</v>
          </cell>
          <cell r="Y471">
            <v>3669539</v>
          </cell>
          <cell r="Z471">
            <v>2794567</v>
          </cell>
        </row>
        <row r="472">
          <cell r="C472">
            <v>2418100.5</v>
          </cell>
          <cell r="D472">
            <v>2243066</v>
          </cell>
          <cell r="E472">
            <v>2092382.5</v>
          </cell>
          <cell r="F472">
            <v>2103095</v>
          </cell>
          <cell r="G472">
            <v>2134402.5</v>
          </cell>
          <cell r="H472">
            <v>2411339</v>
          </cell>
          <cell r="I472">
            <v>3036621</v>
          </cell>
          <cell r="J472">
            <v>3532442.5</v>
          </cell>
          <cell r="K472">
            <v>3339274</v>
          </cell>
          <cell r="L472">
            <v>3499663</v>
          </cell>
          <cell r="M472">
            <v>3457537.5</v>
          </cell>
          <cell r="N472">
            <v>3277021</v>
          </cell>
          <cell r="O472">
            <v>3207429.5</v>
          </cell>
          <cell r="P472">
            <v>3364085</v>
          </cell>
          <cell r="Q472">
            <v>3291020</v>
          </cell>
          <cell r="R472">
            <v>3320535.5</v>
          </cell>
          <cell r="S472">
            <v>3442523</v>
          </cell>
          <cell r="T472">
            <v>3797203</v>
          </cell>
          <cell r="U472">
            <v>4062612</v>
          </cell>
          <cell r="V472">
            <v>4405220</v>
          </cell>
          <cell r="W472">
            <v>4721277.5</v>
          </cell>
          <cell r="X472">
            <v>4435070.5</v>
          </cell>
          <cell r="Y472">
            <v>3808962.5</v>
          </cell>
          <cell r="Z472">
            <v>2937280.5</v>
          </cell>
        </row>
        <row r="473">
          <cell r="C473">
            <v>2538709.5</v>
          </cell>
          <cell r="D473">
            <v>2367367</v>
          </cell>
          <cell r="E473">
            <v>2247040.5</v>
          </cell>
          <cell r="F473">
            <v>2186154.5</v>
          </cell>
          <cell r="G473">
            <v>2251268.5</v>
          </cell>
          <cell r="H473">
            <v>2580634</v>
          </cell>
          <cell r="I473">
            <v>3290074.5</v>
          </cell>
          <cell r="J473">
            <v>3511488</v>
          </cell>
          <cell r="K473">
            <v>3297928</v>
          </cell>
          <cell r="L473">
            <v>3267137.5</v>
          </cell>
          <cell r="M473">
            <v>3197567</v>
          </cell>
          <cell r="N473">
            <v>3053420</v>
          </cell>
          <cell r="O473">
            <v>2899808.5</v>
          </cell>
          <cell r="P473">
            <v>2936403.5</v>
          </cell>
          <cell r="Q473">
            <v>2737012.5</v>
          </cell>
          <cell r="R473">
            <v>2842492.5</v>
          </cell>
          <cell r="S473">
            <v>2930425.5</v>
          </cell>
          <cell r="T473">
            <v>3159763.5</v>
          </cell>
          <cell r="U473">
            <v>3388880</v>
          </cell>
          <cell r="V473">
            <v>3886912</v>
          </cell>
          <cell r="W473">
            <v>4341217</v>
          </cell>
          <cell r="X473">
            <v>4072739.5</v>
          </cell>
          <cell r="Y473">
            <v>3494020.5</v>
          </cell>
          <cell r="Z473">
            <v>2722485</v>
          </cell>
        </row>
        <row r="474">
          <cell r="C474">
            <v>2302653</v>
          </cell>
          <cell r="D474">
            <v>2118290.5</v>
          </cell>
          <cell r="E474">
            <v>2033712</v>
          </cell>
          <cell r="F474">
            <v>2024228.5</v>
          </cell>
          <cell r="G474">
            <v>2056077.5</v>
          </cell>
          <cell r="H474">
            <v>2339823.5</v>
          </cell>
          <cell r="I474">
            <v>3108113</v>
          </cell>
          <cell r="J474">
            <v>3385656</v>
          </cell>
          <cell r="K474">
            <v>3286143.5</v>
          </cell>
          <cell r="L474">
            <v>3296774</v>
          </cell>
          <cell r="M474">
            <v>3063259.5</v>
          </cell>
          <cell r="N474">
            <v>3046059</v>
          </cell>
          <cell r="O474">
            <v>2894351</v>
          </cell>
          <cell r="P474">
            <v>2800036.5</v>
          </cell>
          <cell r="Q474">
            <v>2728299</v>
          </cell>
          <cell r="R474">
            <v>2772557</v>
          </cell>
          <cell r="S474">
            <v>2873404</v>
          </cell>
          <cell r="T474">
            <v>3047216.5</v>
          </cell>
          <cell r="U474">
            <v>3300883.5</v>
          </cell>
          <cell r="V474">
            <v>3463433.5</v>
          </cell>
          <cell r="W474">
            <v>3885349.5</v>
          </cell>
          <cell r="X474">
            <v>3831952.5</v>
          </cell>
          <cell r="Y474">
            <v>3484253.5</v>
          </cell>
          <cell r="Z474">
            <v>2900991.5</v>
          </cell>
        </row>
        <row r="475">
          <cell r="C475">
            <v>2403834.5</v>
          </cell>
          <cell r="D475">
            <v>2209145.5</v>
          </cell>
          <cell r="E475">
            <v>2124255</v>
          </cell>
          <cell r="F475">
            <v>2020439</v>
          </cell>
          <cell r="G475">
            <v>2003895</v>
          </cell>
          <cell r="H475">
            <v>2074759.5</v>
          </cell>
          <cell r="I475">
            <v>2440462.5</v>
          </cell>
          <cell r="J475">
            <v>2912700</v>
          </cell>
          <cell r="K475">
            <v>3240197</v>
          </cell>
          <cell r="L475">
            <v>3494288.5</v>
          </cell>
          <cell r="M475">
            <v>3256441</v>
          </cell>
          <cell r="N475">
            <v>3262230</v>
          </cell>
          <cell r="O475">
            <v>3262916.5</v>
          </cell>
          <cell r="P475">
            <v>3126000.5</v>
          </cell>
          <cell r="Q475">
            <v>3231388.5</v>
          </cell>
          <cell r="R475">
            <v>3200219.5</v>
          </cell>
          <cell r="S475">
            <v>3095846.5</v>
          </cell>
          <cell r="T475">
            <v>3292079</v>
          </cell>
          <cell r="U475">
            <v>3309630</v>
          </cell>
          <cell r="V475">
            <v>3458179</v>
          </cell>
          <cell r="W475">
            <v>3798273.5</v>
          </cell>
          <cell r="X475">
            <v>3675326.5</v>
          </cell>
          <cell r="Y475">
            <v>3316528</v>
          </cell>
          <cell r="Z475">
            <v>2842158</v>
          </cell>
        </row>
        <row r="476">
          <cell r="C476">
            <v>2378223</v>
          </cell>
          <cell r="D476">
            <v>2114013.5</v>
          </cell>
          <cell r="E476">
            <v>1997388</v>
          </cell>
          <cell r="F476">
            <v>1926796.5</v>
          </cell>
          <cell r="G476">
            <v>1921340.5</v>
          </cell>
          <cell r="H476">
            <v>1986427.5</v>
          </cell>
          <cell r="I476">
            <v>2258993.5</v>
          </cell>
          <cell r="J476">
            <v>2704697.5</v>
          </cell>
          <cell r="K476">
            <v>3105513</v>
          </cell>
          <cell r="L476">
            <v>3328344.5</v>
          </cell>
          <cell r="M476">
            <v>3286950.5</v>
          </cell>
          <cell r="N476">
            <v>3377807.5</v>
          </cell>
          <cell r="O476">
            <v>3232855</v>
          </cell>
          <cell r="P476">
            <v>3334813</v>
          </cell>
          <cell r="Q476">
            <v>3171469.5</v>
          </cell>
          <cell r="R476">
            <v>3208100</v>
          </cell>
          <cell r="S476">
            <v>3419768</v>
          </cell>
          <cell r="T476">
            <v>3643164.5</v>
          </cell>
          <cell r="U476">
            <v>3595730</v>
          </cell>
          <cell r="V476">
            <v>3891650</v>
          </cell>
          <cell r="W476">
            <v>4265530.5</v>
          </cell>
          <cell r="X476">
            <v>4192130.5</v>
          </cell>
          <cell r="Y476">
            <v>3585525</v>
          </cell>
          <cell r="Z476">
            <v>2747992.5</v>
          </cell>
        </row>
        <row r="477">
          <cell r="C477">
            <v>2274204.5</v>
          </cell>
          <cell r="D477">
            <v>2042998.5</v>
          </cell>
          <cell r="E477">
            <v>1939181</v>
          </cell>
          <cell r="F477">
            <v>1883773.5</v>
          </cell>
          <cell r="G477">
            <v>1920539.5</v>
          </cell>
          <cell r="H477">
            <v>2104933</v>
          </cell>
          <cell r="I477">
            <v>2743506.5</v>
          </cell>
          <cell r="J477">
            <v>3062494.5</v>
          </cell>
          <cell r="K477">
            <v>2919419.5</v>
          </cell>
          <cell r="L477">
            <v>2861919.5</v>
          </cell>
          <cell r="M477">
            <v>2988935</v>
          </cell>
          <cell r="N477">
            <v>2818611</v>
          </cell>
          <cell r="O477">
            <v>2873137</v>
          </cell>
          <cell r="P477">
            <v>2762749.5</v>
          </cell>
          <cell r="Q477">
            <v>2862821</v>
          </cell>
          <cell r="R477">
            <v>2921656</v>
          </cell>
          <cell r="S477">
            <v>3050420</v>
          </cell>
          <cell r="T477">
            <v>3392354</v>
          </cell>
          <cell r="U477">
            <v>3745981.5</v>
          </cell>
          <cell r="V477">
            <v>4093526</v>
          </cell>
          <cell r="W477">
            <v>4324371.5</v>
          </cell>
          <cell r="X477">
            <v>3995699</v>
          </cell>
          <cell r="Y477">
            <v>3441108</v>
          </cell>
          <cell r="Z477">
            <v>2754618.5</v>
          </cell>
        </row>
        <row r="478">
          <cell r="C478">
            <v>2331404.5</v>
          </cell>
          <cell r="D478">
            <v>2071841.5</v>
          </cell>
          <cell r="E478">
            <v>1986590</v>
          </cell>
          <cell r="F478">
            <v>1969496</v>
          </cell>
          <cell r="G478">
            <v>1986732</v>
          </cell>
          <cell r="H478">
            <v>2263404.5</v>
          </cell>
          <cell r="I478">
            <v>2759684</v>
          </cell>
          <cell r="J478">
            <v>3257085</v>
          </cell>
          <cell r="K478">
            <v>3226349</v>
          </cell>
          <cell r="L478">
            <v>3164117</v>
          </cell>
          <cell r="M478">
            <v>3187706.5</v>
          </cell>
          <cell r="N478">
            <v>3107979.5</v>
          </cell>
          <cell r="O478">
            <v>3084723.5</v>
          </cell>
          <cell r="P478">
            <v>2977721</v>
          </cell>
          <cell r="Q478">
            <v>2871122</v>
          </cell>
          <cell r="R478">
            <v>2965434.5</v>
          </cell>
          <cell r="S478">
            <v>3089420</v>
          </cell>
          <cell r="T478">
            <v>3316175</v>
          </cell>
          <cell r="U478">
            <v>3641142.5</v>
          </cell>
          <cell r="V478">
            <v>3957615</v>
          </cell>
          <cell r="W478">
            <v>4374069</v>
          </cell>
          <cell r="X478">
            <v>4142163</v>
          </cell>
          <cell r="Y478">
            <v>3572728</v>
          </cell>
          <cell r="Z478">
            <v>2759073.5</v>
          </cell>
        </row>
        <row r="479">
          <cell r="C479">
            <v>2398170</v>
          </cell>
          <cell r="D479">
            <v>2155110.5</v>
          </cell>
          <cell r="E479">
            <v>2033050</v>
          </cell>
          <cell r="F479">
            <v>2012513</v>
          </cell>
          <cell r="G479">
            <v>2043371.5</v>
          </cell>
          <cell r="H479">
            <v>2340142</v>
          </cell>
          <cell r="I479">
            <v>3073245</v>
          </cell>
          <cell r="J479">
            <v>3372189.5</v>
          </cell>
          <cell r="K479">
            <v>3292949.5</v>
          </cell>
          <cell r="L479">
            <v>3193949</v>
          </cell>
          <cell r="M479">
            <v>3117597</v>
          </cell>
          <cell r="N479">
            <v>3014357.5</v>
          </cell>
          <cell r="O479">
            <v>3083233</v>
          </cell>
          <cell r="P479">
            <v>3076778</v>
          </cell>
          <cell r="Q479">
            <v>3021714</v>
          </cell>
          <cell r="R479">
            <v>2985112.5</v>
          </cell>
          <cell r="S479">
            <v>2979327.5</v>
          </cell>
          <cell r="T479">
            <v>3358306</v>
          </cell>
          <cell r="U479">
            <v>3693400.5</v>
          </cell>
          <cell r="V479">
            <v>3902349</v>
          </cell>
          <cell r="W479">
            <v>4587601.5</v>
          </cell>
          <cell r="X479">
            <v>4307285</v>
          </cell>
          <cell r="Y479">
            <v>3677304</v>
          </cell>
          <cell r="Z479">
            <v>2934875</v>
          </cell>
        </row>
        <row r="480">
          <cell r="C480">
            <v>2594863.5</v>
          </cell>
          <cell r="D480">
            <v>2348590</v>
          </cell>
          <cell r="E480">
            <v>2202899</v>
          </cell>
          <cell r="F480">
            <v>2170229</v>
          </cell>
          <cell r="G480">
            <v>2245621</v>
          </cell>
          <cell r="H480">
            <v>2506658</v>
          </cell>
          <cell r="I480">
            <v>3255299.5</v>
          </cell>
          <cell r="J480">
            <v>3584776</v>
          </cell>
          <cell r="K480">
            <v>3318331</v>
          </cell>
          <cell r="L480">
            <v>3212286</v>
          </cell>
          <cell r="M480">
            <v>3019667.5</v>
          </cell>
          <cell r="N480">
            <v>3020710.5</v>
          </cell>
          <cell r="O480">
            <v>2973059.5</v>
          </cell>
          <cell r="P480">
            <v>2824720</v>
          </cell>
          <cell r="Q480">
            <v>2746154</v>
          </cell>
          <cell r="R480">
            <v>2769767</v>
          </cell>
          <cell r="S480">
            <v>2888760.5</v>
          </cell>
          <cell r="T480">
            <v>3152620</v>
          </cell>
          <cell r="U480">
            <v>3561015.5</v>
          </cell>
          <cell r="V480">
            <v>3828942.5</v>
          </cell>
          <cell r="W480">
            <v>4409026.5</v>
          </cell>
          <cell r="X480">
            <v>4233512</v>
          </cell>
          <cell r="Y480">
            <v>3612114.5</v>
          </cell>
          <cell r="Z480">
            <v>2890461.5</v>
          </cell>
        </row>
        <row r="481">
          <cell r="C481">
            <v>2453183.5</v>
          </cell>
          <cell r="D481">
            <v>2263101.5</v>
          </cell>
          <cell r="E481">
            <v>2192399.5</v>
          </cell>
          <cell r="F481">
            <v>2149488.5</v>
          </cell>
          <cell r="G481">
            <v>2190342</v>
          </cell>
          <cell r="H481">
            <v>2515218</v>
          </cell>
          <cell r="I481">
            <v>3224956.5</v>
          </cell>
          <cell r="J481">
            <v>3451167.5</v>
          </cell>
          <cell r="K481">
            <v>3320638</v>
          </cell>
          <cell r="L481">
            <v>3141820.5</v>
          </cell>
          <cell r="M481">
            <v>3165421.5</v>
          </cell>
          <cell r="N481">
            <v>3023213</v>
          </cell>
          <cell r="O481">
            <v>2815041.5</v>
          </cell>
          <cell r="P481">
            <v>2787456</v>
          </cell>
          <cell r="Q481">
            <v>2744342.5</v>
          </cell>
          <cell r="R481">
            <v>2762663.5</v>
          </cell>
          <cell r="S481">
            <v>2880506</v>
          </cell>
          <cell r="T481">
            <v>3105385.5</v>
          </cell>
          <cell r="U481">
            <v>3327514.5</v>
          </cell>
          <cell r="V481">
            <v>3441782</v>
          </cell>
          <cell r="W481">
            <v>3878051.5</v>
          </cell>
          <cell r="X481">
            <v>3847525</v>
          </cell>
          <cell r="Y481">
            <v>3513796</v>
          </cell>
          <cell r="Z481">
            <v>2882931</v>
          </cell>
        </row>
        <row r="482">
          <cell r="C482">
            <v>2471461</v>
          </cell>
          <cell r="D482">
            <v>2268240</v>
          </cell>
          <cell r="E482">
            <v>2175602</v>
          </cell>
          <cell r="F482">
            <v>2143039</v>
          </cell>
          <cell r="G482">
            <v>2161833</v>
          </cell>
          <cell r="H482">
            <v>2259342.5</v>
          </cell>
          <cell r="I482">
            <v>2596944</v>
          </cell>
          <cell r="J482">
            <v>3101486.5</v>
          </cell>
          <cell r="K482">
            <v>3406773</v>
          </cell>
          <cell r="L482">
            <v>3485070.5</v>
          </cell>
          <cell r="M482">
            <v>3489875</v>
          </cell>
          <cell r="N482">
            <v>3452656.5</v>
          </cell>
          <cell r="O482">
            <v>3385825</v>
          </cell>
          <cell r="P482">
            <v>3210517.5</v>
          </cell>
          <cell r="Q482">
            <v>3179479</v>
          </cell>
          <cell r="R482">
            <v>3155374.5</v>
          </cell>
          <cell r="S482">
            <v>3119316</v>
          </cell>
          <cell r="T482">
            <v>3242288</v>
          </cell>
          <cell r="U482">
            <v>3413118</v>
          </cell>
          <cell r="V482">
            <v>3575717</v>
          </cell>
          <cell r="W482">
            <v>3882129.5</v>
          </cell>
          <cell r="X482">
            <v>3768404.5</v>
          </cell>
          <cell r="Y482">
            <v>3438201.5</v>
          </cell>
          <cell r="Z482">
            <v>2994665.5</v>
          </cell>
        </row>
        <row r="483">
          <cell r="C483">
            <v>2488808.5</v>
          </cell>
          <cell r="D483">
            <v>2193873.5</v>
          </cell>
          <cell r="E483">
            <v>2099525.5</v>
          </cell>
          <cell r="F483">
            <v>2065724.5</v>
          </cell>
          <cell r="G483">
            <v>2066013.5</v>
          </cell>
          <cell r="H483">
            <v>2168233</v>
          </cell>
          <cell r="I483">
            <v>2392480</v>
          </cell>
          <cell r="J483">
            <v>2846357</v>
          </cell>
          <cell r="K483">
            <v>3255002.5</v>
          </cell>
          <cell r="L483">
            <v>3494219</v>
          </cell>
          <cell r="M483">
            <v>3568279</v>
          </cell>
          <cell r="N483">
            <v>3596683.5</v>
          </cell>
          <cell r="O483">
            <v>3397775</v>
          </cell>
          <cell r="P483">
            <v>3224017.5</v>
          </cell>
          <cell r="Q483">
            <v>3375910.5</v>
          </cell>
          <cell r="R483">
            <v>3205578.5</v>
          </cell>
          <cell r="S483">
            <v>3330208</v>
          </cell>
          <cell r="T483">
            <v>3605239.5</v>
          </cell>
          <cell r="U483">
            <v>3762009.5</v>
          </cell>
          <cell r="V483">
            <v>4015641</v>
          </cell>
          <cell r="W483">
            <v>4609021.5</v>
          </cell>
          <cell r="X483">
            <v>4422464.5</v>
          </cell>
          <cell r="Y483">
            <v>3822509.5</v>
          </cell>
          <cell r="Z483">
            <v>2904900.5</v>
          </cell>
        </row>
        <row r="484">
          <cell r="C484">
            <v>2363772</v>
          </cell>
          <cell r="D484">
            <v>2160285</v>
          </cell>
          <cell r="E484">
            <v>2102776.5</v>
          </cell>
          <cell r="F484">
            <v>2026327</v>
          </cell>
          <cell r="G484">
            <v>2057208</v>
          </cell>
          <cell r="H484">
            <v>2312927</v>
          </cell>
          <cell r="I484">
            <v>2936224</v>
          </cell>
          <cell r="J484">
            <v>3187715</v>
          </cell>
          <cell r="K484">
            <v>3077093.5</v>
          </cell>
          <cell r="L484">
            <v>3101561</v>
          </cell>
          <cell r="M484">
            <v>3129983.5</v>
          </cell>
          <cell r="N484">
            <v>3119708</v>
          </cell>
          <cell r="O484">
            <v>3032439.5</v>
          </cell>
          <cell r="P484">
            <v>3008035.5</v>
          </cell>
          <cell r="Q484">
            <v>3109110</v>
          </cell>
          <cell r="R484">
            <v>3198574.5</v>
          </cell>
          <cell r="S484">
            <v>3362621</v>
          </cell>
          <cell r="T484">
            <v>3653462</v>
          </cell>
          <cell r="U484">
            <v>4055164.5</v>
          </cell>
          <cell r="V484">
            <v>4214289</v>
          </cell>
          <cell r="W484">
            <v>4570593.5</v>
          </cell>
          <cell r="X484">
            <v>4354319.5</v>
          </cell>
          <cell r="Y484">
            <v>3785783.5</v>
          </cell>
          <cell r="Z484">
            <v>2969533.5</v>
          </cell>
        </row>
        <row r="485">
          <cell r="C485">
            <v>2396895.5</v>
          </cell>
          <cell r="D485">
            <v>2222296</v>
          </cell>
          <cell r="E485">
            <v>2126685</v>
          </cell>
          <cell r="F485">
            <v>2012224.5</v>
          </cell>
          <cell r="G485">
            <v>2059289</v>
          </cell>
          <cell r="H485">
            <v>2361470</v>
          </cell>
          <cell r="I485">
            <v>2919283.5</v>
          </cell>
          <cell r="J485">
            <v>3284009</v>
          </cell>
          <cell r="K485">
            <v>3076372</v>
          </cell>
          <cell r="L485">
            <v>2928053</v>
          </cell>
          <cell r="M485">
            <v>2789348.5</v>
          </cell>
          <cell r="N485">
            <v>2800531.5</v>
          </cell>
          <cell r="O485">
            <v>2795263</v>
          </cell>
          <cell r="P485">
            <v>2807174</v>
          </cell>
          <cell r="Q485">
            <v>2832735</v>
          </cell>
          <cell r="R485">
            <v>2978103</v>
          </cell>
          <cell r="S485">
            <v>3075245.5</v>
          </cell>
          <cell r="T485">
            <v>3411991</v>
          </cell>
          <cell r="U485">
            <v>3614305</v>
          </cell>
          <cell r="V485">
            <v>3844837</v>
          </cell>
          <cell r="W485">
            <v>4449268.5</v>
          </cell>
          <cell r="X485">
            <v>4349509</v>
          </cell>
          <cell r="Y485">
            <v>3686699.5</v>
          </cell>
          <cell r="Z485">
            <v>2892221.5</v>
          </cell>
        </row>
        <row r="486">
          <cell r="C486">
            <v>2414582</v>
          </cell>
          <cell r="D486">
            <v>2186850.5</v>
          </cell>
          <cell r="E486">
            <v>2076497</v>
          </cell>
          <cell r="F486">
            <v>2003668</v>
          </cell>
          <cell r="G486">
            <v>2040292</v>
          </cell>
          <cell r="H486">
            <v>2315438</v>
          </cell>
          <cell r="I486">
            <v>2946847</v>
          </cell>
          <cell r="J486">
            <v>3164716.5</v>
          </cell>
          <cell r="K486">
            <v>2971037.5</v>
          </cell>
          <cell r="L486">
            <v>3041148</v>
          </cell>
          <cell r="M486">
            <v>2997883.5</v>
          </cell>
          <cell r="N486">
            <v>3012366</v>
          </cell>
          <cell r="O486">
            <v>2956862</v>
          </cell>
          <cell r="P486">
            <v>2780826.5</v>
          </cell>
          <cell r="Q486">
            <v>2841097.5</v>
          </cell>
          <cell r="R486">
            <v>2873705</v>
          </cell>
          <cell r="S486">
            <v>2989878</v>
          </cell>
          <cell r="T486">
            <v>3233848</v>
          </cell>
          <cell r="U486">
            <v>3572753</v>
          </cell>
          <cell r="V486">
            <v>3737288.5</v>
          </cell>
          <cell r="W486">
            <v>4167247</v>
          </cell>
          <cell r="X486">
            <v>4121882</v>
          </cell>
          <cell r="Y486">
            <v>3559007</v>
          </cell>
          <cell r="Z486">
            <v>2881480</v>
          </cell>
        </row>
        <row r="487">
          <cell r="C487">
            <v>2397793</v>
          </cell>
          <cell r="D487">
            <v>2189554</v>
          </cell>
          <cell r="E487">
            <v>2100766</v>
          </cell>
          <cell r="F487">
            <v>2068030.5</v>
          </cell>
          <cell r="G487">
            <v>2111637</v>
          </cell>
          <cell r="H487">
            <v>2362103.5</v>
          </cell>
          <cell r="I487">
            <v>3044579</v>
          </cell>
          <cell r="J487">
            <v>3293102</v>
          </cell>
          <cell r="K487">
            <v>3210598.5</v>
          </cell>
          <cell r="L487">
            <v>3046727.5</v>
          </cell>
          <cell r="M487">
            <v>2866510.5</v>
          </cell>
          <cell r="N487">
            <v>2942317.5</v>
          </cell>
          <cell r="O487">
            <v>3018392</v>
          </cell>
          <cell r="P487">
            <v>2879940.5</v>
          </cell>
          <cell r="Q487">
            <v>2762259.5</v>
          </cell>
          <cell r="R487">
            <v>2829795</v>
          </cell>
          <cell r="S487">
            <v>2847859</v>
          </cell>
          <cell r="T487">
            <v>3150832.5</v>
          </cell>
          <cell r="U487">
            <v>3497440</v>
          </cell>
          <cell r="V487">
            <v>3779681.5</v>
          </cell>
          <cell r="W487">
            <v>4320980</v>
          </cell>
          <cell r="X487">
            <v>4161475.5</v>
          </cell>
          <cell r="Y487">
            <v>3559941.5</v>
          </cell>
          <cell r="Z487">
            <v>2689771</v>
          </cell>
        </row>
        <row r="488">
          <cell r="C488">
            <v>2330859</v>
          </cell>
          <cell r="D488">
            <v>2183187.5</v>
          </cell>
          <cell r="E488">
            <v>2075924.5</v>
          </cell>
          <cell r="F488">
            <v>2031559.5</v>
          </cell>
          <cell r="G488">
            <v>2108806.5</v>
          </cell>
          <cell r="H488">
            <v>2283923</v>
          </cell>
          <cell r="I488">
            <v>2924655.5</v>
          </cell>
          <cell r="J488">
            <v>3320086.5</v>
          </cell>
          <cell r="K488">
            <v>3102600.5</v>
          </cell>
          <cell r="L488">
            <v>2954202.5</v>
          </cell>
          <cell r="M488">
            <v>2964842</v>
          </cell>
          <cell r="N488">
            <v>2905637.5</v>
          </cell>
          <cell r="O488">
            <v>2790902.5</v>
          </cell>
          <cell r="P488">
            <v>2783290.5</v>
          </cell>
          <cell r="Q488">
            <v>2769728.5</v>
          </cell>
          <cell r="R488">
            <v>2862953</v>
          </cell>
          <cell r="S488">
            <v>2894781.5</v>
          </cell>
          <cell r="T488">
            <v>3144814.5</v>
          </cell>
          <cell r="U488">
            <v>3281690</v>
          </cell>
          <cell r="V488">
            <v>3467609.5</v>
          </cell>
          <cell r="W488">
            <v>3881534</v>
          </cell>
          <cell r="X488">
            <v>3990819.5</v>
          </cell>
          <cell r="Y488">
            <v>3639756</v>
          </cell>
          <cell r="Z488">
            <v>2966491</v>
          </cell>
        </row>
        <row r="489">
          <cell r="C489">
            <v>2465021.5</v>
          </cell>
          <cell r="D489">
            <v>2222794.5</v>
          </cell>
          <cell r="E489">
            <v>2110053.5</v>
          </cell>
          <cell r="F489">
            <v>2087447</v>
          </cell>
          <cell r="G489">
            <v>2092032</v>
          </cell>
          <cell r="H489">
            <v>2136955.5</v>
          </cell>
          <cell r="I489">
            <v>2472580</v>
          </cell>
          <cell r="J489">
            <v>2978285</v>
          </cell>
          <cell r="K489">
            <v>3331953.5</v>
          </cell>
          <cell r="L489">
            <v>3458949.5</v>
          </cell>
          <cell r="M489">
            <v>3484205</v>
          </cell>
          <cell r="N489">
            <v>3481566.5</v>
          </cell>
          <cell r="O489">
            <v>3257707.5</v>
          </cell>
          <cell r="P489">
            <v>3251833</v>
          </cell>
          <cell r="Q489">
            <v>3167607</v>
          </cell>
          <cell r="R489">
            <v>3146226</v>
          </cell>
          <cell r="S489">
            <v>3327315</v>
          </cell>
          <cell r="T489">
            <v>3441100</v>
          </cell>
          <cell r="U489">
            <v>3560782</v>
          </cell>
          <cell r="V489">
            <v>3737844</v>
          </cell>
          <cell r="W489">
            <v>3942639</v>
          </cell>
          <cell r="X489">
            <v>3998547</v>
          </cell>
          <cell r="Y489">
            <v>3618527.5</v>
          </cell>
          <cell r="Z489">
            <v>3038055</v>
          </cell>
        </row>
        <row r="490">
          <cell r="C490">
            <v>2570233.5</v>
          </cell>
          <cell r="D490">
            <v>2349257</v>
          </cell>
          <cell r="E490">
            <v>2217461</v>
          </cell>
          <cell r="F490">
            <v>2139528.5</v>
          </cell>
          <cell r="G490">
            <v>2099484</v>
          </cell>
          <cell r="H490">
            <v>2170997.5</v>
          </cell>
          <cell r="I490">
            <v>2432592.5</v>
          </cell>
          <cell r="J490">
            <v>2912971.5</v>
          </cell>
          <cell r="K490">
            <v>3468521</v>
          </cell>
          <cell r="L490">
            <v>3741009.5</v>
          </cell>
          <cell r="M490">
            <v>3753537.5</v>
          </cell>
          <cell r="N490">
            <v>3712534.5</v>
          </cell>
          <cell r="O490">
            <v>3481755</v>
          </cell>
          <cell r="P490">
            <v>3398665</v>
          </cell>
          <cell r="Q490">
            <v>3332939</v>
          </cell>
          <cell r="R490">
            <v>3318683.5</v>
          </cell>
          <cell r="S490">
            <v>3416611</v>
          </cell>
          <cell r="T490">
            <v>3527269</v>
          </cell>
          <cell r="U490">
            <v>3694987</v>
          </cell>
          <cell r="V490">
            <v>3756033.5</v>
          </cell>
          <cell r="W490">
            <v>4145823.5</v>
          </cell>
          <cell r="X490">
            <v>4143030</v>
          </cell>
          <cell r="Y490">
            <v>3588326</v>
          </cell>
          <cell r="Z490">
            <v>2845003.5</v>
          </cell>
        </row>
        <row r="491">
          <cell r="C491">
            <v>2393586</v>
          </cell>
          <cell r="D491">
            <v>2154008</v>
          </cell>
          <cell r="E491">
            <v>2098699</v>
          </cell>
          <cell r="F491">
            <v>2040166</v>
          </cell>
          <cell r="G491">
            <v>2071120</v>
          </cell>
          <cell r="H491">
            <v>2319898</v>
          </cell>
          <cell r="I491">
            <v>2949543.5</v>
          </cell>
          <cell r="J491">
            <v>3300645</v>
          </cell>
          <cell r="K491">
            <v>3253045</v>
          </cell>
          <cell r="L491">
            <v>3303922.5</v>
          </cell>
          <cell r="M491">
            <v>3407444</v>
          </cell>
          <cell r="N491">
            <v>3395514.5</v>
          </cell>
          <cell r="O491">
            <v>3270075.5</v>
          </cell>
          <cell r="P491">
            <v>3217187.5</v>
          </cell>
          <cell r="Q491">
            <v>3177610.5</v>
          </cell>
          <cell r="R491">
            <v>3139904.5</v>
          </cell>
          <cell r="S491">
            <v>3387034</v>
          </cell>
          <cell r="T491">
            <v>3596938</v>
          </cell>
          <cell r="U491">
            <v>4136257</v>
          </cell>
          <cell r="V491">
            <v>4342813.5</v>
          </cell>
          <cell r="W491">
            <v>4750226.5</v>
          </cell>
          <cell r="X491">
            <v>4352222</v>
          </cell>
          <cell r="Y491">
            <v>3773118.5</v>
          </cell>
          <cell r="Z491">
            <v>2939129</v>
          </cell>
        </row>
        <row r="492">
          <cell r="C492">
            <v>2504430.5</v>
          </cell>
          <cell r="D492">
            <v>2334888</v>
          </cell>
          <cell r="E492">
            <v>2278847.5</v>
          </cell>
          <cell r="F492">
            <v>2234966.5</v>
          </cell>
          <cell r="G492">
            <v>2301384.5</v>
          </cell>
          <cell r="H492">
            <v>2620542</v>
          </cell>
          <cell r="I492">
            <v>3255196</v>
          </cell>
          <cell r="J492">
            <v>3595887.5</v>
          </cell>
          <cell r="K492">
            <v>3346681</v>
          </cell>
          <cell r="L492">
            <v>3237213</v>
          </cell>
          <cell r="M492">
            <v>2980844.5</v>
          </cell>
          <cell r="N492">
            <v>3024019</v>
          </cell>
          <cell r="O492">
            <v>3040533</v>
          </cell>
          <cell r="P492">
            <v>2818038.5</v>
          </cell>
          <cell r="Q492">
            <v>2874068</v>
          </cell>
          <cell r="R492">
            <v>2977961</v>
          </cell>
          <cell r="S492">
            <v>3046940</v>
          </cell>
          <cell r="T492">
            <v>3209531.5</v>
          </cell>
          <cell r="U492">
            <v>3513976.5</v>
          </cell>
          <cell r="V492">
            <v>3689816.5</v>
          </cell>
          <cell r="W492">
            <v>4078726.5</v>
          </cell>
          <cell r="X492">
            <v>4038221</v>
          </cell>
          <cell r="Y492">
            <v>3527303</v>
          </cell>
          <cell r="Z492">
            <v>2769485</v>
          </cell>
        </row>
        <row r="493">
          <cell r="C493">
            <v>2388284.5</v>
          </cell>
          <cell r="D493">
            <v>2197219.5</v>
          </cell>
          <cell r="E493">
            <v>2052981.5</v>
          </cell>
          <cell r="F493">
            <v>2025220</v>
          </cell>
          <cell r="G493">
            <v>2093237.5</v>
          </cell>
          <cell r="H493">
            <v>2371129</v>
          </cell>
          <cell r="I493">
            <v>2989582.5</v>
          </cell>
          <cell r="J493">
            <v>3273695.5</v>
          </cell>
          <cell r="K493">
            <v>3135974</v>
          </cell>
          <cell r="L493">
            <v>3196272.5</v>
          </cell>
          <cell r="M493">
            <v>2903925</v>
          </cell>
          <cell r="N493">
            <v>2936881.5</v>
          </cell>
          <cell r="O493">
            <v>3019240</v>
          </cell>
          <cell r="P493">
            <v>2944769</v>
          </cell>
          <cell r="Q493">
            <v>2984593.5</v>
          </cell>
          <cell r="R493">
            <v>3066374.5</v>
          </cell>
          <cell r="S493">
            <v>3076843</v>
          </cell>
          <cell r="T493">
            <v>3471655.5</v>
          </cell>
          <cell r="U493">
            <v>3744842</v>
          </cell>
          <cell r="V493">
            <v>3816680</v>
          </cell>
          <cell r="W493">
            <v>4377704.5</v>
          </cell>
          <cell r="X493">
            <v>4263208</v>
          </cell>
          <cell r="Y493">
            <v>3564635.5</v>
          </cell>
          <cell r="Z493">
            <v>2866272.5</v>
          </cell>
        </row>
        <row r="494">
          <cell r="C494">
            <v>2362698.5</v>
          </cell>
          <cell r="D494">
            <v>2172421</v>
          </cell>
          <cell r="E494">
            <v>2078441.5</v>
          </cell>
          <cell r="F494">
            <v>2039058</v>
          </cell>
          <cell r="G494">
            <v>2097837.5</v>
          </cell>
          <cell r="H494">
            <v>2380898.5</v>
          </cell>
          <cell r="I494">
            <v>3082495.5</v>
          </cell>
          <cell r="J494">
            <v>3281377</v>
          </cell>
          <cell r="K494">
            <v>3091326</v>
          </cell>
          <cell r="L494">
            <v>3042402</v>
          </cell>
          <cell r="M494">
            <v>3069312.5</v>
          </cell>
          <cell r="N494">
            <v>3116441</v>
          </cell>
          <cell r="O494">
            <v>2980773</v>
          </cell>
          <cell r="P494">
            <v>2766006.5</v>
          </cell>
          <cell r="Q494">
            <v>2918239.5</v>
          </cell>
          <cell r="R494">
            <v>2977733</v>
          </cell>
          <cell r="S494">
            <v>3020116</v>
          </cell>
          <cell r="T494">
            <v>3409019.5</v>
          </cell>
          <cell r="U494">
            <v>3674749</v>
          </cell>
          <cell r="V494">
            <v>3770173</v>
          </cell>
          <cell r="W494">
            <v>4194464</v>
          </cell>
          <cell r="X494">
            <v>4134467.5</v>
          </cell>
          <cell r="Y494">
            <v>3528902.5</v>
          </cell>
          <cell r="Z494">
            <v>2904908.5</v>
          </cell>
        </row>
        <row r="495">
          <cell r="C495">
            <v>2426561</v>
          </cell>
          <cell r="D495">
            <v>2182106.5</v>
          </cell>
          <cell r="E495">
            <v>2122861</v>
          </cell>
          <cell r="F495">
            <v>2039706</v>
          </cell>
          <cell r="G495">
            <v>2081800.5</v>
          </cell>
          <cell r="H495">
            <v>2252400</v>
          </cell>
          <cell r="I495">
            <v>2859197</v>
          </cell>
          <cell r="J495">
            <v>3275867.5</v>
          </cell>
          <cell r="K495">
            <v>3058385</v>
          </cell>
          <cell r="L495">
            <v>3045721</v>
          </cell>
          <cell r="M495">
            <v>3044744.5</v>
          </cell>
          <cell r="N495">
            <v>3107086</v>
          </cell>
          <cell r="O495">
            <v>3046155</v>
          </cell>
          <cell r="P495">
            <v>3019842.5</v>
          </cell>
          <cell r="Q495">
            <v>3060395.5</v>
          </cell>
          <cell r="R495">
            <v>3159241.5</v>
          </cell>
          <cell r="S495">
            <v>3241428</v>
          </cell>
          <cell r="T495">
            <v>3544210.5</v>
          </cell>
          <cell r="U495">
            <v>3644642.5</v>
          </cell>
          <cell r="V495">
            <v>3774660.5</v>
          </cell>
          <cell r="W495">
            <v>4122176</v>
          </cell>
          <cell r="X495">
            <v>4176709</v>
          </cell>
          <cell r="Y495">
            <v>3723628.5</v>
          </cell>
          <cell r="Z495">
            <v>3045837.5</v>
          </cell>
        </row>
        <row r="496">
          <cell r="C496">
            <v>2569410.5</v>
          </cell>
          <cell r="D496">
            <v>2301533.5</v>
          </cell>
          <cell r="E496">
            <v>2180642</v>
          </cell>
          <cell r="F496">
            <v>2098357</v>
          </cell>
          <cell r="G496">
            <v>2086531.5</v>
          </cell>
          <cell r="H496">
            <v>2191580.5</v>
          </cell>
          <cell r="I496">
            <v>2461525</v>
          </cell>
          <cell r="J496">
            <v>2974059</v>
          </cell>
          <cell r="K496">
            <v>3449091</v>
          </cell>
          <cell r="L496">
            <v>3534378.5</v>
          </cell>
          <cell r="M496">
            <v>3524626</v>
          </cell>
          <cell r="N496">
            <v>3614915</v>
          </cell>
          <cell r="O496">
            <v>3443208</v>
          </cell>
          <cell r="P496">
            <v>3429787</v>
          </cell>
          <cell r="Q496">
            <v>3555258</v>
          </cell>
          <cell r="R496">
            <v>3663529</v>
          </cell>
          <cell r="S496">
            <v>3713446.5</v>
          </cell>
          <cell r="T496">
            <v>3764884</v>
          </cell>
          <cell r="U496">
            <v>3828106.5</v>
          </cell>
          <cell r="V496">
            <v>3967165</v>
          </cell>
          <cell r="W496">
            <v>4347782</v>
          </cell>
          <cell r="X496">
            <v>4354005</v>
          </cell>
          <cell r="Y496">
            <v>3958910</v>
          </cell>
          <cell r="Z496">
            <v>3195933.5</v>
          </cell>
        </row>
        <row r="497">
          <cell r="C497">
            <v>2730967</v>
          </cell>
          <cell r="D497">
            <v>2419527.5</v>
          </cell>
          <cell r="E497">
            <v>2229410.5</v>
          </cell>
          <cell r="F497">
            <v>2168964.5</v>
          </cell>
          <cell r="G497">
            <v>2143016</v>
          </cell>
          <cell r="H497">
            <v>2246133</v>
          </cell>
          <cell r="I497">
            <v>2432981.5</v>
          </cell>
          <cell r="J497">
            <v>2923483</v>
          </cell>
          <cell r="K497">
            <v>3332393</v>
          </cell>
          <cell r="L497">
            <v>3599813.5</v>
          </cell>
          <cell r="M497">
            <v>3626824.5</v>
          </cell>
          <cell r="N497">
            <v>3646281</v>
          </cell>
          <cell r="O497">
            <v>3866931</v>
          </cell>
          <cell r="P497">
            <v>3774945.5</v>
          </cell>
          <cell r="Q497">
            <v>3684641</v>
          </cell>
          <cell r="R497">
            <v>3655219</v>
          </cell>
          <cell r="S497">
            <v>3642059.5</v>
          </cell>
          <cell r="T497">
            <v>4092684</v>
          </cell>
          <cell r="U497">
            <v>4254526</v>
          </cell>
          <cell r="V497">
            <v>4219366</v>
          </cell>
          <cell r="W497">
            <v>4484870</v>
          </cell>
          <cell r="X497">
            <v>4303504</v>
          </cell>
          <cell r="Y497">
            <v>3913811.5</v>
          </cell>
          <cell r="Z497">
            <v>3028887</v>
          </cell>
        </row>
        <row r="498">
          <cell r="C498">
            <v>2464656.5</v>
          </cell>
          <cell r="D498">
            <v>2292811.5</v>
          </cell>
          <cell r="E498">
            <v>2162279</v>
          </cell>
          <cell r="F498">
            <v>2085736</v>
          </cell>
          <cell r="G498">
            <v>2140488</v>
          </cell>
          <cell r="H498">
            <v>2321150.5</v>
          </cell>
          <cell r="I498">
            <v>2902653</v>
          </cell>
          <cell r="J498">
            <v>3351857.5</v>
          </cell>
          <cell r="K498">
            <v>3240035</v>
          </cell>
          <cell r="L498">
            <v>3251722</v>
          </cell>
          <cell r="M498">
            <v>3212025</v>
          </cell>
          <cell r="N498">
            <v>3231658.5</v>
          </cell>
          <cell r="O498">
            <v>3202369</v>
          </cell>
          <cell r="P498">
            <v>3147141</v>
          </cell>
          <cell r="Q498">
            <v>3073246.5</v>
          </cell>
          <cell r="R498">
            <v>3179569</v>
          </cell>
          <cell r="S498">
            <v>3430928.5</v>
          </cell>
          <cell r="T498">
            <v>3763980.5</v>
          </cell>
          <cell r="U498">
            <v>4184539.5</v>
          </cell>
          <cell r="V498">
            <v>4432806.5</v>
          </cell>
          <cell r="W498">
            <v>4592319.5</v>
          </cell>
          <cell r="X498">
            <v>4387315.5</v>
          </cell>
          <cell r="Y498">
            <v>3556840.5</v>
          </cell>
          <cell r="Z498">
            <v>2834137.5</v>
          </cell>
        </row>
        <row r="499">
          <cell r="C499">
            <v>2426850</v>
          </cell>
          <cell r="D499">
            <v>2155035</v>
          </cell>
          <cell r="E499">
            <v>2107819</v>
          </cell>
          <cell r="F499">
            <v>2024856.5</v>
          </cell>
          <cell r="G499">
            <v>2081790.5</v>
          </cell>
          <cell r="H499">
            <v>2281074</v>
          </cell>
          <cell r="I499">
            <v>2896148.5</v>
          </cell>
          <cell r="J499">
            <v>3157520.5</v>
          </cell>
          <cell r="K499">
            <v>2966818</v>
          </cell>
          <cell r="L499">
            <v>3034626</v>
          </cell>
          <cell r="M499">
            <v>3009971.5</v>
          </cell>
          <cell r="N499">
            <v>2999476</v>
          </cell>
          <cell r="O499">
            <v>2891285.5</v>
          </cell>
          <cell r="P499">
            <v>2952176.5</v>
          </cell>
          <cell r="Q499">
            <v>2975812</v>
          </cell>
          <cell r="R499">
            <v>3010300</v>
          </cell>
          <cell r="S499">
            <v>3094026.5</v>
          </cell>
          <cell r="T499">
            <v>3444548</v>
          </cell>
          <cell r="U499">
            <v>3688801</v>
          </cell>
          <cell r="V499">
            <v>3753650.5</v>
          </cell>
          <cell r="W499">
            <v>4207017</v>
          </cell>
          <cell r="X499">
            <v>4079558.5</v>
          </cell>
          <cell r="Y499">
            <v>3559310.5</v>
          </cell>
          <cell r="Z499">
            <v>2866586.5</v>
          </cell>
        </row>
        <row r="500">
          <cell r="C500">
            <v>2394163</v>
          </cell>
          <cell r="D500">
            <v>2142905.5</v>
          </cell>
          <cell r="E500">
            <v>2062800.5</v>
          </cell>
          <cell r="F500">
            <v>2014503.5</v>
          </cell>
          <cell r="G500">
            <v>2039011</v>
          </cell>
          <cell r="H500">
            <v>2292323.5</v>
          </cell>
          <cell r="I500">
            <v>2862115.5</v>
          </cell>
          <cell r="J500">
            <v>3233906</v>
          </cell>
          <cell r="K500">
            <v>2968316.5</v>
          </cell>
          <cell r="L500">
            <v>2859861</v>
          </cell>
          <cell r="M500">
            <v>2917117</v>
          </cell>
          <cell r="N500">
            <v>2895250</v>
          </cell>
          <cell r="O500">
            <v>2914630.5</v>
          </cell>
          <cell r="P500">
            <v>2937285.5</v>
          </cell>
          <cell r="Q500">
            <v>3024426.5</v>
          </cell>
          <cell r="R500">
            <v>2974981</v>
          </cell>
          <cell r="S500">
            <v>3126944.5</v>
          </cell>
          <cell r="T500">
            <v>3469841</v>
          </cell>
          <cell r="U500">
            <v>3637374</v>
          </cell>
          <cell r="V500">
            <v>3824902</v>
          </cell>
          <cell r="W500">
            <v>4182083.5</v>
          </cell>
          <cell r="X500">
            <v>4173575.5</v>
          </cell>
          <cell r="Y500">
            <v>3547366</v>
          </cell>
          <cell r="Z500">
            <v>2837556</v>
          </cell>
        </row>
        <row r="501">
          <cell r="C501">
            <v>2349207</v>
          </cell>
          <cell r="D501">
            <v>2130228</v>
          </cell>
          <cell r="E501">
            <v>2068239</v>
          </cell>
          <cell r="F501">
            <v>2045657</v>
          </cell>
          <cell r="G501">
            <v>2067264.5</v>
          </cell>
          <cell r="H501">
            <v>2389631.5</v>
          </cell>
          <cell r="I501">
            <v>3138749.5</v>
          </cell>
          <cell r="J501">
            <v>3248491</v>
          </cell>
          <cell r="K501">
            <v>3165805.5</v>
          </cell>
          <cell r="L501">
            <v>3058221.5</v>
          </cell>
          <cell r="M501">
            <v>3135101</v>
          </cell>
          <cell r="N501">
            <v>3085485</v>
          </cell>
          <cell r="O501">
            <v>2984186.5</v>
          </cell>
          <cell r="P501">
            <v>2762172.5</v>
          </cell>
          <cell r="Q501">
            <v>2875411</v>
          </cell>
          <cell r="R501">
            <v>2816274</v>
          </cell>
          <cell r="S501">
            <v>2945819.5</v>
          </cell>
          <cell r="T501">
            <v>3258574.5</v>
          </cell>
          <cell r="U501">
            <v>3464770</v>
          </cell>
          <cell r="V501">
            <v>3625834.5</v>
          </cell>
          <cell r="W501">
            <v>4084340</v>
          </cell>
          <cell r="X501">
            <v>4030032.5</v>
          </cell>
          <cell r="Y501">
            <v>3485147.5</v>
          </cell>
          <cell r="Z501">
            <v>2829394.5</v>
          </cell>
        </row>
        <row r="502">
          <cell r="C502">
            <v>2373743.5</v>
          </cell>
          <cell r="D502">
            <v>2154374.5</v>
          </cell>
          <cell r="E502">
            <v>2043879.5</v>
          </cell>
          <cell r="F502">
            <v>2006479.5</v>
          </cell>
          <cell r="G502">
            <v>2027707</v>
          </cell>
          <cell r="H502">
            <v>2302208</v>
          </cell>
          <cell r="I502">
            <v>3029638.5</v>
          </cell>
          <cell r="J502">
            <v>3319148.5</v>
          </cell>
          <cell r="K502">
            <v>3023497</v>
          </cell>
          <cell r="L502">
            <v>3039195</v>
          </cell>
          <cell r="M502">
            <v>3146655</v>
          </cell>
          <cell r="N502">
            <v>3068616.5</v>
          </cell>
          <cell r="O502">
            <v>3094589</v>
          </cell>
          <cell r="P502">
            <v>3018435.5</v>
          </cell>
          <cell r="Q502">
            <v>2998126</v>
          </cell>
          <cell r="R502">
            <v>2989087.5</v>
          </cell>
          <cell r="S502">
            <v>3064660</v>
          </cell>
          <cell r="T502">
            <v>3341789.5</v>
          </cell>
          <cell r="U502">
            <v>3598315.5</v>
          </cell>
          <cell r="V502">
            <v>3595798.5</v>
          </cell>
          <cell r="W502">
            <v>3905389</v>
          </cell>
          <cell r="X502">
            <v>3924886.5</v>
          </cell>
          <cell r="Y502">
            <v>3530331</v>
          </cell>
          <cell r="Z502">
            <v>2972187</v>
          </cell>
        </row>
        <row r="503">
          <cell r="C503">
            <v>2534904.5</v>
          </cell>
          <cell r="D503">
            <v>2266995.5</v>
          </cell>
          <cell r="E503">
            <v>2169046.5</v>
          </cell>
          <cell r="F503">
            <v>2121279.5</v>
          </cell>
          <cell r="G503">
            <v>2145121.5</v>
          </cell>
          <cell r="H503">
            <v>2281374.5</v>
          </cell>
          <cell r="I503">
            <v>2705265.5</v>
          </cell>
          <cell r="J503">
            <v>3161687</v>
          </cell>
          <cell r="K503">
            <v>3387866</v>
          </cell>
          <cell r="L503">
            <v>3524317.5</v>
          </cell>
          <cell r="M503">
            <v>3604327.5</v>
          </cell>
          <cell r="N503">
            <v>3466206.5</v>
          </cell>
          <cell r="O503">
            <v>3517358.5</v>
          </cell>
          <cell r="P503">
            <v>3565801.5</v>
          </cell>
          <cell r="Q503">
            <v>3446993</v>
          </cell>
          <cell r="R503">
            <v>3273178</v>
          </cell>
          <cell r="S503">
            <v>3274171.5</v>
          </cell>
          <cell r="T503">
            <v>3359085</v>
          </cell>
          <cell r="U503">
            <v>3539420.5</v>
          </cell>
          <cell r="V503">
            <v>3631789.5</v>
          </cell>
          <cell r="W503">
            <v>4177581.5</v>
          </cell>
          <cell r="X503">
            <v>4030764.5</v>
          </cell>
          <cell r="Y503">
            <v>3722267</v>
          </cell>
          <cell r="Z503">
            <v>3094535</v>
          </cell>
        </row>
        <row r="504">
          <cell r="C504">
            <v>2595880</v>
          </cell>
          <cell r="D504">
            <v>2328154</v>
          </cell>
          <cell r="E504">
            <v>2225991.5</v>
          </cell>
          <cell r="F504">
            <v>2170753</v>
          </cell>
          <cell r="G504">
            <v>2189382.5</v>
          </cell>
          <cell r="H504">
            <v>2265669.5</v>
          </cell>
          <cell r="I504">
            <v>2582276</v>
          </cell>
          <cell r="J504">
            <v>3104885</v>
          </cell>
          <cell r="K504">
            <v>3401225</v>
          </cell>
          <cell r="L504">
            <v>3711765.5</v>
          </cell>
          <cell r="M504">
            <v>3578095.5</v>
          </cell>
          <cell r="N504">
            <v>3562371</v>
          </cell>
          <cell r="O504">
            <v>3505511</v>
          </cell>
          <cell r="P504">
            <v>3485062</v>
          </cell>
          <cell r="Q504">
            <v>3495542</v>
          </cell>
          <cell r="R504">
            <v>3407922.5</v>
          </cell>
          <cell r="S504">
            <v>3319644.5</v>
          </cell>
          <cell r="T504">
            <v>3672704.5</v>
          </cell>
          <cell r="U504">
            <v>3772482.5</v>
          </cell>
          <cell r="V504">
            <v>4065946</v>
          </cell>
          <cell r="W504">
            <v>4428951.5</v>
          </cell>
          <cell r="X504">
            <v>4215512</v>
          </cell>
          <cell r="Y504">
            <v>3671243.5</v>
          </cell>
          <cell r="Z504">
            <v>2905854.5</v>
          </cell>
        </row>
        <row r="505">
          <cell r="C505">
            <v>2317572</v>
          </cell>
          <cell r="D505">
            <v>2164150.5</v>
          </cell>
          <cell r="E505">
            <v>2045391.5</v>
          </cell>
          <cell r="F505">
            <v>1994096.5</v>
          </cell>
          <cell r="G505">
            <v>2068162</v>
          </cell>
          <cell r="H505">
            <v>2334840.5</v>
          </cell>
          <cell r="I505">
            <v>3055850.5</v>
          </cell>
          <cell r="J505">
            <v>3356555.5</v>
          </cell>
          <cell r="K505">
            <v>3123320</v>
          </cell>
          <cell r="L505">
            <v>3158201.5</v>
          </cell>
          <cell r="M505">
            <v>3101355.5</v>
          </cell>
          <cell r="N505">
            <v>3145264.5</v>
          </cell>
          <cell r="O505">
            <v>3021287</v>
          </cell>
          <cell r="P505">
            <v>2846659</v>
          </cell>
          <cell r="Q505">
            <v>2916684</v>
          </cell>
          <cell r="R505">
            <v>2996046</v>
          </cell>
          <cell r="S505">
            <v>3079129.5</v>
          </cell>
          <cell r="T505">
            <v>3407443</v>
          </cell>
          <cell r="U505">
            <v>3630049</v>
          </cell>
          <cell r="V505">
            <v>3756487.5</v>
          </cell>
          <cell r="W505">
            <v>4231145.5</v>
          </cell>
          <cell r="X505">
            <v>4178657.5</v>
          </cell>
          <cell r="Y505">
            <v>3642334.5</v>
          </cell>
          <cell r="Z505">
            <v>2812112</v>
          </cell>
        </row>
        <row r="506">
          <cell r="C506">
            <v>2343787.5</v>
          </cell>
          <cell r="D506">
            <v>2158861.5</v>
          </cell>
          <cell r="E506">
            <v>2078761.5</v>
          </cell>
          <cell r="F506">
            <v>2043774.5</v>
          </cell>
          <cell r="G506">
            <v>2102837.5</v>
          </cell>
          <cell r="H506">
            <v>2333132.5</v>
          </cell>
          <cell r="I506">
            <v>3031283</v>
          </cell>
          <cell r="J506">
            <v>3310821</v>
          </cell>
          <cell r="K506">
            <v>3099987.5</v>
          </cell>
          <cell r="L506">
            <v>3097536</v>
          </cell>
          <cell r="M506">
            <v>3076707.5</v>
          </cell>
          <cell r="N506">
            <v>2946771.5</v>
          </cell>
          <cell r="O506">
            <v>2977475.5</v>
          </cell>
          <cell r="P506">
            <v>2957436</v>
          </cell>
          <cell r="Q506">
            <v>3025889</v>
          </cell>
          <cell r="R506">
            <v>3232586.5</v>
          </cell>
          <cell r="S506">
            <v>3376491.5</v>
          </cell>
          <cell r="T506">
            <v>3833351</v>
          </cell>
          <cell r="U506">
            <v>3882735.5</v>
          </cell>
          <cell r="V506">
            <v>4230907.5</v>
          </cell>
          <cell r="W506">
            <v>4398723.5</v>
          </cell>
          <cell r="X506">
            <v>4228710</v>
          </cell>
          <cell r="Y506">
            <v>3559307.5</v>
          </cell>
          <cell r="Z506">
            <v>2765743.5</v>
          </cell>
        </row>
        <row r="507">
          <cell r="C507">
            <v>2375629.5</v>
          </cell>
          <cell r="D507">
            <v>2176171</v>
          </cell>
          <cell r="E507">
            <v>2112540.5</v>
          </cell>
          <cell r="F507">
            <v>2062346</v>
          </cell>
          <cell r="G507">
            <v>2098463</v>
          </cell>
          <cell r="H507">
            <v>2321927.5</v>
          </cell>
          <cell r="I507">
            <v>2904762</v>
          </cell>
          <cell r="J507">
            <v>3217220</v>
          </cell>
          <cell r="K507">
            <v>3012006</v>
          </cell>
          <cell r="L507">
            <v>2945459.5</v>
          </cell>
          <cell r="M507">
            <v>2957503.5</v>
          </cell>
          <cell r="N507">
            <v>3012859</v>
          </cell>
          <cell r="O507">
            <v>2781618</v>
          </cell>
          <cell r="P507">
            <v>2806512.5</v>
          </cell>
          <cell r="Q507">
            <v>2725634.5</v>
          </cell>
          <cell r="R507">
            <v>2746676.5</v>
          </cell>
          <cell r="S507">
            <v>2877773</v>
          </cell>
          <cell r="T507">
            <v>3374427.5</v>
          </cell>
          <cell r="U507">
            <v>3476811.5</v>
          </cell>
          <cell r="V507">
            <v>3699398.5</v>
          </cell>
          <cell r="W507">
            <v>4207387.5</v>
          </cell>
          <cell r="X507">
            <v>4058155.5</v>
          </cell>
          <cell r="Y507">
            <v>3691976</v>
          </cell>
          <cell r="Z507">
            <v>2842281.5</v>
          </cell>
        </row>
        <row r="508">
          <cell r="C508">
            <v>2331786</v>
          </cell>
          <cell r="D508">
            <v>2140482</v>
          </cell>
          <cell r="E508">
            <v>2061360</v>
          </cell>
          <cell r="F508">
            <v>2003652.5</v>
          </cell>
          <cell r="G508">
            <v>2039035.5</v>
          </cell>
          <cell r="H508">
            <v>2292118</v>
          </cell>
          <cell r="I508">
            <v>3011620.5</v>
          </cell>
          <cell r="J508">
            <v>3416657.5</v>
          </cell>
          <cell r="K508">
            <v>3069016.5</v>
          </cell>
          <cell r="L508">
            <v>3111102.5</v>
          </cell>
          <cell r="M508">
            <v>3269472.5</v>
          </cell>
          <cell r="N508">
            <v>3336078.5</v>
          </cell>
          <cell r="O508">
            <v>3214806.5</v>
          </cell>
          <cell r="P508">
            <v>3068026</v>
          </cell>
          <cell r="Q508">
            <v>3191444</v>
          </cell>
          <cell r="R508">
            <v>3185798</v>
          </cell>
          <cell r="S508">
            <v>3158787</v>
          </cell>
          <cell r="T508">
            <v>3387617.5</v>
          </cell>
          <cell r="U508">
            <v>3642838</v>
          </cell>
          <cell r="V508">
            <v>3815514</v>
          </cell>
          <cell r="W508">
            <v>4253998</v>
          </cell>
          <cell r="X508">
            <v>4190054.5</v>
          </cell>
          <cell r="Y508">
            <v>3762978.5</v>
          </cell>
          <cell r="Z508">
            <v>3025001.5</v>
          </cell>
        </row>
        <row r="509">
          <cell r="C509">
            <v>2421507</v>
          </cell>
          <cell r="D509">
            <v>2237744</v>
          </cell>
          <cell r="E509">
            <v>2187186</v>
          </cell>
          <cell r="F509">
            <v>2122073.5</v>
          </cell>
          <cell r="G509">
            <v>2159245</v>
          </cell>
          <cell r="H509">
            <v>2333791.5</v>
          </cell>
          <cell r="I509">
            <v>3047144</v>
          </cell>
          <cell r="J509">
            <v>3463292</v>
          </cell>
          <cell r="K509">
            <v>3286085.5</v>
          </cell>
          <cell r="L509">
            <v>3400910.5</v>
          </cell>
          <cell r="M509">
            <v>3247337.5</v>
          </cell>
          <cell r="N509">
            <v>3068017.5</v>
          </cell>
          <cell r="O509">
            <v>2881057</v>
          </cell>
          <cell r="P509">
            <v>2871785.5</v>
          </cell>
          <cell r="Q509">
            <v>2931361.5</v>
          </cell>
          <cell r="R509">
            <v>2953621</v>
          </cell>
          <cell r="S509">
            <v>2889265</v>
          </cell>
          <cell r="T509">
            <v>3124164</v>
          </cell>
          <cell r="U509">
            <v>3150614</v>
          </cell>
          <cell r="V509">
            <v>3296782.5</v>
          </cell>
          <cell r="W509">
            <v>3677647.5</v>
          </cell>
          <cell r="X509">
            <v>3799625</v>
          </cell>
          <cell r="Y509">
            <v>3387440</v>
          </cell>
          <cell r="Z509">
            <v>2817264</v>
          </cell>
        </row>
        <row r="510">
          <cell r="C510">
            <v>2454932</v>
          </cell>
          <cell r="D510">
            <v>2188296</v>
          </cell>
          <cell r="E510">
            <v>2106694.5</v>
          </cell>
          <cell r="F510">
            <v>2063659.5</v>
          </cell>
          <cell r="G510">
            <v>2073454</v>
          </cell>
          <cell r="H510">
            <v>2163654.5</v>
          </cell>
          <cell r="I510">
            <v>2431344</v>
          </cell>
          <cell r="J510">
            <v>2888391.5</v>
          </cell>
          <cell r="K510">
            <v>3069829</v>
          </cell>
          <cell r="L510">
            <v>3335834.5</v>
          </cell>
          <cell r="M510">
            <v>3353669</v>
          </cell>
          <cell r="N510">
            <v>3320485.5</v>
          </cell>
          <cell r="O510">
            <v>3392712.5</v>
          </cell>
          <cell r="P510">
            <v>3307488</v>
          </cell>
          <cell r="Q510">
            <v>3315271.5</v>
          </cell>
          <cell r="R510">
            <v>3268747</v>
          </cell>
          <cell r="S510">
            <v>3228042.5</v>
          </cell>
          <cell r="T510">
            <v>3396612</v>
          </cell>
          <cell r="U510">
            <v>3511891.5</v>
          </cell>
          <cell r="V510">
            <v>3625568</v>
          </cell>
          <cell r="W510">
            <v>3910535.5</v>
          </cell>
          <cell r="X510">
            <v>4115713.5</v>
          </cell>
          <cell r="Y510">
            <v>3700835.5</v>
          </cell>
          <cell r="Z510">
            <v>3051344.5</v>
          </cell>
        </row>
        <row r="511">
          <cell r="C511">
            <v>2483244.5</v>
          </cell>
          <cell r="D511">
            <v>2287548</v>
          </cell>
          <cell r="E511">
            <v>2133595.5</v>
          </cell>
          <cell r="F511">
            <v>2022761.5</v>
          </cell>
          <cell r="G511">
            <v>2009812</v>
          </cell>
          <cell r="H511">
            <v>2070774.5</v>
          </cell>
          <cell r="I511">
            <v>2222427.5</v>
          </cell>
          <cell r="J511">
            <v>2678305.5</v>
          </cell>
          <cell r="K511">
            <v>3058061.5</v>
          </cell>
          <cell r="L511">
            <v>3266735.5</v>
          </cell>
          <cell r="M511">
            <v>3448903</v>
          </cell>
          <cell r="N511">
            <v>3671927.5</v>
          </cell>
          <cell r="O511">
            <v>3633742.5</v>
          </cell>
          <cell r="P511">
            <v>3489710</v>
          </cell>
          <cell r="Q511">
            <v>3508555.5</v>
          </cell>
          <cell r="R511">
            <v>3488210</v>
          </cell>
          <cell r="S511">
            <v>3695217.5</v>
          </cell>
          <cell r="T511">
            <v>3971011.5</v>
          </cell>
          <cell r="U511">
            <v>3864567.5</v>
          </cell>
          <cell r="V511">
            <v>3847827</v>
          </cell>
          <cell r="W511">
            <v>4081929</v>
          </cell>
          <cell r="X511">
            <v>4170178.5</v>
          </cell>
          <cell r="Y511">
            <v>3783312.5</v>
          </cell>
          <cell r="Z511">
            <v>3117491.5</v>
          </cell>
        </row>
        <row r="512">
          <cell r="C512">
            <v>2435519.5</v>
          </cell>
          <cell r="D512">
            <v>2166778</v>
          </cell>
          <cell r="E512">
            <v>2011229.5</v>
          </cell>
          <cell r="F512">
            <v>1954168.5</v>
          </cell>
          <cell r="G512">
            <v>1990267</v>
          </cell>
          <cell r="H512">
            <v>2146968</v>
          </cell>
          <cell r="I512">
            <v>2656223.5</v>
          </cell>
          <cell r="J512">
            <v>3042882</v>
          </cell>
          <cell r="K512">
            <v>2922303</v>
          </cell>
          <cell r="L512">
            <v>2894071.5</v>
          </cell>
          <cell r="M512">
            <v>2939125</v>
          </cell>
          <cell r="N512">
            <v>2795094</v>
          </cell>
          <cell r="O512">
            <v>2938244</v>
          </cell>
          <cell r="P512">
            <v>2884657</v>
          </cell>
          <cell r="Q512">
            <v>2954940.5</v>
          </cell>
          <cell r="R512">
            <v>3057840</v>
          </cell>
          <cell r="S512">
            <v>3152950</v>
          </cell>
          <cell r="T512">
            <v>3656905.5</v>
          </cell>
          <cell r="U512">
            <v>3602467.5</v>
          </cell>
          <cell r="V512">
            <v>3829219</v>
          </cell>
          <cell r="W512">
            <v>4106819.5</v>
          </cell>
          <cell r="X512">
            <v>4149755.5</v>
          </cell>
          <cell r="Y512">
            <v>3641010.5</v>
          </cell>
          <cell r="Z512">
            <v>2872717</v>
          </cell>
        </row>
        <row r="513">
          <cell r="C513">
            <v>2275269.5</v>
          </cell>
          <cell r="D513">
            <v>2085251.5</v>
          </cell>
          <cell r="E513">
            <v>2021383.5</v>
          </cell>
          <cell r="F513">
            <v>1967937</v>
          </cell>
          <cell r="G513">
            <v>2001368.5</v>
          </cell>
          <cell r="H513">
            <v>2166197</v>
          </cell>
          <cell r="I513">
            <v>2687570.5</v>
          </cell>
          <cell r="J513">
            <v>3103059</v>
          </cell>
          <cell r="K513">
            <v>2880616</v>
          </cell>
          <cell r="L513">
            <v>2841131</v>
          </cell>
          <cell r="M513">
            <v>2966444</v>
          </cell>
          <cell r="N513">
            <v>2955370</v>
          </cell>
          <cell r="O513">
            <v>3042204</v>
          </cell>
          <cell r="P513">
            <v>3042315</v>
          </cell>
          <cell r="Q513">
            <v>3123997.5</v>
          </cell>
          <cell r="R513">
            <v>3173540</v>
          </cell>
          <cell r="S513">
            <v>3406149</v>
          </cell>
          <cell r="T513">
            <v>3637839</v>
          </cell>
          <cell r="U513">
            <v>3791967.5</v>
          </cell>
          <cell r="V513">
            <v>3922857.5</v>
          </cell>
          <cell r="W513">
            <v>4136025</v>
          </cell>
          <cell r="X513">
            <v>4298066.5</v>
          </cell>
          <cell r="Y513">
            <v>3781085</v>
          </cell>
          <cell r="Z513">
            <v>2979006.5</v>
          </cell>
        </row>
        <row r="514">
          <cell r="C514">
            <v>2382085.5</v>
          </cell>
          <cell r="D514">
            <v>2156658</v>
          </cell>
          <cell r="E514">
            <v>2071399</v>
          </cell>
          <cell r="F514">
            <v>1971026.5</v>
          </cell>
          <cell r="G514">
            <v>2013937.5</v>
          </cell>
          <cell r="H514">
            <v>2179956.5</v>
          </cell>
          <cell r="I514">
            <v>2707876</v>
          </cell>
          <cell r="J514">
            <v>2997587.5</v>
          </cell>
          <cell r="K514">
            <v>2914843.5</v>
          </cell>
          <cell r="L514">
            <v>3025400.5</v>
          </cell>
          <cell r="M514">
            <v>3049159.5</v>
          </cell>
          <cell r="N514">
            <v>3155718.5</v>
          </cell>
          <cell r="O514">
            <v>3284196</v>
          </cell>
          <cell r="P514">
            <v>3265314</v>
          </cell>
          <cell r="Q514">
            <v>3241332</v>
          </cell>
          <cell r="R514">
            <v>3483868.5</v>
          </cell>
          <cell r="S514">
            <v>3767423.5</v>
          </cell>
          <cell r="T514">
            <v>3963464</v>
          </cell>
          <cell r="U514">
            <v>4115504</v>
          </cell>
          <cell r="V514">
            <v>4115644</v>
          </cell>
          <cell r="W514">
            <v>4429531.5</v>
          </cell>
          <cell r="X514">
            <v>4575342</v>
          </cell>
          <cell r="Y514">
            <v>3977768</v>
          </cell>
          <cell r="Z514">
            <v>3186040.5</v>
          </cell>
        </row>
        <row r="515">
          <cell r="C515">
            <v>2619864.5</v>
          </cell>
          <cell r="D515">
            <v>2363743.5</v>
          </cell>
          <cell r="E515">
            <v>2165530.5</v>
          </cell>
          <cell r="F515">
            <v>2049994</v>
          </cell>
          <cell r="G515">
            <v>2048564.5</v>
          </cell>
          <cell r="H515">
            <v>2258817.5</v>
          </cell>
          <cell r="I515">
            <v>2678777</v>
          </cell>
          <cell r="J515">
            <v>3131178</v>
          </cell>
          <cell r="K515">
            <v>3089006</v>
          </cell>
          <cell r="L515">
            <v>3276698.5</v>
          </cell>
          <cell r="M515">
            <v>3308910.5</v>
          </cell>
          <cell r="N515">
            <v>3392434.5</v>
          </cell>
          <cell r="O515">
            <v>3230169.5</v>
          </cell>
          <cell r="P515">
            <v>3254575</v>
          </cell>
          <cell r="Q515">
            <v>3424363.5</v>
          </cell>
          <cell r="R515">
            <v>3726983</v>
          </cell>
          <cell r="S515">
            <v>3968253</v>
          </cell>
          <cell r="T515">
            <v>4275144</v>
          </cell>
          <cell r="U515">
            <v>4360798</v>
          </cell>
          <cell r="V515">
            <v>4268879.5</v>
          </cell>
          <cell r="W515">
            <v>4319537.5</v>
          </cell>
          <cell r="X515">
            <v>4436590.5</v>
          </cell>
          <cell r="Y515">
            <v>4045126.5</v>
          </cell>
          <cell r="Z515">
            <v>3323844.5</v>
          </cell>
        </row>
        <row r="516">
          <cell r="C516">
            <v>2827661</v>
          </cell>
          <cell r="D516">
            <v>2515913.5</v>
          </cell>
          <cell r="E516">
            <v>2315011</v>
          </cell>
          <cell r="F516">
            <v>2170045.5</v>
          </cell>
          <cell r="G516">
            <v>2121342.5</v>
          </cell>
          <cell r="H516">
            <v>2204180</v>
          </cell>
          <cell r="I516">
            <v>2394584</v>
          </cell>
          <cell r="J516">
            <v>2826864</v>
          </cell>
          <cell r="K516">
            <v>3271031.5</v>
          </cell>
          <cell r="L516">
            <v>3558147.5</v>
          </cell>
          <cell r="M516">
            <v>3766866.5</v>
          </cell>
          <cell r="N516">
            <v>4096935</v>
          </cell>
          <cell r="O516">
            <v>4201051.5</v>
          </cell>
          <cell r="P516">
            <v>4304572.5</v>
          </cell>
          <cell r="Q516">
            <v>4405352.5</v>
          </cell>
          <cell r="R516">
            <v>4771671</v>
          </cell>
          <cell r="S516">
            <v>5016503</v>
          </cell>
          <cell r="T516">
            <v>5079588.5</v>
          </cell>
          <cell r="U516">
            <v>5114104.5</v>
          </cell>
          <cell r="V516">
            <v>4989664.5</v>
          </cell>
          <cell r="W516">
            <v>4869739.5</v>
          </cell>
          <cell r="X516">
            <v>4963998.5</v>
          </cell>
          <cell r="Y516">
            <v>4477947.5</v>
          </cell>
          <cell r="Z516">
            <v>3846722</v>
          </cell>
        </row>
        <row r="517">
          <cell r="C517">
            <v>3083796.5</v>
          </cell>
          <cell r="D517">
            <v>2703431</v>
          </cell>
          <cell r="E517">
            <v>2484115</v>
          </cell>
          <cell r="F517">
            <v>2297221.5</v>
          </cell>
          <cell r="G517">
            <v>2228617.5</v>
          </cell>
          <cell r="H517">
            <v>2243550.5</v>
          </cell>
          <cell r="I517">
            <v>2435234.5</v>
          </cell>
          <cell r="J517">
            <v>2845529.5</v>
          </cell>
          <cell r="K517">
            <v>3295173</v>
          </cell>
          <cell r="L517">
            <v>3441771.5</v>
          </cell>
          <cell r="M517">
            <v>3749324.5</v>
          </cell>
          <cell r="N517">
            <v>4081613.5</v>
          </cell>
          <cell r="O517">
            <v>4109442</v>
          </cell>
          <cell r="P517">
            <v>4243735</v>
          </cell>
          <cell r="Q517">
            <v>4759656</v>
          </cell>
          <cell r="R517">
            <v>5128525</v>
          </cell>
          <cell r="S517">
            <v>5229087</v>
          </cell>
          <cell r="T517">
            <v>5561602</v>
          </cell>
          <cell r="U517">
            <v>5567453</v>
          </cell>
          <cell r="V517">
            <v>5041677.5</v>
          </cell>
          <cell r="W517">
            <v>5131040.5</v>
          </cell>
          <cell r="X517">
            <v>5061848</v>
          </cell>
          <cell r="Y517">
            <v>4268550</v>
          </cell>
          <cell r="Z517">
            <v>3422369.5</v>
          </cell>
        </row>
        <row r="518">
          <cell r="C518">
            <v>2748032</v>
          </cell>
          <cell r="D518">
            <v>2488250</v>
          </cell>
          <cell r="E518">
            <v>2261290</v>
          </cell>
          <cell r="F518">
            <v>2165502.5</v>
          </cell>
          <cell r="G518">
            <v>2147488</v>
          </cell>
          <cell r="H518">
            <v>2322028</v>
          </cell>
          <cell r="I518">
            <v>2753557</v>
          </cell>
          <cell r="J518">
            <v>3131921</v>
          </cell>
          <cell r="K518">
            <v>3126031</v>
          </cell>
          <cell r="L518">
            <v>3301741.5</v>
          </cell>
          <cell r="M518">
            <v>3443481.5</v>
          </cell>
          <cell r="N518">
            <v>3403749.5</v>
          </cell>
          <cell r="O518">
            <v>3427555.5</v>
          </cell>
          <cell r="P518">
            <v>3542045.5</v>
          </cell>
          <cell r="Q518">
            <v>3680429</v>
          </cell>
          <cell r="R518">
            <v>4009190.5</v>
          </cell>
          <cell r="S518">
            <v>4228121</v>
          </cell>
          <cell r="T518">
            <v>4592509</v>
          </cell>
          <cell r="U518">
            <v>4848586.5</v>
          </cell>
          <cell r="V518">
            <v>4730157.5</v>
          </cell>
          <cell r="W518">
            <v>4875493.5</v>
          </cell>
          <cell r="X518">
            <v>4858470</v>
          </cell>
          <cell r="Y518">
            <v>4226408</v>
          </cell>
          <cell r="Z518">
            <v>3261061</v>
          </cell>
        </row>
        <row r="519">
          <cell r="C519">
            <v>2664319.5</v>
          </cell>
          <cell r="D519">
            <v>2401974.5</v>
          </cell>
          <cell r="E519">
            <v>2270794</v>
          </cell>
          <cell r="F519">
            <v>2132212</v>
          </cell>
          <cell r="G519">
            <v>2157305.5</v>
          </cell>
          <cell r="H519">
            <v>2286352.5</v>
          </cell>
          <cell r="I519">
            <v>2705057.5</v>
          </cell>
          <cell r="J519">
            <v>3043540.5</v>
          </cell>
          <cell r="K519">
            <v>2983476</v>
          </cell>
          <cell r="L519">
            <v>2971852.5</v>
          </cell>
          <cell r="M519">
            <v>3085703</v>
          </cell>
          <cell r="N519">
            <v>3115259.5</v>
          </cell>
          <cell r="O519">
            <v>3126815</v>
          </cell>
          <cell r="P519">
            <v>3376446</v>
          </cell>
          <cell r="Q519">
            <v>3503063.5</v>
          </cell>
          <cell r="R519">
            <v>3716289.5</v>
          </cell>
          <cell r="S519">
            <v>3868858</v>
          </cell>
          <cell r="T519">
            <v>4245832.5</v>
          </cell>
          <cell r="U519">
            <v>4479011</v>
          </cell>
          <cell r="V519">
            <v>4464631.5</v>
          </cell>
          <cell r="W519">
            <v>4650149.5</v>
          </cell>
          <cell r="X519">
            <v>4536949.5</v>
          </cell>
          <cell r="Y519">
            <v>3942091</v>
          </cell>
          <cell r="Z519">
            <v>3083510</v>
          </cell>
        </row>
        <row r="520">
          <cell r="C520">
            <v>2543612.5</v>
          </cell>
          <cell r="D520">
            <v>2271315.5</v>
          </cell>
          <cell r="E520">
            <v>2140890</v>
          </cell>
          <cell r="F520">
            <v>2096031</v>
          </cell>
          <cell r="G520">
            <v>2068889.5</v>
          </cell>
          <cell r="H520">
            <v>2273087.5</v>
          </cell>
          <cell r="I520">
            <v>2727318</v>
          </cell>
          <cell r="J520">
            <v>3031500.5</v>
          </cell>
          <cell r="K520">
            <v>2935097</v>
          </cell>
          <cell r="L520">
            <v>2931390.5</v>
          </cell>
          <cell r="M520">
            <v>2958150</v>
          </cell>
          <cell r="N520">
            <v>3017330</v>
          </cell>
          <cell r="O520">
            <v>3035077.5</v>
          </cell>
          <cell r="P520">
            <v>2971385</v>
          </cell>
          <cell r="Q520">
            <v>3196565</v>
          </cell>
          <cell r="R520">
            <v>3416575.5</v>
          </cell>
          <cell r="S520">
            <v>3545068</v>
          </cell>
          <cell r="T520">
            <v>3630587</v>
          </cell>
          <cell r="U520">
            <v>3842569.5</v>
          </cell>
          <cell r="V520">
            <v>3952570.5</v>
          </cell>
          <cell r="W520">
            <v>4019378.5</v>
          </cell>
          <cell r="X520">
            <v>4144440</v>
          </cell>
          <cell r="Y520">
            <v>3643808</v>
          </cell>
          <cell r="Z520">
            <v>2898181.5</v>
          </cell>
        </row>
        <row r="521">
          <cell r="C521">
            <v>2451994.5</v>
          </cell>
          <cell r="D521">
            <v>2236337.5</v>
          </cell>
          <cell r="E521">
            <v>2069267.5</v>
          </cell>
          <cell r="F521">
            <v>2005804.5</v>
          </cell>
          <cell r="G521">
            <v>2042400.5</v>
          </cell>
          <cell r="H521">
            <v>2215277</v>
          </cell>
          <cell r="I521">
            <v>2735227</v>
          </cell>
          <cell r="J521">
            <v>2967440.5</v>
          </cell>
          <cell r="K521">
            <v>2963608</v>
          </cell>
          <cell r="L521">
            <v>3068219</v>
          </cell>
          <cell r="M521">
            <v>3065103</v>
          </cell>
          <cell r="N521">
            <v>2999376.5</v>
          </cell>
          <cell r="O521">
            <v>2912866.5</v>
          </cell>
          <cell r="P521">
            <v>2873490</v>
          </cell>
          <cell r="Q521">
            <v>2942263.5</v>
          </cell>
          <cell r="R521">
            <v>2918607</v>
          </cell>
          <cell r="S521">
            <v>3047642.5</v>
          </cell>
          <cell r="T521">
            <v>3246968.5</v>
          </cell>
          <cell r="U521">
            <v>3512264.5</v>
          </cell>
          <cell r="V521">
            <v>3532879.5</v>
          </cell>
          <cell r="W521">
            <v>3745800</v>
          </cell>
          <cell r="X521">
            <v>4012483.5</v>
          </cell>
          <cell r="Y521">
            <v>3597381.5</v>
          </cell>
          <cell r="Z521">
            <v>2878561.5</v>
          </cell>
        </row>
        <row r="522">
          <cell r="C522">
            <v>2375832</v>
          </cell>
          <cell r="D522">
            <v>2181125.5</v>
          </cell>
          <cell r="E522">
            <v>2062051.5</v>
          </cell>
          <cell r="F522">
            <v>2010959</v>
          </cell>
          <cell r="G522">
            <v>2052507</v>
          </cell>
          <cell r="H522">
            <v>2163391.5</v>
          </cell>
          <cell r="I522">
            <v>2640602.5</v>
          </cell>
          <cell r="J522">
            <v>2981741.5</v>
          </cell>
          <cell r="K522">
            <v>3030318</v>
          </cell>
          <cell r="L522">
            <v>3212462.5</v>
          </cell>
          <cell r="M522">
            <v>3245678.5</v>
          </cell>
          <cell r="N522">
            <v>3204242.5</v>
          </cell>
          <cell r="O522">
            <v>3127348</v>
          </cell>
          <cell r="P522">
            <v>2977539</v>
          </cell>
          <cell r="Q522">
            <v>3074161</v>
          </cell>
          <cell r="R522">
            <v>3161221.5</v>
          </cell>
          <cell r="S522">
            <v>3267257</v>
          </cell>
          <cell r="T522">
            <v>3548873</v>
          </cell>
          <cell r="U522">
            <v>3654803</v>
          </cell>
          <cell r="V522">
            <v>3691315.5</v>
          </cell>
          <cell r="W522">
            <v>4028741</v>
          </cell>
          <cell r="X522">
            <v>4104521</v>
          </cell>
          <cell r="Y522">
            <v>3756267</v>
          </cell>
          <cell r="Z522">
            <v>3129893.5</v>
          </cell>
        </row>
        <row r="523">
          <cell r="C523">
            <v>2592667</v>
          </cell>
          <cell r="D523">
            <v>2376068.5</v>
          </cell>
          <cell r="E523">
            <v>2249686.5</v>
          </cell>
          <cell r="F523">
            <v>2138396</v>
          </cell>
          <cell r="G523">
            <v>2046985.5</v>
          </cell>
          <cell r="H523">
            <v>2090546</v>
          </cell>
          <cell r="I523">
            <v>2339308</v>
          </cell>
          <cell r="J523">
            <v>2815301</v>
          </cell>
          <cell r="K523">
            <v>3193507.5</v>
          </cell>
          <cell r="L523">
            <v>3426135.5</v>
          </cell>
          <cell r="M523">
            <v>3518723</v>
          </cell>
          <cell r="N523">
            <v>3542733</v>
          </cell>
          <cell r="O523">
            <v>3634900.5</v>
          </cell>
          <cell r="P523">
            <v>3687665</v>
          </cell>
          <cell r="Q523">
            <v>3948237</v>
          </cell>
          <cell r="R523">
            <v>4272357</v>
          </cell>
          <cell r="S523">
            <v>4446804</v>
          </cell>
          <cell r="T523">
            <v>4678196.5</v>
          </cell>
          <cell r="U523">
            <v>4929574.5</v>
          </cell>
          <cell r="V523">
            <v>4856398</v>
          </cell>
          <cell r="W523">
            <v>4734214</v>
          </cell>
          <cell r="X523">
            <v>4770704</v>
          </cell>
          <cell r="Y523">
            <v>4289626.5</v>
          </cell>
          <cell r="Z523">
            <v>3598062</v>
          </cell>
        </row>
        <row r="524">
          <cell r="C524">
            <v>2923540</v>
          </cell>
          <cell r="D524">
            <v>2605291.5</v>
          </cell>
          <cell r="E524">
            <v>2399021</v>
          </cell>
          <cell r="F524">
            <v>2308691.5</v>
          </cell>
          <cell r="G524">
            <v>2214754</v>
          </cell>
          <cell r="H524">
            <v>2196500</v>
          </cell>
          <cell r="I524">
            <v>2414074.5</v>
          </cell>
          <cell r="J524">
            <v>2772870.5</v>
          </cell>
          <cell r="K524">
            <v>3126462</v>
          </cell>
          <cell r="L524">
            <v>3432801</v>
          </cell>
          <cell r="M524">
            <v>3722608.5</v>
          </cell>
          <cell r="N524">
            <v>3910023.5</v>
          </cell>
          <cell r="O524">
            <v>4324378</v>
          </cell>
          <cell r="P524">
            <v>4553625.5</v>
          </cell>
          <cell r="Q524">
            <v>5173091</v>
          </cell>
          <cell r="R524">
            <v>5549988.5</v>
          </cell>
          <cell r="S524">
            <v>5820357.5</v>
          </cell>
          <cell r="T524">
            <v>6301687</v>
          </cell>
          <cell r="U524">
            <v>6438337</v>
          </cell>
          <cell r="V524">
            <v>6145274</v>
          </cell>
          <cell r="W524">
            <v>5892878.5</v>
          </cell>
          <cell r="X524">
            <v>5668994.5</v>
          </cell>
          <cell r="Y524">
            <v>4837769</v>
          </cell>
          <cell r="Z524">
            <v>3712916.5</v>
          </cell>
        </row>
        <row r="525">
          <cell r="C525">
            <v>2923564</v>
          </cell>
          <cell r="D525">
            <v>2629776</v>
          </cell>
          <cell r="E525">
            <v>2434212.5</v>
          </cell>
          <cell r="F525">
            <v>2266367</v>
          </cell>
          <cell r="G525">
            <v>2188478.5</v>
          </cell>
          <cell r="H525">
            <v>2307760.5</v>
          </cell>
          <cell r="I525">
            <v>2686767</v>
          </cell>
          <cell r="J525">
            <v>3009292.5</v>
          </cell>
          <cell r="K525">
            <v>3100345.5</v>
          </cell>
          <cell r="L525">
            <v>3262572.5</v>
          </cell>
          <cell r="M525">
            <v>3374339.5</v>
          </cell>
          <cell r="N525">
            <v>3631715</v>
          </cell>
          <cell r="O525">
            <v>4114680.5</v>
          </cell>
          <cell r="P525">
            <v>4293063</v>
          </cell>
          <cell r="Q525">
            <v>4716023.5</v>
          </cell>
          <cell r="R525">
            <v>5062473</v>
          </cell>
          <cell r="S525">
            <v>5362779</v>
          </cell>
          <cell r="T525">
            <v>5620863</v>
          </cell>
          <cell r="U525">
            <v>5788139.5</v>
          </cell>
          <cell r="V525">
            <v>5650263.5</v>
          </cell>
          <cell r="W525">
            <v>5345573.5</v>
          </cell>
          <cell r="X525">
            <v>5125150</v>
          </cell>
          <cell r="Y525">
            <v>4446358.5</v>
          </cell>
          <cell r="Z525">
            <v>3502094.5</v>
          </cell>
        </row>
        <row r="526">
          <cell r="C526">
            <v>2821529.5</v>
          </cell>
          <cell r="D526">
            <v>2493420</v>
          </cell>
          <cell r="E526">
            <v>2323197</v>
          </cell>
          <cell r="F526">
            <v>2164387</v>
          </cell>
          <cell r="G526">
            <v>2153535.5</v>
          </cell>
          <cell r="H526">
            <v>2259571.5</v>
          </cell>
          <cell r="I526">
            <v>2664738.5</v>
          </cell>
          <cell r="J526">
            <v>3143885.5</v>
          </cell>
          <cell r="K526">
            <v>3143458.5</v>
          </cell>
          <cell r="L526">
            <v>3057807.5</v>
          </cell>
          <cell r="M526">
            <v>3218876</v>
          </cell>
          <cell r="N526">
            <v>3334909</v>
          </cell>
          <cell r="O526">
            <v>3414878.5</v>
          </cell>
          <cell r="P526">
            <v>3572842</v>
          </cell>
          <cell r="Q526">
            <v>3811230.5</v>
          </cell>
          <cell r="R526">
            <v>3971817.5</v>
          </cell>
          <cell r="S526">
            <v>4306048.5</v>
          </cell>
          <cell r="T526">
            <v>4543051.5</v>
          </cell>
          <cell r="U526">
            <v>4693877</v>
          </cell>
          <cell r="V526">
            <v>4600968.5</v>
          </cell>
          <cell r="W526">
            <v>4608130.5</v>
          </cell>
          <cell r="X526">
            <v>4519373.5</v>
          </cell>
          <cell r="Y526">
            <v>3887349</v>
          </cell>
          <cell r="Z526">
            <v>3006400.5</v>
          </cell>
        </row>
        <row r="527">
          <cell r="C527">
            <v>2497627.5</v>
          </cell>
          <cell r="D527">
            <v>2262988.5</v>
          </cell>
          <cell r="E527">
            <v>2160290.5</v>
          </cell>
          <cell r="F527">
            <v>2044188.5</v>
          </cell>
          <cell r="G527">
            <v>2051200</v>
          </cell>
          <cell r="H527">
            <v>2190409.5</v>
          </cell>
          <cell r="I527">
            <v>2693178</v>
          </cell>
          <cell r="J527">
            <v>2954176</v>
          </cell>
          <cell r="K527">
            <v>2951089</v>
          </cell>
          <cell r="L527">
            <v>2957461</v>
          </cell>
          <cell r="M527">
            <v>3035414</v>
          </cell>
          <cell r="N527">
            <v>3092516</v>
          </cell>
          <cell r="O527">
            <v>3137699</v>
          </cell>
          <cell r="P527">
            <v>3096822</v>
          </cell>
          <cell r="Q527">
            <v>3129357</v>
          </cell>
          <cell r="R527">
            <v>3371689</v>
          </cell>
          <cell r="S527">
            <v>3622552</v>
          </cell>
          <cell r="T527">
            <v>3986207.5</v>
          </cell>
          <cell r="U527">
            <v>4159166.5</v>
          </cell>
          <cell r="V527">
            <v>4030467</v>
          </cell>
          <cell r="W527">
            <v>4068271.5</v>
          </cell>
          <cell r="X527">
            <v>4202915</v>
          </cell>
          <cell r="Y527">
            <v>3698450.5</v>
          </cell>
          <cell r="Z527">
            <v>2999336.5</v>
          </cell>
        </row>
        <row r="528">
          <cell r="C528">
            <v>2468587.5</v>
          </cell>
          <cell r="D528">
            <v>2221351.5</v>
          </cell>
          <cell r="E528">
            <v>2124796</v>
          </cell>
          <cell r="F528">
            <v>2051244.5</v>
          </cell>
          <cell r="G528">
            <v>2049931.5</v>
          </cell>
          <cell r="H528">
            <v>2206473</v>
          </cell>
          <cell r="I528">
            <v>2584283</v>
          </cell>
          <cell r="J528">
            <v>2938437</v>
          </cell>
          <cell r="K528">
            <v>2924216.5</v>
          </cell>
          <cell r="L528">
            <v>3007419</v>
          </cell>
          <cell r="M528">
            <v>3072839</v>
          </cell>
          <cell r="N528">
            <v>3074516</v>
          </cell>
          <cell r="O528">
            <v>3122813.5</v>
          </cell>
          <cell r="P528">
            <v>3232903.5</v>
          </cell>
          <cell r="Q528">
            <v>3459983</v>
          </cell>
          <cell r="R528">
            <v>3623955.5</v>
          </cell>
          <cell r="S528">
            <v>3842872</v>
          </cell>
          <cell r="T528">
            <v>4320803.5</v>
          </cell>
          <cell r="U528">
            <v>4379356</v>
          </cell>
          <cell r="V528">
            <v>4509581.5</v>
          </cell>
          <cell r="W528">
            <v>4501682.5</v>
          </cell>
          <cell r="X528">
            <v>4407328</v>
          </cell>
          <cell r="Y528">
            <v>3971873</v>
          </cell>
          <cell r="Z528">
            <v>3186213</v>
          </cell>
        </row>
        <row r="529">
          <cell r="C529">
            <v>2608519</v>
          </cell>
          <cell r="D529">
            <v>2283835</v>
          </cell>
          <cell r="E529">
            <v>2141807</v>
          </cell>
          <cell r="F529">
            <v>2030365</v>
          </cell>
          <cell r="G529">
            <v>2067703</v>
          </cell>
          <cell r="H529">
            <v>2171485.5</v>
          </cell>
          <cell r="I529">
            <v>2563671.5</v>
          </cell>
          <cell r="J529">
            <v>3026589</v>
          </cell>
          <cell r="K529">
            <v>3165018.5</v>
          </cell>
          <cell r="L529">
            <v>3211173</v>
          </cell>
          <cell r="M529">
            <v>3161949.5</v>
          </cell>
          <cell r="N529">
            <v>3128654.5</v>
          </cell>
          <cell r="O529">
            <v>3171712</v>
          </cell>
          <cell r="P529">
            <v>3243176</v>
          </cell>
          <cell r="Q529">
            <v>3356362</v>
          </cell>
          <cell r="R529">
            <v>3475047.5</v>
          </cell>
          <cell r="S529">
            <v>3577532</v>
          </cell>
          <cell r="T529">
            <v>3817248.5</v>
          </cell>
          <cell r="U529">
            <v>3936258</v>
          </cell>
          <cell r="V529">
            <v>3840426</v>
          </cell>
          <cell r="W529">
            <v>3961126</v>
          </cell>
          <cell r="X529">
            <v>3999704</v>
          </cell>
          <cell r="Y529">
            <v>3599383</v>
          </cell>
          <cell r="Z529">
            <v>3067296.5</v>
          </cell>
        </row>
        <row r="530">
          <cell r="C530">
            <v>2590788.5</v>
          </cell>
          <cell r="D530">
            <v>2282567.5</v>
          </cell>
          <cell r="E530">
            <v>2114028</v>
          </cell>
          <cell r="F530">
            <v>2049964</v>
          </cell>
          <cell r="G530">
            <v>2023961</v>
          </cell>
          <cell r="H530">
            <v>2052874.5</v>
          </cell>
          <cell r="I530">
            <v>2353424.5</v>
          </cell>
          <cell r="J530">
            <v>2750302</v>
          </cell>
          <cell r="K530">
            <v>3075230.5</v>
          </cell>
          <cell r="L530">
            <v>3214825.5</v>
          </cell>
          <cell r="M530">
            <v>3300053.5</v>
          </cell>
          <cell r="N530">
            <v>3305785.5</v>
          </cell>
          <cell r="O530">
            <v>3332179</v>
          </cell>
          <cell r="P530">
            <v>3358959.5</v>
          </cell>
          <cell r="Q530">
            <v>3296640.5</v>
          </cell>
          <cell r="R530">
            <v>3423761.5</v>
          </cell>
          <cell r="S530">
            <v>3404870.5</v>
          </cell>
          <cell r="T530">
            <v>3489098</v>
          </cell>
          <cell r="U530">
            <v>3546664</v>
          </cell>
          <cell r="V530">
            <v>3540321.5</v>
          </cell>
          <cell r="W530">
            <v>3669066</v>
          </cell>
          <cell r="X530">
            <v>3888212.5</v>
          </cell>
          <cell r="Y530">
            <v>3629238.5</v>
          </cell>
          <cell r="Z530">
            <v>3114145</v>
          </cell>
        </row>
        <row r="531">
          <cell r="C531">
            <v>2502670</v>
          </cell>
          <cell r="D531">
            <v>2239074</v>
          </cell>
          <cell r="E531">
            <v>2111089</v>
          </cell>
          <cell r="F531">
            <v>2063036.5</v>
          </cell>
          <cell r="G531">
            <v>2016012.5</v>
          </cell>
          <cell r="H531">
            <v>2060749.5</v>
          </cell>
          <cell r="I531">
            <v>2399756.5</v>
          </cell>
          <cell r="J531">
            <v>2716678</v>
          </cell>
          <cell r="K531">
            <v>3174916.5</v>
          </cell>
          <cell r="L531">
            <v>3210098.5</v>
          </cell>
          <cell r="M531">
            <v>3309148</v>
          </cell>
          <cell r="N531">
            <v>3443897.5</v>
          </cell>
          <cell r="O531">
            <v>3376819.5</v>
          </cell>
          <cell r="P531">
            <v>3456615.5</v>
          </cell>
          <cell r="Q531">
            <v>3492903.5</v>
          </cell>
          <cell r="R531">
            <v>3464161.5</v>
          </cell>
          <cell r="S531">
            <v>3593701.5</v>
          </cell>
          <cell r="T531">
            <v>3786532.5</v>
          </cell>
          <cell r="U531">
            <v>3887124.5</v>
          </cell>
          <cell r="V531">
            <v>3841816</v>
          </cell>
          <cell r="W531">
            <v>4128157</v>
          </cell>
          <cell r="X531">
            <v>4414647.5</v>
          </cell>
          <cell r="Y531">
            <v>3933467.5</v>
          </cell>
          <cell r="Z531">
            <v>3079026</v>
          </cell>
        </row>
        <row r="532">
          <cell r="C532">
            <v>2575440.5</v>
          </cell>
          <cell r="D532">
            <v>2319829</v>
          </cell>
          <cell r="E532">
            <v>2199998</v>
          </cell>
          <cell r="F532">
            <v>2071562.5</v>
          </cell>
          <cell r="G532">
            <v>2109066</v>
          </cell>
          <cell r="H532">
            <v>2248381.5</v>
          </cell>
          <cell r="I532">
            <v>2658493.5</v>
          </cell>
          <cell r="J532">
            <v>2963479.5</v>
          </cell>
          <cell r="K532">
            <v>3008385.5</v>
          </cell>
          <cell r="L532">
            <v>3115780.5</v>
          </cell>
          <cell r="M532">
            <v>3187324</v>
          </cell>
          <cell r="N532">
            <v>3310910</v>
          </cell>
          <cell r="O532">
            <v>3407928</v>
          </cell>
          <cell r="P532">
            <v>3437367</v>
          </cell>
          <cell r="Q532">
            <v>3508127</v>
          </cell>
          <cell r="R532">
            <v>3844209.5</v>
          </cell>
          <cell r="S532">
            <v>4103540.5</v>
          </cell>
          <cell r="T532">
            <v>4589253.5</v>
          </cell>
          <cell r="U532">
            <v>4600126</v>
          </cell>
          <cell r="V532">
            <v>4514785.5</v>
          </cell>
          <cell r="W532">
            <v>4567853</v>
          </cell>
          <cell r="X532">
            <v>4600465</v>
          </cell>
          <cell r="Y532">
            <v>4082139</v>
          </cell>
          <cell r="Z532">
            <v>3223001.5</v>
          </cell>
        </row>
        <row r="533">
          <cell r="C533">
            <v>2685960.5</v>
          </cell>
          <cell r="D533">
            <v>2304866.5</v>
          </cell>
          <cell r="E533">
            <v>2164844.5</v>
          </cell>
          <cell r="F533">
            <v>2043866.5</v>
          </cell>
          <cell r="G533">
            <v>2058516.5</v>
          </cell>
          <cell r="H533">
            <v>2154418</v>
          </cell>
          <cell r="I533">
            <v>2518458.5</v>
          </cell>
          <cell r="J533">
            <v>2919400.5</v>
          </cell>
          <cell r="K533">
            <v>3043296</v>
          </cell>
          <cell r="L533">
            <v>3118480.5</v>
          </cell>
          <cell r="M533">
            <v>3195279.5</v>
          </cell>
          <cell r="N533">
            <v>3343622</v>
          </cell>
          <cell r="O533">
            <v>3523332</v>
          </cell>
          <cell r="P533">
            <v>3727090</v>
          </cell>
          <cell r="Q533">
            <v>3950354</v>
          </cell>
          <cell r="R533">
            <v>4263086</v>
          </cell>
          <cell r="S533">
            <v>4722770.5</v>
          </cell>
          <cell r="T533">
            <v>5120990</v>
          </cell>
          <cell r="U533">
            <v>5318511</v>
          </cell>
          <cell r="V533">
            <v>5243399.5</v>
          </cell>
          <cell r="W533">
            <v>5136101.5</v>
          </cell>
          <cell r="X533">
            <v>5026248.5</v>
          </cell>
          <cell r="Y533">
            <v>4234059.5</v>
          </cell>
          <cell r="Z533">
            <v>3447777.5</v>
          </cell>
        </row>
        <row r="534">
          <cell r="C534">
            <v>2784468.5</v>
          </cell>
          <cell r="D534">
            <v>2482580.5</v>
          </cell>
          <cell r="E534">
            <v>2321706</v>
          </cell>
          <cell r="F534">
            <v>2230106.5</v>
          </cell>
          <cell r="G534">
            <v>2199215.5</v>
          </cell>
          <cell r="H534">
            <v>2350945.5</v>
          </cell>
          <cell r="I534">
            <v>2648744.5</v>
          </cell>
          <cell r="J534">
            <v>3081747.5</v>
          </cell>
          <cell r="K534">
            <v>3201412</v>
          </cell>
          <cell r="L534">
            <v>3137416.5</v>
          </cell>
          <cell r="M534">
            <v>3303567.5</v>
          </cell>
          <cell r="N534">
            <v>3493182.5</v>
          </cell>
          <cell r="O534">
            <v>3820260.5</v>
          </cell>
          <cell r="P534">
            <v>4060285</v>
          </cell>
          <cell r="Q534">
            <v>4460675.5</v>
          </cell>
          <cell r="R534">
            <v>4698654.5</v>
          </cell>
          <cell r="S534">
            <v>5147355.5</v>
          </cell>
          <cell r="T534">
            <v>5296606</v>
          </cell>
          <cell r="U534">
            <v>5591322.5</v>
          </cell>
          <cell r="V534">
            <v>5209546</v>
          </cell>
          <cell r="W534">
            <v>5115317.5</v>
          </cell>
          <cell r="X534">
            <v>4994925</v>
          </cell>
          <cell r="Y534">
            <v>4266583</v>
          </cell>
          <cell r="Z534">
            <v>3465273.5</v>
          </cell>
        </row>
        <row r="535">
          <cell r="C535">
            <v>2786915.5</v>
          </cell>
          <cell r="D535">
            <v>2492854</v>
          </cell>
          <cell r="E535">
            <v>2344649.5</v>
          </cell>
          <cell r="F535">
            <v>2219034</v>
          </cell>
          <cell r="G535">
            <v>2179814.5</v>
          </cell>
          <cell r="H535">
            <v>2305968</v>
          </cell>
          <cell r="I535">
            <v>2718152</v>
          </cell>
          <cell r="J535">
            <v>3016739</v>
          </cell>
          <cell r="K535">
            <v>3152426.5</v>
          </cell>
          <cell r="L535">
            <v>3164183</v>
          </cell>
          <cell r="M535">
            <v>3204144.5</v>
          </cell>
          <cell r="N535">
            <v>3430255</v>
          </cell>
          <cell r="O535">
            <v>3538678.5</v>
          </cell>
          <cell r="P535">
            <v>3583311.5</v>
          </cell>
          <cell r="Q535">
            <v>3673133</v>
          </cell>
          <cell r="R535">
            <v>4007287.5</v>
          </cell>
          <cell r="S535">
            <v>4218082</v>
          </cell>
          <cell r="T535">
            <v>4631584.5</v>
          </cell>
          <cell r="U535">
            <v>4714105.5</v>
          </cell>
          <cell r="V535">
            <v>4676350.5</v>
          </cell>
          <cell r="W535">
            <v>4716772</v>
          </cell>
          <cell r="X535">
            <v>4636760.5</v>
          </cell>
          <cell r="Y535">
            <v>3993390.5</v>
          </cell>
          <cell r="Z535">
            <v>3244658</v>
          </cell>
        </row>
        <row r="536">
          <cell r="C536">
            <v>2698958</v>
          </cell>
          <cell r="D536">
            <v>2326771</v>
          </cell>
          <cell r="E536">
            <v>2221533</v>
          </cell>
          <cell r="F536">
            <v>2138974</v>
          </cell>
          <cell r="G536">
            <v>2112038</v>
          </cell>
          <cell r="H536">
            <v>2239290</v>
          </cell>
          <cell r="I536">
            <v>2717188.5</v>
          </cell>
          <cell r="J536">
            <v>2960711.5</v>
          </cell>
          <cell r="K536">
            <v>3146980.5</v>
          </cell>
          <cell r="L536">
            <v>3224690</v>
          </cell>
          <cell r="M536">
            <v>3440548</v>
          </cell>
          <cell r="N536">
            <v>3438332</v>
          </cell>
          <cell r="O536">
            <v>3407717.5</v>
          </cell>
          <cell r="P536">
            <v>3475910</v>
          </cell>
          <cell r="Q536">
            <v>3628178.5</v>
          </cell>
          <cell r="R536">
            <v>3725418.5</v>
          </cell>
          <cell r="S536">
            <v>3990253.5</v>
          </cell>
          <cell r="T536">
            <v>4285649.5</v>
          </cell>
          <cell r="U536">
            <v>4601840.5</v>
          </cell>
          <cell r="V536">
            <v>4558049</v>
          </cell>
          <cell r="W536">
            <v>4505039</v>
          </cell>
          <cell r="X536">
            <v>4528268.5</v>
          </cell>
          <cell r="Y536">
            <v>4104709</v>
          </cell>
          <cell r="Z536">
            <v>3415706.5</v>
          </cell>
        </row>
        <row r="537">
          <cell r="C537">
            <v>2885567.5</v>
          </cell>
          <cell r="D537">
            <v>2514353.5</v>
          </cell>
          <cell r="E537">
            <v>2324051</v>
          </cell>
          <cell r="F537">
            <v>2240930.5</v>
          </cell>
          <cell r="G537">
            <v>2175164.5</v>
          </cell>
          <cell r="H537">
            <v>2104939.5</v>
          </cell>
          <cell r="I537">
            <v>2389261</v>
          </cell>
          <cell r="J537">
            <v>2766441.5</v>
          </cell>
          <cell r="K537">
            <v>3196325.5</v>
          </cell>
          <cell r="L537">
            <v>3266305.5</v>
          </cell>
          <cell r="M537">
            <v>3637862</v>
          </cell>
          <cell r="N537">
            <v>3778674.5</v>
          </cell>
          <cell r="O537">
            <v>4024216</v>
          </cell>
          <cell r="P537">
            <v>4347797.5</v>
          </cell>
          <cell r="Q537">
            <v>4491399.5</v>
          </cell>
          <cell r="R537">
            <v>4847065</v>
          </cell>
          <cell r="S537">
            <v>5243696</v>
          </cell>
          <cell r="T537">
            <v>5634200</v>
          </cell>
          <cell r="U537">
            <v>5589513.5</v>
          </cell>
          <cell r="V537">
            <v>5385482</v>
          </cell>
          <cell r="W537">
            <v>5110019</v>
          </cell>
          <cell r="X537">
            <v>5219592</v>
          </cell>
          <cell r="Y537">
            <v>4621808.5</v>
          </cell>
          <cell r="Z537">
            <v>3809579</v>
          </cell>
        </row>
        <row r="538">
          <cell r="C538">
            <v>3124962</v>
          </cell>
          <cell r="D538">
            <v>2763801.5</v>
          </cell>
          <cell r="E538">
            <v>2474893.5</v>
          </cell>
          <cell r="F538">
            <v>2331346.5</v>
          </cell>
          <cell r="G538">
            <v>2213920.5</v>
          </cell>
          <cell r="H538">
            <v>2236965</v>
          </cell>
          <cell r="I538">
            <v>2487125</v>
          </cell>
          <cell r="J538">
            <v>2930358.5</v>
          </cell>
          <cell r="K538">
            <v>3283186.5</v>
          </cell>
          <cell r="L538">
            <v>3747666</v>
          </cell>
          <cell r="M538">
            <v>4178599.5</v>
          </cell>
          <cell r="N538">
            <v>4623352.5</v>
          </cell>
          <cell r="O538">
            <v>5004848</v>
          </cell>
          <cell r="P538">
            <v>5664367.5</v>
          </cell>
          <cell r="Q538">
            <v>6299384</v>
          </cell>
          <cell r="R538">
            <v>6757574</v>
          </cell>
          <cell r="S538">
            <v>7375034.5</v>
          </cell>
          <cell r="T538">
            <v>7661643.5</v>
          </cell>
          <cell r="U538">
            <v>7818959.5</v>
          </cell>
          <cell r="V538">
            <v>7827360.5</v>
          </cell>
          <cell r="W538">
            <v>7446777</v>
          </cell>
          <cell r="X538">
            <v>7049691.5</v>
          </cell>
          <cell r="Y538">
            <v>6010560</v>
          </cell>
          <cell r="Z538">
            <v>4657534</v>
          </cell>
        </row>
        <row r="539">
          <cell r="C539">
            <v>3758269</v>
          </cell>
          <cell r="D539">
            <v>3183878.5</v>
          </cell>
          <cell r="E539">
            <v>2901963</v>
          </cell>
          <cell r="F539">
            <v>2645179</v>
          </cell>
          <cell r="G539">
            <v>2527274.5</v>
          </cell>
          <cell r="H539">
            <v>2674032</v>
          </cell>
          <cell r="I539">
            <v>2980026</v>
          </cell>
          <cell r="J539">
            <v>3414130.5</v>
          </cell>
          <cell r="K539">
            <v>3718143</v>
          </cell>
          <cell r="L539">
            <v>3953637.5</v>
          </cell>
          <cell r="M539">
            <v>4410033</v>
          </cell>
          <cell r="N539">
            <v>5082202.5</v>
          </cell>
          <cell r="O539">
            <v>5658738.5</v>
          </cell>
          <cell r="P539">
            <v>6294632</v>
          </cell>
          <cell r="Q539">
            <v>6911743.5</v>
          </cell>
          <cell r="R539">
            <v>7173954.5</v>
          </cell>
          <cell r="S539">
            <v>7338768</v>
          </cell>
          <cell r="T539">
            <v>7905491</v>
          </cell>
          <cell r="U539">
            <v>7992167.5</v>
          </cell>
          <cell r="V539">
            <v>7594858.5</v>
          </cell>
          <cell r="W539">
            <v>6953136.5</v>
          </cell>
          <cell r="X539">
            <v>6608828</v>
          </cell>
          <cell r="Y539">
            <v>5475000.5</v>
          </cell>
          <cell r="Z539">
            <v>4465986.5</v>
          </cell>
        </row>
        <row r="540">
          <cell r="C540">
            <v>3509542.5</v>
          </cell>
          <cell r="D540">
            <v>3039410</v>
          </cell>
          <cell r="E540">
            <v>2806394.5</v>
          </cell>
          <cell r="F540">
            <v>2615564.5</v>
          </cell>
          <cell r="G540">
            <v>2463871.5</v>
          </cell>
          <cell r="H540">
            <v>2537804</v>
          </cell>
          <cell r="I540">
            <v>2868800</v>
          </cell>
          <cell r="J540">
            <v>3188364</v>
          </cell>
          <cell r="K540">
            <v>3362131.5</v>
          </cell>
          <cell r="L540">
            <v>3610727.5</v>
          </cell>
          <cell r="M540">
            <v>3796783</v>
          </cell>
          <cell r="N540">
            <v>4173044</v>
          </cell>
          <cell r="O540">
            <v>4501244</v>
          </cell>
          <cell r="P540">
            <v>4816110</v>
          </cell>
          <cell r="Q540">
            <v>5370814</v>
          </cell>
          <cell r="R540">
            <v>5870048</v>
          </cell>
          <cell r="S540">
            <v>6241586</v>
          </cell>
          <cell r="T540">
            <v>6599727.5</v>
          </cell>
          <cell r="U540">
            <v>6663459.5</v>
          </cell>
          <cell r="V540">
            <v>6353702</v>
          </cell>
          <cell r="W540">
            <v>5837545</v>
          </cell>
          <cell r="X540">
            <v>5654532.5</v>
          </cell>
          <cell r="Y540">
            <v>4778617</v>
          </cell>
          <cell r="Z540">
            <v>3826506</v>
          </cell>
        </row>
        <row r="541">
          <cell r="C541">
            <v>3076998</v>
          </cell>
          <cell r="D541">
            <v>2680504.5</v>
          </cell>
          <cell r="E541">
            <v>2512452</v>
          </cell>
          <cell r="F541">
            <v>2407221.5</v>
          </cell>
          <cell r="G541">
            <v>2315883.5</v>
          </cell>
          <cell r="H541">
            <v>2411216.5</v>
          </cell>
          <cell r="I541">
            <v>2700615</v>
          </cell>
          <cell r="J541">
            <v>2975013</v>
          </cell>
          <cell r="K541">
            <v>3179711</v>
          </cell>
          <cell r="L541">
            <v>3249454</v>
          </cell>
          <cell r="M541">
            <v>3439679</v>
          </cell>
          <cell r="N541">
            <v>3677246.5</v>
          </cell>
          <cell r="O541">
            <v>3767727</v>
          </cell>
          <cell r="P541">
            <v>4155156.5</v>
          </cell>
          <cell r="Q541">
            <v>4381073</v>
          </cell>
          <cell r="R541">
            <v>4571101.5</v>
          </cell>
          <cell r="S541">
            <v>5010236</v>
          </cell>
          <cell r="T541">
            <v>5432680</v>
          </cell>
          <cell r="U541">
            <v>5301902</v>
          </cell>
          <cell r="V541">
            <v>5164438.5</v>
          </cell>
          <cell r="W541">
            <v>4971869</v>
          </cell>
          <cell r="X541">
            <v>4869224.5</v>
          </cell>
          <cell r="Y541">
            <v>4276376</v>
          </cell>
          <cell r="Z541">
            <v>3544366</v>
          </cell>
        </row>
        <row r="542">
          <cell r="C542">
            <v>2805043</v>
          </cell>
          <cell r="D542">
            <v>2455224</v>
          </cell>
          <cell r="E542">
            <v>2291407</v>
          </cell>
          <cell r="F542">
            <v>2169051</v>
          </cell>
          <cell r="G542">
            <v>2170705.5</v>
          </cell>
          <cell r="H542">
            <v>2287026.5</v>
          </cell>
          <cell r="I542">
            <v>2645916.5</v>
          </cell>
          <cell r="J542">
            <v>2879859</v>
          </cell>
          <cell r="K542">
            <v>3027786</v>
          </cell>
          <cell r="L542">
            <v>3095314.5</v>
          </cell>
          <cell r="M542">
            <v>3156301.5</v>
          </cell>
          <cell r="N542">
            <v>3331640</v>
          </cell>
          <cell r="O542">
            <v>3445292.5</v>
          </cell>
          <cell r="P542">
            <v>3543482.5</v>
          </cell>
          <cell r="Q542">
            <v>3651757.5</v>
          </cell>
          <cell r="R542">
            <v>3858127</v>
          </cell>
          <cell r="S542">
            <v>4158409</v>
          </cell>
          <cell r="T542">
            <v>4592438.5</v>
          </cell>
          <cell r="U542">
            <v>4712696</v>
          </cell>
          <cell r="V542">
            <v>4686299.5</v>
          </cell>
          <cell r="W542">
            <v>4667627.5</v>
          </cell>
          <cell r="X542">
            <v>4736702</v>
          </cell>
          <cell r="Y542">
            <v>4022326.5</v>
          </cell>
          <cell r="Z542">
            <v>3281136</v>
          </cell>
        </row>
        <row r="543">
          <cell r="C543">
            <v>2707500</v>
          </cell>
          <cell r="D543">
            <v>2376443</v>
          </cell>
          <cell r="E543">
            <v>2201538</v>
          </cell>
          <cell r="F543">
            <v>2089552.5</v>
          </cell>
          <cell r="G543">
            <v>2074994.5</v>
          </cell>
          <cell r="H543">
            <v>2160060</v>
          </cell>
          <cell r="I543">
            <v>2511910</v>
          </cell>
          <cell r="J543">
            <v>2881656.5</v>
          </cell>
          <cell r="K543">
            <v>3129633.5</v>
          </cell>
          <cell r="L543">
            <v>3203589.5</v>
          </cell>
          <cell r="M543">
            <v>3302858</v>
          </cell>
          <cell r="N543">
            <v>3386407</v>
          </cell>
          <cell r="O543">
            <v>3608890</v>
          </cell>
          <cell r="P543">
            <v>3655432</v>
          </cell>
          <cell r="Q543">
            <v>3764712</v>
          </cell>
          <cell r="R543">
            <v>3981821.5</v>
          </cell>
          <cell r="S543">
            <v>4348713</v>
          </cell>
          <cell r="T543">
            <v>4939334</v>
          </cell>
          <cell r="U543">
            <v>5011398.5</v>
          </cell>
          <cell r="V543">
            <v>4924325</v>
          </cell>
          <cell r="W543">
            <v>4815808</v>
          </cell>
          <cell r="X543">
            <v>4660082</v>
          </cell>
          <cell r="Y543">
            <v>4233966.5</v>
          </cell>
          <cell r="Z543">
            <v>3413983.5</v>
          </cell>
        </row>
        <row r="544">
          <cell r="C544">
            <v>2773369.5</v>
          </cell>
          <cell r="D544">
            <v>2506245.5</v>
          </cell>
          <cell r="E544">
            <v>2331525</v>
          </cell>
          <cell r="F544">
            <v>2244606</v>
          </cell>
          <cell r="G544">
            <v>2173758.5</v>
          </cell>
          <cell r="H544">
            <v>2204543.5</v>
          </cell>
          <cell r="I544">
            <v>2531825</v>
          </cell>
          <cell r="J544">
            <v>2892460</v>
          </cell>
          <cell r="K544">
            <v>3244694</v>
          </cell>
          <cell r="L544">
            <v>3416650.5</v>
          </cell>
          <cell r="M544">
            <v>3619097</v>
          </cell>
          <cell r="N544">
            <v>4000980</v>
          </cell>
          <cell r="O544">
            <v>4229424.5</v>
          </cell>
          <cell r="P544">
            <v>4440333.5</v>
          </cell>
          <cell r="Q544">
            <v>4746417.5</v>
          </cell>
          <cell r="R544">
            <v>5112931.5</v>
          </cell>
          <cell r="S544">
            <v>5383212.5</v>
          </cell>
          <cell r="T544">
            <v>5768703.5</v>
          </cell>
          <cell r="U544">
            <v>5589191</v>
          </cell>
          <cell r="V544">
            <v>5347853</v>
          </cell>
          <cell r="W544">
            <v>4956923.5</v>
          </cell>
          <cell r="X544">
            <v>4811555.5</v>
          </cell>
          <cell r="Y544">
            <v>4260425</v>
          </cell>
          <cell r="Z544">
            <v>3516336</v>
          </cell>
        </row>
        <row r="545">
          <cell r="C545">
            <v>2900908.5</v>
          </cell>
          <cell r="D545">
            <v>2554773</v>
          </cell>
          <cell r="E545">
            <v>2384710</v>
          </cell>
          <cell r="F545">
            <v>2247825.5</v>
          </cell>
          <cell r="G545">
            <v>2177785.5</v>
          </cell>
          <cell r="H545">
            <v>2267439</v>
          </cell>
          <cell r="I545">
            <v>2417346</v>
          </cell>
          <cell r="J545">
            <v>2719819</v>
          </cell>
          <cell r="K545">
            <v>3144955</v>
          </cell>
          <cell r="L545">
            <v>3419091</v>
          </cell>
          <cell r="M545">
            <v>3658830</v>
          </cell>
          <cell r="N545">
            <v>3942995</v>
          </cell>
          <cell r="O545">
            <v>4373742.5</v>
          </cell>
          <cell r="P545">
            <v>4998451</v>
          </cell>
          <cell r="Q545">
            <v>5450868</v>
          </cell>
          <cell r="R545">
            <v>5914433</v>
          </cell>
          <cell r="S545">
            <v>6253966</v>
          </cell>
          <cell r="T545">
            <v>6238074.5</v>
          </cell>
          <cell r="U545">
            <v>6087771</v>
          </cell>
          <cell r="V545">
            <v>5681532</v>
          </cell>
          <cell r="W545">
            <v>5228842.5</v>
          </cell>
          <cell r="X545">
            <v>4684328.5</v>
          </cell>
          <cell r="Y545">
            <v>4234244.5</v>
          </cell>
          <cell r="Z545">
            <v>3689587</v>
          </cell>
        </row>
        <row r="546">
          <cell r="C546">
            <v>3135328.5</v>
          </cell>
          <cell r="D546">
            <v>2703392.5</v>
          </cell>
          <cell r="E546">
            <v>2537635</v>
          </cell>
          <cell r="F546">
            <v>2345344.5</v>
          </cell>
          <cell r="G546">
            <v>2280054.5</v>
          </cell>
          <cell r="H546">
            <v>2286208.5</v>
          </cell>
          <cell r="I546">
            <v>2397811.5</v>
          </cell>
          <cell r="J546">
            <v>2680976</v>
          </cell>
          <cell r="K546">
            <v>3056277.5</v>
          </cell>
          <cell r="L546">
            <v>3473073.5</v>
          </cell>
          <cell r="M546">
            <v>3818921</v>
          </cell>
          <cell r="N546">
            <v>4197433</v>
          </cell>
          <cell r="O546">
            <v>4405118.5</v>
          </cell>
          <cell r="P546">
            <v>4653829</v>
          </cell>
          <cell r="Q546">
            <v>5235707</v>
          </cell>
          <cell r="R546">
            <v>5721997</v>
          </cell>
          <cell r="S546">
            <v>6073077.5</v>
          </cell>
          <cell r="T546">
            <v>6242415.5</v>
          </cell>
          <cell r="U546">
            <v>6547176</v>
          </cell>
          <cell r="V546">
            <v>6156696.5</v>
          </cell>
          <cell r="W546">
            <v>5662516.5</v>
          </cell>
          <cell r="X546">
            <v>5371431</v>
          </cell>
          <cell r="Y546">
            <v>4597370.5</v>
          </cell>
          <cell r="Z546">
            <v>3770441.5</v>
          </cell>
        </row>
        <row r="547">
          <cell r="C547">
            <v>2947899.5</v>
          </cell>
          <cell r="D547">
            <v>2590090.5</v>
          </cell>
          <cell r="E547">
            <v>2435926.5</v>
          </cell>
          <cell r="F547">
            <v>2345682.5</v>
          </cell>
          <cell r="G547">
            <v>2279217.5</v>
          </cell>
          <cell r="H547">
            <v>2364224.5</v>
          </cell>
          <cell r="I547">
            <v>2686859</v>
          </cell>
          <cell r="J547">
            <v>3049485.5</v>
          </cell>
          <cell r="K547">
            <v>3054678.5</v>
          </cell>
          <cell r="L547">
            <v>3089248</v>
          </cell>
          <cell r="M547">
            <v>3303613</v>
          </cell>
          <cell r="N547">
            <v>3411765</v>
          </cell>
          <cell r="O547">
            <v>3579356.5</v>
          </cell>
          <cell r="P547">
            <v>3674167</v>
          </cell>
          <cell r="Q547">
            <v>4064361.5</v>
          </cell>
          <cell r="R547">
            <v>4366007</v>
          </cell>
          <cell r="S547">
            <v>4637237</v>
          </cell>
          <cell r="T547">
            <v>5037877.5</v>
          </cell>
          <cell r="U547">
            <v>5250796</v>
          </cell>
          <cell r="V547">
            <v>5045451</v>
          </cell>
          <cell r="W547">
            <v>4996365.5</v>
          </cell>
          <cell r="X547">
            <v>4855799.5</v>
          </cell>
          <cell r="Y547">
            <v>4250486</v>
          </cell>
          <cell r="Z547">
            <v>3410807</v>
          </cell>
        </row>
        <row r="548">
          <cell r="C548">
            <v>2751727</v>
          </cell>
          <cell r="D548">
            <v>2486671</v>
          </cell>
          <cell r="E548">
            <v>2295243</v>
          </cell>
          <cell r="F548">
            <v>2204321.5</v>
          </cell>
          <cell r="G548">
            <v>2136950</v>
          </cell>
          <cell r="H548">
            <v>2265134</v>
          </cell>
          <cell r="I548">
            <v>2603867.5</v>
          </cell>
          <cell r="J548">
            <v>2962816</v>
          </cell>
          <cell r="K548">
            <v>2976107.5</v>
          </cell>
          <cell r="L548">
            <v>3083731.5</v>
          </cell>
          <cell r="M548">
            <v>3315946.5</v>
          </cell>
          <cell r="N548">
            <v>3476658</v>
          </cell>
          <cell r="O548">
            <v>3613714.5</v>
          </cell>
          <cell r="P548">
            <v>3832452.5</v>
          </cell>
          <cell r="Q548">
            <v>3973398.5</v>
          </cell>
          <cell r="R548">
            <v>4151669</v>
          </cell>
          <cell r="S548">
            <v>4508895.5</v>
          </cell>
          <cell r="T548">
            <v>4983409.5</v>
          </cell>
          <cell r="U548">
            <v>5124600.5</v>
          </cell>
          <cell r="V548">
            <v>5058758</v>
          </cell>
          <cell r="W548">
            <v>5021170</v>
          </cell>
          <cell r="X548">
            <v>5019790</v>
          </cell>
          <cell r="Y548">
            <v>4342952.5</v>
          </cell>
          <cell r="Z548">
            <v>3501893.5</v>
          </cell>
        </row>
        <row r="549">
          <cell r="C549">
            <v>2883851</v>
          </cell>
          <cell r="D549">
            <v>2512191.5</v>
          </cell>
          <cell r="E549">
            <v>2386051</v>
          </cell>
          <cell r="F549">
            <v>2260931.5</v>
          </cell>
          <cell r="G549">
            <v>2195520</v>
          </cell>
          <cell r="H549">
            <v>2343578.5</v>
          </cell>
          <cell r="I549">
            <v>2670816.5</v>
          </cell>
          <cell r="J549">
            <v>2999199</v>
          </cell>
          <cell r="K549">
            <v>3027863.5</v>
          </cell>
          <cell r="L549">
            <v>3193370</v>
          </cell>
          <cell r="M549">
            <v>3268407</v>
          </cell>
          <cell r="N549">
            <v>3375491</v>
          </cell>
          <cell r="O549">
            <v>3497186</v>
          </cell>
          <cell r="P549">
            <v>3830248</v>
          </cell>
          <cell r="Q549">
            <v>4114992</v>
          </cell>
          <cell r="R549">
            <v>4508544.5</v>
          </cell>
          <cell r="S549">
            <v>4802601.5</v>
          </cell>
          <cell r="T549">
            <v>5300926.5</v>
          </cell>
          <cell r="U549">
            <v>5563572.5</v>
          </cell>
          <cell r="V549">
            <v>5495331</v>
          </cell>
          <cell r="W549">
            <v>5383729.5</v>
          </cell>
          <cell r="X549">
            <v>5246067</v>
          </cell>
          <cell r="Y549">
            <v>4510515</v>
          </cell>
          <cell r="Z549">
            <v>3748028</v>
          </cell>
        </row>
        <row r="550">
          <cell r="C550">
            <v>3021544.5</v>
          </cell>
          <cell r="D550">
            <v>2657121.5</v>
          </cell>
          <cell r="E550">
            <v>2435867</v>
          </cell>
          <cell r="F550">
            <v>2258949</v>
          </cell>
          <cell r="G550">
            <v>2224490</v>
          </cell>
          <cell r="H550">
            <v>2349310</v>
          </cell>
          <cell r="I550">
            <v>2629040.5</v>
          </cell>
          <cell r="J550">
            <v>3032184.5</v>
          </cell>
          <cell r="K550">
            <v>3105187</v>
          </cell>
          <cell r="L550">
            <v>3291856.5</v>
          </cell>
          <cell r="M550">
            <v>3483624.5</v>
          </cell>
          <cell r="N550">
            <v>3703991.5</v>
          </cell>
          <cell r="O550">
            <v>3889811</v>
          </cell>
          <cell r="P550">
            <v>4180959.5</v>
          </cell>
          <cell r="Q550">
            <v>4506608</v>
          </cell>
          <cell r="R550">
            <v>4836122</v>
          </cell>
          <cell r="S550">
            <v>5192230.5</v>
          </cell>
          <cell r="T550">
            <v>5709261.5</v>
          </cell>
          <cell r="U550">
            <v>5809164</v>
          </cell>
          <cell r="V550">
            <v>5595988</v>
          </cell>
          <cell r="W550">
            <v>5404517</v>
          </cell>
          <cell r="X550">
            <v>5171678.5</v>
          </cell>
          <cell r="Y550">
            <v>4580769.5</v>
          </cell>
          <cell r="Z550">
            <v>3788921</v>
          </cell>
        </row>
        <row r="551">
          <cell r="C551">
            <v>3129151</v>
          </cell>
          <cell r="D551">
            <v>2820553.5</v>
          </cell>
          <cell r="E551">
            <v>2565457.5</v>
          </cell>
          <cell r="F551">
            <v>2388483.5</v>
          </cell>
          <cell r="G551">
            <v>2255068.5</v>
          </cell>
          <cell r="H551">
            <v>2293194.5</v>
          </cell>
          <cell r="I551">
            <v>2435755</v>
          </cell>
          <cell r="J551">
            <v>2741949.5</v>
          </cell>
          <cell r="K551">
            <v>3250148.5</v>
          </cell>
          <cell r="L551">
            <v>3474547</v>
          </cell>
          <cell r="M551">
            <v>3853349</v>
          </cell>
          <cell r="N551">
            <v>4011800</v>
          </cell>
          <cell r="O551">
            <v>4439212.5</v>
          </cell>
          <cell r="P551">
            <v>4946635</v>
          </cell>
          <cell r="Q551">
            <v>5615918.5</v>
          </cell>
          <cell r="R551">
            <v>6193903.5</v>
          </cell>
          <cell r="S551">
            <v>6425519</v>
          </cell>
          <cell r="T551">
            <v>6614182.5</v>
          </cell>
          <cell r="U551">
            <v>6598306</v>
          </cell>
          <cell r="V551">
            <v>6183958.5</v>
          </cell>
          <cell r="W551">
            <v>5892181</v>
          </cell>
          <cell r="X551">
            <v>5660853</v>
          </cell>
          <cell r="Y551">
            <v>4828128.5</v>
          </cell>
          <cell r="Z551">
            <v>4029651.5</v>
          </cell>
        </row>
        <row r="552">
          <cell r="C552">
            <v>3242563.5</v>
          </cell>
          <cell r="D552">
            <v>2886903</v>
          </cell>
          <cell r="E552">
            <v>2656273.5</v>
          </cell>
          <cell r="F552">
            <v>2446549</v>
          </cell>
          <cell r="G552">
            <v>2356136.5</v>
          </cell>
          <cell r="H552">
            <v>2396911</v>
          </cell>
          <cell r="I552">
            <v>2547884.5</v>
          </cell>
          <cell r="J552">
            <v>2836410</v>
          </cell>
          <cell r="K552">
            <v>3281202.5</v>
          </cell>
          <cell r="L552">
            <v>3553196</v>
          </cell>
          <cell r="M552">
            <v>3904047.5</v>
          </cell>
          <cell r="N552">
            <v>4167398</v>
          </cell>
          <cell r="O552">
            <v>4645119.5</v>
          </cell>
          <cell r="P552">
            <v>4903518.5</v>
          </cell>
          <cell r="Q552">
            <v>5467322</v>
          </cell>
          <cell r="R552">
            <v>6041108</v>
          </cell>
          <cell r="S552">
            <v>6211346.5</v>
          </cell>
          <cell r="T552">
            <v>6603231.5</v>
          </cell>
          <cell r="U552">
            <v>6635337.5</v>
          </cell>
          <cell r="V552">
            <v>6298887.5</v>
          </cell>
          <cell r="W552">
            <v>5999613.5</v>
          </cell>
          <cell r="X552">
            <v>5901094</v>
          </cell>
          <cell r="Y552">
            <v>4823114</v>
          </cell>
          <cell r="Z552">
            <v>3856425.5</v>
          </cell>
        </row>
        <row r="553">
          <cell r="C553">
            <v>3173875</v>
          </cell>
          <cell r="D553">
            <v>2798354.5</v>
          </cell>
          <cell r="E553">
            <v>2545342</v>
          </cell>
          <cell r="F553">
            <v>2373720</v>
          </cell>
          <cell r="G553">
            <v>2267064.5</v>
          </cell>
          <cell r="H553">
            <v>2371207.5</v>
          </cell>
          <cell r="I553">
            <v>2704714</v>
          </cell>
          <cell r="J553">
            <v>2987011.5</v>
          </cell>
          <cell r="K553">
            <v>3220948</v>
          </cell>
          <cell r="L553">
            <v>3369713.5</v>
          </cell>
          <cell r="M553">
            <v>3592131</v>
          </cell>
          <cell r="N553">
            <v>3705495.5</v>
          </cell>
          <cell r="O553">
            <v>4049529.5</v>
          </cell>
          <cell r="P553">
            <v>4315339.5</v>
          </cell>
          <cell r="Q553">
            <v>4715070</v>
          </cell>
          <cell r="R553">
            <v>4890748</v>
          </cell>
          <cell r="S553">
            <v>5218369.5</v>
          </cell>
          <cell r="T553">
            <v>5691816.5</v>
          </cell>
          <cell r="U553">
            <v>5805257</v>
          </cell>
          <cell r="V553">
            <v>5613076</v>
          </cell>
          <cell r="W553">
            <v>5480202.5</v>
          </cell>
          <cell r="X553">
            <v>5207302.5</v>
          </cell>
          <cell r="Y553">
            <v>4615120.5</v>
          </cell>
          <cell r="Z553">
            <v>3629905</v>
          </cell>
        </row>
        <row r="554">
          <cell r="C554">
            <v>3023597.5</v>
          </cell>
          <cell r="D554">
            <v>2651051.5</v>
          </cell>
          <cell r="E554">
            <v>2385487</v>
          </cell>
          <cell r="F554">
            <v>2313526</v>
          </cell>
          <cell r="G554">
            <v>2223439.5</v>
          </cell>
          <cell r="H554">
            <v>2305259</v>
          </cell>
          <cell r="I554">
            <v>2668866</v>
          </cell>
          <cell r="J554">
            <v>2925972.5</v>
          </cell>
          <cell r="K554">
            <v>3056608.5</v>
          </cell>
          <cell r="L554">
            <v>3133915</v>
          </cell>
          <cell r="M554">
            <v>3264782</v>
          </cell>
          <cell r="N554">
            <v>3377831.5</v>
          </cell>
          <cell r="O554">
            <v>3629462.5</v>
          </cell>
          <cell r="P554">
            <v>3911064.5</v>
          </cell>
          <cell r="Q554">
            <v>4148315.5</v>
          </cell>
          <cell r="R554">
            <v>4495135.5</v>
          </cell>
          <cell r="S554">
            <v>4779343.5</v>
          </cell>
          <cell r="T554">
            <v>5291799.5</v>
          </cell>
          <cell r="U554">
            <v>5675561.5</v>
          </cell>
          <cell r="V554">
            <v>5521172</v>
          </cell>
          <cell r="W554">
            <v>5408224.5</v>
          </cell>
          <cell r="X554">
            <v>5256693</v>
          </cell>
          <cell r="Y554">
            <v>4536361.5</v>
          </cell>
          <cell r="Z554">
            <v>3665924.5</v>
          </cell>
        </row>
        <row r="555">
          <cell r="C555">
            <v>2969172</v>
          </cell>
          <cell r="D555">
            <v>2622650</v>
          </cell>
          <cell r="E555">
            <v>2412189.5</v>
          </cell>
          <cell r="F555">
            <v>2359307</v>
          </cell>
          <cell r="G555">
            <v>2278379</v>
          </cell>
          <cell r="H555">
            <v>2352340</v>
          </cell>
          <cell r="I555">
            <v>2723452.5</v>
          </cell>
          <cell r="J555">
            <v>2959662.5</v>
          </cell>
          <cell r="K555">
            <v>3025798</v>
          </cell>
          <cell r="L555">
            <v>3215401</v>
          </cell>
          <cell r="M555">
            <v>3352470</v>
          </cell>
          <cell r="N555">
            <v>3552098</v>
          </cell>
          <cell r="O555">
            <v>3738940</v>
          </cell>
          <cell r="P555">
            <v>4111767</v>
          </cell>
          <cell r="Q555">
            <v>4633312.5</v>
          </cell>
          <cell r="R555">
            <v>5107409</v>
          </cell>
          <cell r="S555">
            <v>5650679</v>
          </cell>
          <cell r="T555">
            <v>6279454.5</v>
          </cell>
          <cell r="U555">
            <v>6422977.5</v>
          </cell>
          <cell r="V555">
            <v>6117374</v>
          </cell>
          <cell r="W555">
            <v>5929206</v>
          </cell>
          <cell r="X555">
            <v>5789676.5</v>
          </cell>
          <cell r="Y555">
            <v>4946723.5</v>
          </cell>
          <cell r="Z555">
            <v>3935851.5</v>
          </cell>
        </row>
        <row r="556">
          <cell r="C556">
            <v>3265844</v>
          </cell>
          <cell r="D556">
            <v>2882767</v>
          </cell>
          <cell r="E556">
            <v>2629389.5</v>
          </cell>
          <cell r="F556">
            <v>2467077.5</v>
          </cell>
          <cell r="G556">
            <v>2399670.5</v>
          </cell>
          <cell r="H556">
            <v>2499846</v>
          </cell>
          <cell r="I556">
            <v>2796916</v>
          </cell>
          <cell r="J556">
            <v>3154118.5</v>
          </cell>
          <cell r="K556">
            <v>3204987</v>
          </cell>
          <cell r="L556">
            <v>3397514</v>
          </cell>
          <cell r="M556">
            <v>3759180.5</v>
          </cell>
          <cell r="N556">
            <v>4127906</v>
          </cell>
          <cell r="O556">
            <v>4684606.5</v>
          </cell>
          <cell r="P556">
            <v>5364181.5</v>
          </cell>
          <cell r="Q556">
            <v>5982499.5</v>
          </cell>
          <cell r="R556">
            <v>6220270.5</v>
          </cell>
          <cell r="S556">
            <v>6673531</v>
          </cell>
          <cell r="T556">
            <v>7188026.5</v>
          </cell>
          <cell r="U556">
            <v>7543044.5</v>
          </cell>
          <cell r="V556">
            <v>7379636</v>
          </cell>
          <cell r="W556">
            <v>7169813.5</v>
          </cell>
          <cell r="X556">
            <v>6760654</v>
          </cell>
          <cell r="Y556">
            <v>5624661</v>
          </cell>
          <cell r="Z556">
            <v>4679650</v>
          </cell>
        </row>
        <row r="557">
          <cell r="C557">
            <v>3854906.5</v>
          </cell>
          <cell r="D557">
            <v>3353028</v>
          </cell>
          <cell r="E557">
            <v>2992515</v>
          </cell>
          <cell r="F557">
            <v>2821800</v>
          </cell>
          <cell r="G557">
            <v>2657083.5</v>
          </cell>
          <cell r="H557">
            <v>2715415.5</v>
          </cell>
          <cell r="I557">
            <v>2971241.5</v>
          </cell>
          <cell r="J557">
            <v>3400562.5</v>
          </cell>
          <cell r="K557">
            <v>3577036.5</v>
          </cell>
          <cell r="L557">
            <v>3936945.5</v>
          </cell>
          <cell r="M557">
            <v>4480046.5</v>
          </cell>
          <cell r="N557">
            <v>4912500.5</v>
          </cell>
          <cell r="O557">
            <v>5392240</v>
          </cell>
          <cell r="P557">
            <v>5868893</v>
          </cell>
          <cell r="Q557">
            <v>6079641.5</v>
          </cell>
          <cell r="R557">
            <v>6496071.5</v>
          </cell>
          <cell r="S557">
            <v>6783906</v>
          </cell>
          <cell r="T557">
            <v>6952735</v>
          </cell>
          <cell r="U557">
            <v>7667042</v>
          </cell>
          <cell r="V557">
            <v>7178527.5</v>
          </cell>
          <cell r="W557">
            <v>6829591</v>
          </cell>
          <cell r="X557">
            <v>6287140.5</v>
          </cell>
          <cell r="Y557">
            <v>5510684</v>
          </cell>
          <cell r="Z557">
            <v>4586033</v>
          </cell>
        </row>
        <row r="558">
          <cell r="C558">
            <v>3774173</v>
          </cell>
          <cell r="D558">
            <v>3368806.5</v>
          </cell>
          <cell r="E558">
            <v>2995062</v>
          </cell>
          <cell r="F558">
            <v>2807868.5</v>
          </cell>
          <cell r="G558">
            <v>2558751.5</v>
          </cell>
          <cell r="H558">
            <v>2597173</v>
          </cell>
          <cell r="I558">
            <v>2733164</v>
          </cell>
          <cell r="J558">
            <v>3070195.5</v>
          </cell>
          <cell r="K558">
            <v>3654876.5</v>
          </cell>
          <cell r="L558">
            <v>4089241.5</v>
          </cell>
          <cell r="M558">
            <v>4362704.5</v>
          </cell>
          <cell r="N558">
            <v>4939671.5</v>
          </cell>
          <cell r="O558">
            <v>5420741.5</v>
          </cell>
          <cell r="P558">
            <v>5846989.5</v>
          </cell>
          <cell r="Q558">
            <v>6331631.5</v>
          </cell>
          <cell r="R558">
            <v>7052213.5</v>
          </cell>
          <cell r="S558">
            <v>7197251</v>
          </cell>
          <cell r="T558">
            <v>7339463.5</v>
          </cell>
          <cell r="U558">
            <v>7380207.5</v>
          </cell>
          <cell r="V558">
            <v>7166125</v>
          </cell>
          <cell r="W558">
            <v>6752875</v>
          </cell>
          <cell r="X558">
            <v>6212315.5</v>
          </cell>
          <cell r="Y558">
            <v>5524408</v>
          </cell>
          <cell r="Z558">
            <v>4553968</v>
          </cell>
        </row>
        <row r="559">
          <cell r="C559">
            <v>3765337</v>
          </cell>
          <cell r="D559">
            <v>3313456</v>
          </cell>
          <cell r="E559">
            <v>2894840.5</v>
          </cell>
          <cell r="F559">
            <v>2675440</v>
          </cell>
          <cell r="G559">
            <v>2559366</v>
          </cell>
          <cell r="H559">
            <v>2559147.5</v>
          </cell>
          <cell r="I559">
            <v>2731769</v>
          </cell>
          <cell r="J559">
            <v>3136930</v>
          </cell>
          <cell r="K559">
            <v>3642165.5</v>
          </cell>
          <cell r="L559">
            <v>4000822.5</v>
          </cell>
          <cell r="M559">
            <v>4288590.5</v>
          </cell>
          <cell r="N559">
            <v>4947087</v>
          </cell>
          <cell r="O559">
            <v>5620771</v>
          </cell>
          <cell r="P559">
            <v>6210117.5</v>
          </cell>
          <cell r="Q559">
            <v>6695642.5</v>
          </cell>
          <cell r="R559">
            <v>7096938</v>
          </cell>
          <cell r="S559">
            <v>7374719</v>
          </cell>
          <cell r="T559">
            <v>7607743.5</v>
          </cell>
          <cell r="U559">
            <v>7567075</v>
          </cell>
          <cell r="V559">
            <v>7211321.5</v>
          </cell>
          <cell r="W559">
            <v>6730357</v>
          </cell>
          <cell r="X559">
            <v>6315034.5</v>
          </cell>
          <cell r="Y559">
            <v>5376891.5</v>
          </cell>
          <cell r="Z559">
            <v>4107624</v>
          </cell>
        </row>
        <row r="560">
          <cell r="C560">
            <v>3380287</v>
          </cell>
          <cell r="D560">
            <v>3001974</v>
          </cell>
          <cell r="E560">
            <v>2751119.5</v>
          </cell>
          <cell r="F560">
            <v>2568864.5</v>
          </cell>
          <cell r="G560">
            <v>2432296</v>
          </cell>
          <cell r="H560">
            <v>2519565.5</v>
          </cell>
          <cell r="I560">
            <v>2844337.5</v>
          </cell>
          <cell r="J560">
            <v>3163818.5</v>
          </cell>
          <cell r="K560">
            <v>3333168</v>
          </cell>
          <cell r="L560">
            <v>3568070.5</v>
          </cell>
          <cell r="M560">
            <v>4023792</v>
          </cell>
          <cell r="N560">
            <v>4349159</v>
          </cell>
          <cell r="O560">
            <v>4715887</v>
          </cell>
          <cell r="P560">
            <v>5074396.5</v>
          </cell>
          <cell r="Q560">
            <v>5470645.5</v>
          </cell>
          <cell r="R560">
            <v>5916916.5</v>
          </cell>
          <cell r="S560">
            <v>6474849.5</v>
          </cell>
          <cell r="T560">
            <v>6758770</v>
          </cell>
          <cell r="U560">
            <v>6833729</v>
          </cell>
          <cell r="V560">
            <v>6533852</v>
          </cell>
          <cell r="W560">
            <v>6026263.5</v>
          </cell>
          <cell r="X560">
            <v>5710371</v>
          </cell>
          <cell r="Y560">
            <v>4860234.5</v>
          </cell>
          <cell r="Z560">
            <v>3903847.5</v>
          </cell>
        </row>
        <row r="561">
          <cell r="C561">
            <v>3248549.5</v>
          </cell>
          <cell r="D561">
            <v>2794868.5</v>
          </cell>
          <cell r="E561">
            <v>2555051</v>
          </cell>
          <cell r="F561">
            <v>2427780.5</v>
          </cell>
          <cell r="G561">
            <v>2321166.5</v>
          </cell>
          <cell r="H561">
            <v>2438194.5</v>
          </cell>
          <cell r="I561">
            <v>2811806.5</v>
          </cell>
          <cell r="J561">
            <v>3125506.5</v>
          </cell>
          <cell r="K561">
            <v>3232019</v>
          </cell>
          <cell r="L561">
            <v>3326481</v>
          </cell>
          <cell r="M561">
            <v>3520690</v>
          </cell>
          <cell r="N561">
            <v>3631162</v>
          </cell>
          <cell r="O561">
            <v>3869665</v>
          </cell>
          <cell r="P561">
            <v>4255775</v>
          </cell>
          <cell r="Q561">
            <v>4714963</v>
          </cell>
          <cell r="R561">
            <v>5063190.5</v>
          </cell>
          <cell r="S561">
            <v>5382631</v>
          </cell>
          <cell r="T561">
            <v>5740298.5</v>
          </cell>
          <cell r="U561">
            <v>5881236.5</v>
          </cell>
          <cell r="V561">
            <v>5670384.5</v>
          </cell>
          <cell r="W561">
            <v>5464841</v>
          </cell>
          <cell r="X561">
            <v>5316686</v>
          </cell>
          <cell r="Y561">
            <v>4441747.5</v>
          </cell>
          <cell r="Z561">
            <v>3537309.5</v>
          </cell>
        </row>
        <row r="562">
          <cell r="C562">
            <v>2947792.5</v>
          </cell>
          <cell r="D562">
            <v>2637603</v>
          </cell>
          <cell r="E562">
            <v>2399888.5</v>
          </cell>
          <cell r="F562">
            <v>2285374</v>
          </cell>
          <cell r="G562">
            <v>2244174.5</v>
          </cell>
          <cell r="H562">
            <v>2348603</v>
          </cell>
          <cell r="I562">
            <v>2655561.5</v>
          </cell>
          <cell r="J562">
            <v>2927437</v>
          </cell>
          <cell r="K562">
            <v>3104643.5</v>
          </cell>
          <cell r="L562">
            <v>3248336</v>
          </cell>
          <cell r="M562">
            <v>3470185.5</v>
          </cell>
          <cell r="N562">
            <v>3633698.5</v>
          </cell>
          <cell r="O562">
            <v>3721734</v>
          </cell>
          <cell r="P562">
            <v>3923635</v>
          </cell>
          <cell r="Q562">
            <v>4243578</v>
          </cell>
          <cell r="R562">
            <v>4624118.5</v>
          </cell>
          <cell r="S562">
            <v>4880407.5</v>
          </cell>
          <cell r="T562">
            <v>5132496.5</v>
          </cell>
          <cell r="U562">
            <v>5130517</v>
          </cell>
          <cell r="V562">
            <v>5077098.5</v>
          </cell>
          <cell r="W562">
            <v>5060942.5</v>
          </cell>
          <cell r="X562">
            <v>4951050.5</v>
          </cell>
          <cell r="Y562">
            <v>4217203.5</v>
          </cell>
          <cell r="Z562">
            <v>3371910.5</v>
          </cell>
        </row>
        <row r="563">
          <cell r="C563">
            <v>2809025</v>
          </cell>
          <cell r="D563">
            <v>2577927.5</v>
          </cell>
          <cell r="E563">
            <v>2386071.5</v>
          </cell>
          <cell r="F563">
            <v>2235972.5</v>
          </cell>
          <cell r="G563">
            <v>2202655.5</v>
          </cell>
          <cell r="H563">
            <v>2272208.5</v>
          </cell>
          <cell r="I563">
            <v>2598043.5</v>
          </cell>
          <cell r="J563">
            <v>2931940</v>
          </cell>
          <cell r="K563">
            <v>3188837</v>
          </cell>
          <cell r="L563">
            <v>3214937.5</v>
          </cell>
          <cell r="M563">
            <v>3473960.5</v>
          </cell>
          <cell r="N563">
            <v>3338403</v>
          </cell>
          <cell r="O563">
            <v>3554685</v>
          </cell>
          <cell r="P563">
            <v>3861216.5</v>
          </cell>
          <cell r="Q563">
            <v>4193605</v>
          </cell>
          <cell r="R563">
            <v>4513112.5</v>
          </cell>
          <cell r="S563">
            <v>4857117</v>
          </cell>
          <cell r="T563">
            <v>5486212.5</v>
          </cell>
          <cell r="U563">
            <v>5510294.5</v>
          </cell>
          <cell r="V563">
            <v>5475776.5</v>
          </cell>
          <cell r="W563">
            <v>5408421.5</v>
          </cell>
          <cell r="X563">
            <v>5308223.5</v>
          </cell>
          <cell r="Y563">
            <v>4505417.5</v>
          </cell>
          <cell r="Z563">
            <v>3695153</v>
          </cell>
        </row>
        <row r="564">
          <cell r="C564">
            <v>3088644.5</v>
          </cell>
          <cell r="D564">
            <v>2634276.5</v>
          </cell>
          <cell r="E564">
            <v>2451978</v>
          </cell>
          <cell r="F564">
            <v>2286726</v>
          </cell>
          <cell r="G564">
            <v>2261041</v>
          </cell>
          <cell r="H564">
            <v>2297558</v>
          </cell>
          <cell r="I564">
            <v>2601988.5</v>
          </cell>
          <cell r="J564">
            <v>2947196.5</v>
          </cell>
          <cell r="K564">
            <v>3163993.5</v>
          </cell>
          <cell r="L564">
            <v>3373313</v>
          </cell>
          <cell r="M564">
            <v>3570206</v>
          </cell>
          <cell r="N564">
            <v>3788341</v>
          </cell>
          <cell r="O564">
            <v>4034128</v>
          </cell>
          <cell r="P564">
            <v>4336165</v>
          </cell>
          <cell r="Q564">
            <v>4607951.5</v>
          </cell>
          <cell r="R564">
            <v>5022046.5</v>
          </cell>
          <cell r="S564">
            <v>5539224.5</v>
          </cell>
          <cell r="T564">
            <v>5983027.5</v>
          </cell>
          <cell r="U564">
            <v>6127124</v>
          </cell>
          <cell r="V564">
            <v>5841758</v>
          </cell>
          <cell r="W564">
            <v>5671483.5</v>
          </cell>
          <cell r="X564">
            <v>5488912</v>
          </cell>
          <cell r="Y564">
            <v>4751007</v>
          </cell>
          <cell r="Z564">
            <v>3879007</v>
          </cell>
        </row>
        <row r="565">
          <cell r="C565">
            <v>3179529.5</v>
          </cell>
          <cell r="D565">
            <v>2856072.5</v>
          </cell>
          <cell r="E565">
            <v>2611757</v>
          </cell>
          <cell r="F565">
            <v>2465643.5</v>
          </cell>
          <cell r="G565">
            <v>2359557.5</v>
          </cell>
          <cell r="H565">
            <v>2352392</v>
          </cell>
          <cell r="I565">
            <v>2570570.5</v>
          </cell>
          <cell r="J565">
            <v>2969991</v>
          </cell>
          <cell r="K565">
            <v>3372721.5</v>
          </cell>
          <cell r="L565">
            <v>3630528.5</v>
          </cell>
          <cell r="M565">
            <v>3765006.5</v>
          </cell>
          <cell r="N565">
            <v>4302682.5</v>
          </cell>
          <cell r="O565">
            <v>4536559</v>
          </cell>
          <cell r="P565">
            <v>4963693</v>
          </cell>
          <cell r="Q565">
            <v>5393767</v>
          </cell>
          <cell r="R565">
            <v>5774635</v>
          </cell>
          <cell r="S565">
            <v>6059654.5</v>
          </cell>
          <cell r="T565">
            <v>6424396.5</v>
          </cell>
          <cell r="U565">
            <v>6392200</v>
          </cell>
          <cell r="V565">
            <v>6082737</v>
          </cell>
          <cell r="W565">
            <v>5729443.5</v>
          </cell>
          <cell r="X565">
            <v>5390161</v>
          </cell>
          <cell r="Y565">
            <v>4723264</v>
          </cell>
          <cell r="Z565">
            <v>3879271.5</v>
          </cell>
        </row>
        <row r="566">
          <cell r="C566">
            <v>3250699</v>
          </cell>
          <cell r="D566">
            <v>2869133</v>
          </cell>
          <cell r="E566">
            <v>2658444.5</v>
          </cell>
          <cell r="F566">
            <v>2462315</v>
          </cell>
          <cell r="G566">
            <v>2379933</v>
          </cell>
          <cell r="H566">
            <v>2415978.5</v>
          </cell>
          <cell r="I566">
            <v>2487578</v>
          </cell>
          <cell r="J566">
            <v>2821653</v>
          </cell>
          <cell r="K566">
            <v>3355949</v>
          </cell>
          <cell r="L566">
            <v>3635903</v>
          </cell>
          <cell r="M566">
            <v>4034852.5</v>
          </cell>
          <cell r="N566">
            <v>4260554</v>
          </cell>
          <cell r="O566">
            <v>4581486.5</v>
          </cell>
          <cell r="P566">
            <v>4815943</v>
          </cell>
          <cell r="Q566">
            <v>5137273.5</v>
          </cell>
          <cell r="R566">
            <v>5604518</v>
          </cell>
          <cell r="S566">
            <v>5859923.5</v>
          </cell>
          <cell r="T566">
            <v>6196793.5</v>
          </cell>
          <cell r="U566">
            <v>6111896.5</v>
          </cell>
          <cell r="V566">
            <v>5916276</v>
          </cell>
          <cell r="W566">
            <v>5675689</v>
          </cell>
          <cell r="X566">
            <v>5362650</v>
          </cell>
          <cell r="Y566">
            <v>4460443</v>
          </cell>
          <cell r="Z566">
            <v>3706884</v>
          </cell>
        </row>
        <row r="567">
          <cell r="C567">
            <v>3034709</v>
          </cell>
          <cell r="D567">
            <v>2667099.5</v>
          </cell>
          <cell r="E567">
            <v>2438448</v>
          </cell>
          <cell r="F567">
            <v>2311650</v>
          </cell>
          <cell r="G567">
            <v>2262417</v>
          </cell>
          <cell r="H567">
            <v>2382269</v>
          </cell>
          <cell r="I567">
            <v>2659488</v>
          </cell>
          <cell r="J567">
            <v>2954581</v>
          </cell>
          <cell r="K567">
            <v>3240807</v>
          </cell>
          <cell r="L567">
            <v>3390631.5</v>
          </cell>
          <cell r="M567">
            <v>3578582.5</v>
          </cell>
          <cell r="N567">
            <v>3559950.5</v>
          </cell>
          <cell r="O567">
            <v>3769122.5</v>
          </cell>
          <cell r="P567">
            <v>4049481.5</v>
          </cell>
          <cell r="Q567">
            <v>4239664.5</v>
          </cell>
          <cell r="R567">
            <v>4485294.5</v>
          </cell>
          <cell r="S567">
            <v>4630382</v>
          </cell>
          <cell r="T567">
            <v>4907870.5</v>
          </cell>
          <cell r="U567">
            <v>5141470</v>
          </cell>
          <cell r="V567">
            <v>5001516.5</v>
          </cell>
          <cell r="W567">
            <v>4965443</v>
          </cell>
          <cell r="X567">
            <v>4769409.5</v>
          </cell>
          <cell r="Y567">
            <v>4148290</v>
          </cell>
          <cell r="Z567">
            <v>3387992</v>
          </cell>
        </row>
        <row r="568">
          <cell r="C568">
            <v>2729643</v>
          </cell>
          <cell r="D568">
            <v>2444642</v>
          </cell>
          <cell r="E568">
            <v>2243037</v>
          </cell>
          <cell r="F568">
            <v>2177879</v>
          </cell>
          <cell r="G568">
            <v>2135464</v>
          </cell>
          <cell r="H568">
            <v>2253692</v>
          </cell>
          <cell r="I568">
            <v>2628690</v>
          </cell>
          <cell r="J568">
            <v>2919153.5</v>
          </cell>
          <cell r="K568">
            <v>3093867</v>
          </cell>
          <cell r="L568">
            <v>3089724.5</v>
          </cell>
          <cell r="M568">
            <v>3184827</v>
          </cell>
          <cell r="N568">
            <v>3206699</v>
          </cell>
          <cell r="O568">
            <v>3201063.5</v>
          </cell>
          <cell r="P568">
            <v>3346639.5</v>
          </cell>
          <cell r="Q568">
            <v>3627811.5</v>
          </cell>
          <cell r="R568">
            <v>3793410</v>
          </cell>
          <cell r="S568">
            <v>4153618</v>
          </cell>
          <cell r="T568">
            <v>4452211.5</v>
          </cell>
          <cell r="U568">
            <v>4675450</v>
          </cell>
          <cell r="V568">
            <v>4755434</v>
          </cell>
          <cell r="W568">
            <v>4861359.5</v>
          </cell>
          <cell r="X568">
            <v>4920628</v>
          </cell>
          <cell r="Y568">
            <v>4221866.5</v>
          </cell>
          <cell r="Z568">
            <v>3304281.5</v>
          </cell>
        </row>
        <row r="569">
          <cell r="C569">
            <v>2664009</v>
          </cell>
          <cell r="D569">
            <v>2385548</v>
          </cell>
          <cell r="E569">
            <v>2273890.5</v>
          </cell>
          <cell r="F569">
            <v>2165289</v>
          </cell>
          <cell r="G569">
            <v>2147703.5</v>
          </cell>
          <cell r="H569">
            <v>2228294</v>
          </cell>
          <cell r="I569">
            <v>2561304</v>
          </cell>
          <cell r="J569">
            <v>2855592</v>
          </cell>
          <cell r="K569">
            <v>3051154.5</v>
          </cell>
          <cell r="L569">
            <v>3047973.5</v>
          </cell>
          <cell r="M569">
            <v>3148404.5</v>
          </cell>
          <cell r="N569">
            <v>3152230.5</v>
          </cell>
          <cell r="O569">
            <v>3271280</v>
          </cell>
          <cell r="P569">
            <v>3474653</v>
          </cell>
          <cell r="Q569">
            <v>3664756.5</v>
          </cell>
          <cell r="R569">
            <v>3937047.5</v>
          </cell>
          <cell r="S569">
            <v>4122518</v>
          </cell>
          <cell r="T569">
            <v>4541164.5</v>
          </cell>
          <cell r="U569">
            <v>4721600</v>
          </cell>
          <cell r="V569">
            <v>4583141</v>
          </cell>
          <cell r="W569">
            <v>4710751</v>
          </cell>
          <cell r="X569">
            <v>4661496.5</v>
          </cell>
          <cell r="Y569">
            <v>4105918.5</v>
          </cell>
          <cell r="Z569">
            <v>3204954</v>
          </cell>
        </row>
        <row r="570">
          <cell r="C570">
            <v>2669556.5</v>
          </cell>
          <cell r="D570">
            <v>2410018.5</v>
          </cell>
          <cell r="E570">
            <v>2207991</v>
          </cell>
          <cell r="F570">
            <v>2159985.5</v>
          </cell>
          <cell r="G570">
            <v>2138141</v>
          </cell>
          <cell r="H570">
            <v>2270127</v>
          </cell>
          <cell r="I570">
            <v>2622160</v>
          </cell>
          <cell r="J570">
            <v>2888599.5</v>
          </cell>
          <cell r="K570">
            <v>3094510</v>
          </cell>
          <cell r="L570">
            <v>3100596</v>
          </cell>
          <cell r="M570">
            <v>3144715</v>
          </cell>
          <cell r="N570">
            <v>3347575</v>
          </cell>
          <cell r="O570">
            <v>3549792</v>
          </cell>
          <cell r="P570">
            <v>3648191</v>
          </cell>
          <cell r="Q570">
            <v>3939577.5</v>
          </cell>
          <cell r="R570">
            <v>4159913.5</v>
          </cell>
          <cell r="S570">
            <v>4496946.5</v>
          </cell>
          <cell r="T570">
            <v>5023275</v>
          </cell>
          <cell r="U570">
            <v>5242242</v>
          </cell>
          <cell r="V570">
            <v>5031692.5</v>
          </cell>
          <cell r="W570">
            <v>4995122</v>
          </cell>
          <cell r="X570">
            <v>4839120</v>
          </cell>
          <cell r="Y570">
            <v>4310145.5</v>
          </cell>
          <cell r="Z570">
            <v>3465808</v>
          </cell>
        </row>
        <row r="571">
          <cell r="C571">
            <v>2758841.5</v>
          </cell>
          <cell r="D571">
            <v>2522175</v>
          </cell>
          <cell r="E571">
            <v>2335506.5</v>
          </cell>
          <cell r="F571">
            <v>2210347</v>
          </cell>
          <cell r="G571">
            <v>2143340</v>
          </cell>
          <cell r="H571">
            <v>2175231.5</v>
          </cell>
          <cell r="I571">
            <v>2565205</v>
          </cell>
          <cell r="J571">
            <v>2808867</v>
          </cell>
          <cell r="K571">
            <v>3084569.5</v>
          </cell>
          <cell r="L571">
            <v>3169445</v>
          </cell>
          <cell r="M571">
            <v>3272145.5</v>
          </cell>
          <cell r="N571">
            <v>3518821</v>
          </cell>
          <cell r="O571">
            <v>3634601.5</v>
          </cell>
          <cell r="P571">
            <v>3961883</v>
          </cell>
          <cell r="Q571">
            <v>4287813.5</v>
          </cell>
          <cell r="R571">
            <v>4450998</v>
          </cell>
          <cell r="S571">
            <v>4579261</v>
          </cell>
          <cell r="T571">
            <v>5163979.5</v>
          </cell>
          <cell r="U571">
            <v>5228455</v>
          </cell>
          <cell r="V571">
            <v>5271157</v>
          </cell>
          <cell r="W571">
            <v>5044417</v>
          </cell>
          <cell r="X571">
            <v>4804981</v>
          </cell>
          <cell r="Y571">
            <v>4260562</v>
          </cell>
          <cell r="Z571">
            <v>3571779.5</v>
          </cell>
        </row>
        <row r="572">
          <cell r="C572">
            <v>2847579.5</v>
          </cell>
          <cell r="D572">
            <v>2576921.5</v>
          </cell>
          <cell r="E572">
            <v>2383124</v>
          </cell>
          <cell r="F572">
            <v>2228414</v>
          </cell>
          <cell r="G572">
            <v>2148589</v>
          </cell>
          <cell r="H572">
            <v>2165434.5</v>
          </cell>
          <cell r="I572">
            <v>2370849</v>
          </cell>
          <cell r="J572">
            <v>2723305</v>
          </cell>
          <cell r="K572">
            <v>3127976.5</v>
          </cell>
          <cell r="L572">
            <v>3400679</v>
          </cell>
          <cell r="M572">
            <v>3549666</v>
          </cell>
          <cell r="N572">
            <v>3806306.5</v>
          </cell>
          <cell r="O572">
            <v>4094887</v>
          </cell>
          <cell r="P572">
            <v>4287772</v>
          </cell>
          <cell r="Q572">
            <v>4449519.5</v>
          </cell>
          <cell r="R572">
            <v>4674651.5</v>
          </cell>
          <cell r="S572">
            <v>5022148</v>
          </cell>
          <cell r="T572">
            <v>5203977</v>
          </cell>
          <cell r="U572">
            <v>5272911.5</v>
          </cell>
          <cell r="V572">
            <v>5248693</v>
          </cell>
          <cell r="W572">
            <v>4894778</v>
          </cell>
          <cell r="X572">
            <v>4857084.5</v>
          </cell>
          <cell r="Y572">
            <v>4231109.5</v>
          </cell>
          <cell r="Z572">
            <v>3517274</v>
          </cell>
        </row>
        <row r="573">
          <cell r="C573">
            <v>2960055.5</v>
          </cell>
          <cell r="D573">
            <v>2558580</v>
          </cell>
          <cell r="E573">
            <v>2327438.5</v>
          </cell>
          <cell r="F573">
            <v>2282119</v>
          </cell>
          <cell r="G573">
            <v>2148053.5</v>
          </cell>
          <cell r="H573">
            <v>2223026.5</v>
          </cell>
          <cell r="I573">
            <v>2407248</v>
          </cell>
          <cell r="J573">
            <v>2804895</v>
          </cell>
          <cell r="K573">
            <v>3230118.5</v>
          </cell>
          <cell r="L573">
            <v>3439259</v>
          </cell>
          <cell r="M573">
            <v>3588760</v>
          </cell>
          <cell r="N573">
            <v>3858721.5</v>
          </cell>
          <cell r="O573">
            <v>4257026</v>
          </cell>
          <cell r="P573">
            <v>4275593</v>
          </cell>
          <cell r="Q573">
            <v>4703512</v>
          </cell>
          <cell r="R573">
            <v>5003744</v>
          </cell>
          <cell r="S573">
            <v>5244049.5</v>
          </cell>
          <cell r="T573">
            <v>5748852</v>
          </cell>
          <cell r="U573">
            <v>5910738</v>
          </cell>
          <cell r="V573">
            <v>5703165.5</v>
          </cell>
          <cell r="W573">
            <v>5498431</v>
          </cell>
          <cell r="X573">
            <v>5109799.5</v>
          </cell>
          <cell r="Y573">
            <v>4424276</v>
          </cell>
          <cell r="Z573">
            <v>3635327</v>
          </cell>
        </row>
        <row r="574">
          <cell r="C574">
            <v>2772150</v>
          </cell>
          <cell r="D574">
            <v>2531182.5</v>
          </cell>
          <cell r="E574">
            <v>2362337.5</v>
          </cell>
          <cell r="F574">
            <v>2310972</v>
          </cell>
          <cell r="G574">
            <v>2287681.5</v>
          </cell>
          <cell r="H574">
            <v>2351483.5</v>
          </cell>
          <cell r="I574">
            <v>2708323.5</v>
          </cell>
          <cell r="J574">
            <v>3045451</v>
          </cell>
          <cell r="K574">
            <v>3171180</v>
          </cell>
          <cell r="L574">
            <v>3289141.5</v>
          </cell>
          <cell r="M574">
            <v>3304375</v>
          </cell>
          <cell r="N574">
            <v>3684463</v>
          </cell>
          <cell r="O574">
            <v>3850133</v>
          </cell>
          <cell r="P574">
            <v>4040080</v>
          </cell>
          <cell r="Q574">
            <v>4287017</v>
          </cell>
          <cell r="R574">
            <v>4560636.5</v>
          </cell>
          <cell r="S574">
            <v>5133806.5</v>
          </cell>
          <cell r="T574">
            <v>5532986</v>
          </cell>
          <cell r="U574">
            <v>5903485</v>
          </cell>
          <cell r="V574">
            <v>5678244.5</v>
          </cell>
          <cell r="W574">
            <v>5648542</v>
          </cell>
          <cell r="X574">
            <v>5233723.5</v>
          </cell>
          <cell r="Y574">
            <v>4662517</v>
          </cell>
          <cell r="Z574">
            <v>3649052.5</v>
          </cell>
        </row>
        <row r="575">
          <cell r="C575">
            <v>2918381</v>
          </cell>
          <cell r="D575">
            <v>2560397.5</v>
          </cell>
          <cell r="E575">
            <v>2325242</v>
          </cell>
          <cell r="F575">
            <v>2245273</v>
          </cell>
          <cell r="G575">
            <v>2204016</v>
          </cell>
          <cell r="H575">
            <v>2295555.5</v>
          </cell>
          <cell r="I575">
            <v>2757072</v>
          </cell>
          <cell r="J575">
            <v>3064193.5</v>
          </cell>
          <cell r="K575">
            <v>3168210</v>
          </cell>
          <cell r="L575">
            <v>3162256.5</v>
          </cell>
          <cell r="M575">
            <v>3235964.5</v>
          </cell>
          <cell r="N575">
            <v>3506914.5</v>
          </cell>
          <cell r="O575">
            <v>3828779</v>
          </cell>
          <cell r="P575">
            <v>4049068</v>
          </cell>
          <cell r="Q575">
            <v>4243268.5</v>
          </cell>
          <cell r="R575">
            <v>4905287.5</v>
          </cell>
          <cell r="S575">
            <v>5410464.5</v>
          </cell>
          <cell r="T575">
            <v>5912055</v>
          </cell>
          <cell r="U575">
            <v>6215187.5</v>
          </cell>
          <cell r="V575">
            <v>6056285</v>
          </cell>
          <cell r="W575">
            <v>5732091</v>
          </cell>
          <cell r="X575">
            <v>5491027.5</v>
          </cell>
          <cell r="Y575">
            <v>4558793</v>
          </cell>
          <cell r="Z575">
            <v>3624761.5</v>
          </cell>
        </row>
        <row r="576">
          <cell r="C576">
            <v>3011897</v>
          </cell>
          <cell r="D576">
            <v>2657359.5</v>
          </cell>
          <cell r="E576">
            <v>2434139</v>
          </cell>
          <cell r="F576">
            <v>2308924.5</v>
          </cell>
          <cell r="G576">
            <v>2281249.5</v>
          </cell>
          <cell r="H576">
            <v>2359801</v>
          </cell>
          <cell r="I576">
            <v>2693010.5</v>
          </cell>
          <cell r="J576">
            <v>2963057.5</v>
          </cell>
          <cell r="K576">
            <v>3148195</v>
          </cell>
          <cell r="L576">
            <v>3218948</v>
          </cell>
          <cell r="M576">
            <v>3285330.5</v>
          </cell>
          <cell r="N576">
            <v>3564253</v>
          </cell>
          <cell r="O576">
            <v>3817116.5</v>
          </cell>
          <cell r="P576">
            <v>4203166.5</v>
          </cell>
          <cell r="Q576">
            <v>4456328</v>
          </cell>
          <cell r="R576">
            <v>4971366</v>
          </cell>
          <cell r="S576">
            <v>5325545.5</v>
          </cell>
          <cell r="T576">
            <v>5485075.5</v>
          </cell>
          <cell r="U576">
            <v>5724758.5</v>
          </cell>
          <cell r="V576">
            <v>5631407</v>
          </cell>
          <cell r="W576">
            <v>5587429</v>
          </cell>
          <cell r="X576">
            <v>5316067</v>
          </cell>
          <cell r="Y576">
            <v>4409076.5</v>
          </cell>
          <cell r="Z576">
            <v>3585265.5</v>
          </cell>
        </row>
        <row r="577">
          <cell r="C577">
            <v>2963977.5</v>
          </cell>
          <cell r="D577">
            <v>2635444.5</v>
          </cell>
          <cell r="E577">
            <v>2431480</v>
          </cell>
          <cell r="F577">
            <v>2361829</v>
          </cell>
          <cell r="G577">
            <v>2261703</v>
          </cell>
          <cell r="H577">
            <v>2312656</v>
          </cell>
          <cell r="I577">
            <v>2679644</v>
          </cell>
          <cell r="J577">
            <v>3052831</v>
          </cell>
          <cell r="K577">
            <v>3377489.5</v>
          </cell>
          <cell r="L577">
            <v>3461242</v>
          </cell>
          <cell r="M577">
            <v>3553502.5</v>
          </cell>
          <cell r="N577">
            <v>3651598</v>
          </cell>
          <cell r="O577">
            <v>3687588</v>
          </cell>
          <cell r="P577">
            <v>3802667.5</v>
          </cell>
          <cell r="Q577">
            <v>4079009</v>
          </cell>
          <cell r="R577">
            <v>4290793.5</v>
          </cell>
          <cell r="S577">
            <v>4693502</v>
          </cell>
          <cell r="T577">
            <v>5000474.5</v>
          </cell>
          <cell r="U577">
            <v>5366353.5</v>
          </cell>
          <cell r="V577">
            <v>5125589</v>
          </cell>
          <cell r="W577">
            <v>5184323.5</v>
          </cell>
          <cell r="X577">
            <v>5006887</v>
          </cell>
          <cell r="Y577">
            <v>4290674.5</v>
          </cell>
          <cell r="Z577">
            <v>3606981.5</v>
          </cell>
        </row>
        <row r="578">
          <cell r="C578">
            <v>2867708</v>
          </cell>
          <cell r="D578">
            <v>2515125</v>
          </cell>
          <cell r="E578">
            <v>2355280.5</v>
          </cell>
          <cell r="F578">
            <v>2270733</v>
          </cell>
          <cell r="G578">
            <v>2189674</v>
          </cell>
          <cell r="H578">
            <v>2287165</v>
          </cell>
          <cell r="I578">
            <v>2628658</v>
          </cell>
          <cell r="J578">
            <v>3062238.5</v>
          </cell>
          <cell r="K578">
            <v>3237071</v>
          </cell>
          <cell r="L578">
            <v>3295409.5</v>
          </cell>
          <cell r="M578">
            <v>3277855</v>
          </cell>
          <cell r="N578">
            <v>3417750</v>
          </cell>
          <cell r="O578">
            <v>3498231.5</v>
          </cell>
          <cell r="P578">
            <v>3713182.5</v>
          </cell>
          <cell r="Q578">
            <v>4059224.5</v>
          </cell>
          <cell r="R578">
            <v>4405101.5</v>
          </cell>
          <cell r="S578">
            <v>4741301.5</v>
          </cell>
          <cell r="T578">
            <v>5246512</v>
          </cell>
          <cell r="U578">
            <v>5454722</v>
          </cell>
          <cell r="V578">
            <v>5308248</v>
          </cell>
          <cell r="W578">
            <v>5130929</v>
          </cell>
          <cell r="X578">
            <v>4855361.5</v>
          </cell>
          <cell r="Y578">
            <v>4294181.5</v>
          </cell>
          <cell r="Z578">
            <v>3551705</v>
          </cell>
        </row>
        <row r="579">
          <cell r="C579">
            <v>2967205.5</v>
          </cell>
          <cell r="D579">
            <v>2642448</v>
          </cell>
          <cell r="E579">
            <v>2406692.5</v>
          </cell>
          <cell r="F579">
            <v>2261791.5</v>
          </cell>
          <cell r="G579">
            <v>2187193.5</v>
          </cell>
          <cell r="H579">
            <v>2187371.5</v>
          </cell>
          <cell r="I579">
            <v>2478588</v>
          </cell>
          <cell r="J579">
            <v>2853899</v>
          </cell>
          <cell r="K579">
            <v>3271893.5</v>
          </cell>
          <cell r="L579">
            <v>3489180</v>
          </cell>
          <cell r="M579">
            <v>3656966.5</v>
          </cell>
          <cell r="N579">
            <v>3811698</v>
          </cell>
          <cell r="O579">
            <v>3975275.5</v>
          </cell>
          <cell r="P579">
            <v>4284591</v>
          </cell>
          <cell r="Q579">
            <v>4696605.5</v>
          </cell>
          <cell r="R579">
            <v>4878950</v>
          </cell>
          <cell r="S579">
            <v>4995331.5</v>
          </cell>
          <cell r="T579">
            <v>5197092</v>
          </cell>
          <cell r="U579">
            <v>5331072</v>
          </cell>
          <cell r="V579">
            <v>5166623.5</v>
          </cell>
          <cell r="W579">
            <v>5030183</v>
          </cell>
          <cell r="X579">
            <v>4731177.5</v>
          </cell>
          <cell r="Y579">
            <v>4232623</v>
          </cell>
          <cell r="Z579">
            <v>3574068.5</v>
          </cell>
        </row>
        <row r="580">
          <cell r="C580">
            <v>2943559</v>
          </cell>
          <cell r="D580">
            <v>2599767</v>
          </cell>
          <cell r="E580">
            <v>2351358</v>
          </cell>
          <cell r="F580">
            <v>2262258.5</v>
          </cell>
          <cell r="G580">
            <v>2200246</v>
          </cell>
          <cell r="H580">
            <v>2246364</v>
          </cell>
          <cell r="I580">
            <v>2422036</v>
          </cell>
          <cell r="J580">
            <v>2767967</v>
          </cell>
          <cell r="K580">
            <v>3098317</v>
          </cell>
          <cell r="L580">
            <v>3323824.5</v>
          </cell>
          <cell r="M580">
            <v>3569421</v>
          </cell>
          <cell r="N580">
            <v>3815079</v>
          </cell>
          <cell r="O580">
            <v>4114943</v>
          </cell>
          <cell r="P580">
            <v>4416811</v>
          </cell>
          <cell r="Q580">
            <v>4483562</v>
          </cell>
          <cell r="R580">
            <v>4684493</v>
          </cell>
          <cell r="S580">
            <v>4804142</v>
          </cell>
          <cell r="T580">
            <v>5119291.5</v>
          </cell>
          <cell r="U580">
            <v>5000815.5</v>
          </cell>
          <cell r="V580">
            <v>4990084.5</v>
          </cell>
          <cell r="W580">
            <v>5075231</v>
          </cell>
          <cell r="X580">
            <v>4924012</v>
          </cell>
          <cell r="Y580">
            <v>4185578.5</v>
          </cell>
          <cell r="Z580">
            <v>3442387.5</v>
          </cell>
        </row>
        <row r="581">
          <cell r="C581">
            <v>2892445.5</v>
          </cell>
          <cell r="D581">
            <v>2511203.5</v>
          </cell>
          <cell r="E581">
            <v>2316237.5</v>
          </cell>
          <cell r="F581">
            <v>2224704.5</v>
          </cell>
          <cell r="G581">
            <v>2164914</v>
          </cell>
          <cell r="H581">
            <v>2288468</v>
          </cell>
          <cell r="I581">
            <v>2658980</v>
          </cell>
          <cell r="J581">
            <v>2961049.5</v>
          </cell>
          <cell r="K581">
            <v>3196870</v>
          </cell>
          <cell r="L581">
            <v>3336150</v>
          </cell>
          <cell r="M581">
            <v>3499699</v>
          </cell>
          <cell r="N581">
            <v>3524763.5</v>
          </cell>
          <cell r="O581">
            <v>3649373</v>
          </cell>
          <cell r="P581">
            <v>3693916</v>
          </cell>
          <cell r="Q581">
            <v>3938398</v>
          </cell>
          <cell r="R581">
            <v>4149626</v>
          </cell>
          <cell r="S581">
            <v>4461133</v>
          </cell>
          <cell r="T581">
            <v>4965620.5</v>
          </cell>
          <cell r="U581">
            <v>5243302.5</v>
          </cell>
          <cell r="V581">
            <v>5204576</v>
          </cell>
          <cell r="W581">
            <v>5245763</v>
          </cell>
          <cell r="X581">
            <v>4984046</v>
          </cell>
          <cell r="Y581">
            <v>4377406.5</v>
          </cell>
          <cell r="Z581">
            <v>3462059</v>
          </cell>
        </row>
        <row r="582">
          <cell r="C582">
            <v>2814993.5</v>
          </cell>
          <cell r="D582">
            <v>2416941</v>
          </cell>
          <cell r="E582">
            <v>2276499.5</v>
          </cell>
          <cell r="F582">
            <v>2137735.5</v>
          </cell>
          <cell r="G582">
            <v>2164932</v>
          </cell>
          <cell r="H582">
            <v>2298994</v>
          </cell>
          <cell r="I582">
            <v>2666943</v>
          </cell>
          <cell r="J582">
            <v>2959095.5</v>
          </cell>
          <cell r="K582">
            <v>3037836</v>
          </cell>
          <cell r="L582">
            <v>3104561.5</v>
          </cell>
          <cell r="M582">
            <v>3126633</v>
          </cell>
          <cell r="N582">
            <v>3335803.5</v>
          </cell>
          <cell r="O582">
            <v>3566524</v>
          </cell>
          <cell r="P582">
            <v>3757447</v>
          </cell>
          <cell r="Q582">
            <v>4023336.5</v>
          </cell>
          <cell r="R582">
            <v>4242060.5</v>
          </cell>
          <cell r="S582">
            <v>4507586.5</v>
          </cell>
          <cell r="T582">
            <v>5143055</v>
          </cell>
          <cell r="U582">
            <v>5203609</v>
          </cell>
          <cell r="V582">
            <v>5008414.5</v>
          </cell>
          <cell r="W582">
            <v>5210785</v>
          </cell>
          <cell r="X582">
            <v>4811332.5</v>
          </cell>
          <cell r="Y582">
            <v>4137792.5</v>
          </cell>
          <cell r="Z582">
            <v>3304362.5</v>
          </cell>
        </row>
        <row r="583">
          <cell r="C583">
            <v>2706789.5</v>
          </cell>
          <cell r="D583">
            <v>2444544</v>
          </cell>
          <cell r="E583">
            <v>2274412</v>
          </cell>
          <cell r="F583">
            <v>2219161.5</v>
          </cell>
          <cell r="G583">
            <v>2207368.5</v>
          </cell>
          <cell r="H583">
            <v>2331267</v>
          </cell>
          <cell r="I583">
            <v>2715279</v>
          </cell>
          <cell r="J583">
            <v>3030845</v>
          </cell>
          <cell r="K583">
            <v>3142838.5</v>
          </cell>
          <cell r="L583">
            <v>3195751</v>
          </cell>
          <cell r="M583">
            <v>3318647.5</v>
          </cell>
          <cell r="N583">
            <v>3376402.5</v>
          </cell>
          <cell r="O583">
            <v>3397754.5</v>
          </cell>
          <cell r="P583">
            <v>3432929</v>
          </cell>
          <cell r="Q583">
            <v>3600194</v>
          </cell>
          <cell r="R583">
            <v>3784146</v>
          </cell>
          <cell r="S583">
            <v>4159510</v>
          </cell>
          <cell r="T583">
            <v>4348850</v>
          </cell>
          <cell r="U583">
            <v>4556025</v>
          </cell>
          <cell r="V583">
            <v>4615380</v>
          </cell>
          <cell r="W583">
            <v>4758973.5</v>
          </cell>
          <cell r="X583">
            <v>4660393.5</v>
          </cell>
          <cell r="Y583">
            <v>3926335.5</v>
          </cell>
          <cell r="Z583">
            <v>3184727.5</v>
          </cell>
        </row>
        <row r="584">
          <cell r="C584">
            <v>2623270</v>
          </cell>
          <cell r="D584">
            <v>2368736</v>
          </cell>
          <cell r="E584">
            <v>2209957.5</v>
          </cell>
          <cell r="F584">
            <v>2188048</v>
          </cell>
          <cell r="G584">
            <v>2161731.5</v>
          </cell>
          <cell r="H584">
            <v>2354299</v>
          </cell>
          <cell r="I584">
            <v>2650533.5</v>
          </cell>
          <cell r="J584">
            <v>3012288.5</v>
          </cell>
          <cell r="K584">
            <v>3158561</v>
          </cell>
          <cell r="L584">
            <v>3164066</v>
          </cell>
          <cell r="M584">
            <v>3191452</v>
          </cell>
          <cell r="N584">
            <v>3281875.5</v>
          </cell>
          <cell r="O584">
            <v>3326355.5</v>
          </cell>
          <cell r="P584">
            <v>3528449.5</v>
          </cell>
          <cell r="Q584">
            <v>3813201</v>
          </cell>
          <cell r="R584">
            <v>4059397.5</v>
          </cell>
          <cell r="S584">
            <v>4461979</v>
          </cell>
          <cell r="T584">
            <v>4937392.5</v>
          </cell>
          <cell r="U584">
            <v>5227965</v>
          </cell>
          <cell r="V584">
            <v>5171715</v>
          </cell>
          <cell r="W584">
            <v>5279118.5</v>
          </cell>
          <cell r="X584">
            <v>4955425.5</v>
          </cell>
          <cell r="Y584">
            <v>4210008</v>
          </cell>
          <cell r="Z584">
            <v>3356470</v>
          </cell>
        </row>
        <row r="585">
          <cell r="C585">
            <v>2750506.5</v>
          </cell>
          <cell r="D585">
            <v>2459759</v>
          </cell>
          <cell r="E585">
            <v>2330984</v>
          </cell>
          <cell r="F585">
            <v>2214182</v>
          </cell>
          <cell r="G585">
            <v>2181437.5</v>
          </cell>
          <cell r="H585">
            <v>2295220.5</v>
          </cell>
          <cell r="I585">
            <v>2611484.5</v>
          </cell>
          <cell r="J585">
            <v>2897764</v>
          </cell>
          <cell r="K585">
            <v>3162832</v>
          </cell>
          <cell r="L585">
            <v>3224340.5</v>
          </cell>
          <cell r="M585">
            <v>3384193.5</v>
          </cell>
          <cell r="N585">
            <v>3593934.5</v>
          </cell>
          <cell r="O585">
            <v>3663210</v>
          </cell>
          <cell r="P585">
            <v>3899191</v>
          </cell>
          <cell r="Q585">
            <v>4237278</v>
          </cell>
          <cell r="R585">
            <v>4605369.5</v>
          </cell>
          <cell r="S585">
            <v>4947871</v>
          </cell>
          <cell r="T585">
            <v>5184091</v>
          </cell>
          <cell r="U585">
            <v>5470841.5</v>
          </cell>
          <cell r="V585">
            <v>5257416.5</v>
          </cell>
          <cell r="W585">
            <v>5291248.5</v>
          </cell>
          <cell r="X585">
            <v>4873062.5</v>
          </cell>
          <cell r="Y585">
            <v>4248987</v>
          </cell>
          <cell r="Z585">
            <v>3478163.5</v>
          </cell>
        </row>
        <row r="586">
          <cell r="C586">
            <v>2851754</v>
          </cell>
          <cell r="D586">
            <v>2549202</v>
          </cell>
          <cell r="E586">
            <v>2397927.5</v>
          </cell>
          <cell r="F586">
            <v>2269232</v>
          </cell>
          <cell r="G586">
            <v>2202381.5</v>
          </cell>
          <cell r="H586">
            <v>2222779</v>
          </cell>
          <cell r="I586">
            <v>2454479</v>
          </cell>
          <cell r="J586">
            <v>2909705</v>
          </cell>
          <cell r="K586">
            <v>3277460</v>
          </cell>
          <cell r="L586">
            <v>3470625</v>
          </cell>
          <cell r="M586">
            <v>3587204</v>
          </cell>
          <cell r="N586">
            <v>3851018.5</v>
          </cell>
          <cell r="O586">
            <v>3850993.5</v>
          </cell>
          <cell r="P586">
            <v>4209317</v>
          </cell>
          <cell r="Q586">
            <v>4317387.5</v>
          </cell>
          <cell r="R586">
            <v>4520811</v>
          </cell>
          <cell r="S586">
            <v>4829109</v>
          </cell>
          <cell r="T586">
            <v>5090380.5</v>
          </cell>
          <cell r="U586">
            <v>5202248.5</v>
          </cell>
          <cell r="V586">
            <v>5010163.5</v>
          </cell>
          <cell r="W586">
            <v>5148160</v>
          </cell>
          <cell r="X586">
            <v>4775368.5</v>
          </cell>
          <cell r="Y586">
            <v>4170347</v>
          </cell>
          <cell r="Z586">
            <v>3464822</v>
          </cell>
        </row>
        <row r="587">
          <cell r="C587">
            <v>2814818</v>
          </cell>
          <cell r="D587">
            <v>2443867</v>
          </cell>
          <cell r="E587">
            <v>2292180.5</v>
          </cell>
          <cell r="F587">
            <v>2238324</v>
          </cell>
          <cell r="G587">
            <v>2121203</v>
          </cell>
          <cell r="H587">
            <v>2143693.5</v>
          </cell>
          <cell r="I587">
            <v>2338671</v>
          </cell>
          <cell r="J587">
            <v>2759153</v>
          </cell>
          <cell r="K587">
            <v>3163914.5</v>
          </cell>
          <cell r="L587">
            <v>3483754</v>
          </cell>
          <cell r="M587">
            <v>3807298</v>
          </cell>
          <cell r="N587">
            <v>3884585.5</v>
          </cell>
          <cell r="O587">
            <v>4036193.5</v>
          </cell>
          <cell r="P587">
            <v>4343437.5</v>
          </cell>
          <cell r="Q587">
            <v>4686883.5</v>
          </cell>
          <cell r="R587">
            <v>4818684</v>
          </cell>
          <cell r="S587">
            <v>5176909</v>
          </cell>
          <cell r="T587">
            <v>5505392</v>
          </cell>
          <cell r="U587">
            <v>5491338</v>
          </cell>
          <cell r="V587">
            <v>5385349</v>
          </cell>
          <cell r="W587">
            <v>5478585</v>
          </cell>
          <cell r="X587">
            <v>5218442</v>
          </cell>
          <cell r="Y587">
            <v>4317480</v>
          </cell>
          <cell r="Z587">
            <v>3420957</v>
          </cell>
        </row>
        <row r="588">
          <cell r="C588">
            <v>2747444</v>
          </cell>
          <cell r="D588">
            <v>2437704</v>
          </cell>
          <cell r="E588">
            <v>2365026</v>
          </cell>
          <cell r="F588">
            <v>2273830</v>
          </cell>
          <cell r="G588">
            <v>2210929</v>
          </cell>
          <cell r="H588">
            <v>2326120</v>
          </cell>
          <cell r="I588">
            <v>2750310</v>
          </cell>
          <cell r="J588">
            <v>3097608.5</v>
          </cell>
          <cell r="K588">
            <v>3080287</v>
          </cell>
          <cell r="L588">
            <v>3249281</v>
          </cell>
          <cell r="M588">
            <v>3459529.5</v>
          </cell>
          <cell r="N588">
            <v>3498860.5</v>
          </cell>
          <cell r="O588">
            <v>3785148</v>
          </cell>
          <cell r="P588">
            <v>4047970</v>
          </cell>
          <cell r="Q588">
            <v>4409556.5</v>
          </cell>
          <cell r="R588">
            <v>4749739</v>
          </cell>
          <cell r="S588">
            <v>5298916</v>
          </cell>
          <cell r="T588">
            <v>5945093</v>
          </cell>
          <cell r="U588">
            <v>6202789.5</v>
          </cell>
          <cell r="V588">
            <v>6082970</v>
          </cell>
          <cell r="W588">
            <v>5891827.5</v>
          </cell>
          <cell r="X588">
            <v>5475122.5</v>
          </cell>
          <cell r="Y588">
            <v>4592834</v>
          </cell>
          <cell r="Z588">
            <v>3646473</v>
          </cell>
        </row>
        <row r="589">
          <cell r="C589">
            <v>3006729.5</v>
          </cell>
          <cell r="D589">
            <v>2609160</v>
          </cell>
          <cell r="E589">
            <v>2379044.5</v>
          </cell>
          <cell r="F589">
            <v>2287944.5</v>
          </cell>
          <cell r="G589">
            <v>2239969</v>
          </cell>
          <cell r="H589">
            <v>2407073</v>
          </cell>
          <cell r="I589">
            <v>2807406.5</v>
          </cell>
          <cell r="J589">
            <v>3290016.5</v>
          </cell>
          <cell r="K589">
            <v>3369802</v>
          </cell>
          <cell r="L589">
            <v>3388952.5</v>
          </cell>
          <cell r="M589">
            <v>3478718.5</v>
          </cell>
          <cell r="N589">
            <v>3695187</v>
          </cell>
          <cell r="O589">
            <v>3940433</v>
          </cell>
          <cell r="P589">
            <v>4517440</v>
          </cell>
          <cell r="Q589">
            <v>4651666</v>
          </cell>
          <cell r="R589">
            <v>4986535</v>
          </cell>
          <cell r="S589">
            <v>5172265</v>
          </cell>
          <cell r="T589">
            <v>5440647.5</v>
          </cell>
          <cell r="U589">
            <v>5643528</v>
          </cell>
          <cell r="V589">
            <v>5506706.5</v>
          </cell>
          <cell r="W589">
            <v>5561382.5</v>
          </cell>
          <cell r="X589">
            <v>5326428</v>
          </cell>
          <cell r="Y589">
            <v>4473465.5</v>
          </cell>
          <cell r="Z589">
            <v>3537923.5</v>
          </cell>
        </row>
        <row r="590">
          <cell r="C590">
            <v>2887617</v>
          </cell>
          <cell r="D590">
            <v>2507587</v>
          </cell>
          <cell r="E590">
            <v>2354950.5</v>
          </cell>
          <cell r="F590">
            <v>2240183</v>
          </cell>
          <cell r="G590">
            <v>2176217</v>
          </cell>
          <cell r="H590">
            <v>2340113.5</v>
          </cell>
          <cell r="I590">
            <v>2799476</v>
          </cell>
          <cell r="J590">
            <v>3089420</v>
          </cell>
          <cell r="K590">
            <v>3167925.5</v>
          </cell>
          <cell r="L590">
            <v>3228863</v>
          </cell>
          <cell r="M590">
            <v>3176982.5</v>
          </cell>
          <cell r="N590">
            <v>3434276</v>
          </cell>
          <cell r="O590">
            <v>3569712.5</v>
          </cell>
          <cell r="P590">
            <v>3743654.5</v>
          </cell>
          <cell r="Q590">
            <v>3965494</v>
          </cell>
          <cell r="R590">
            <v>4403580</v>
          </cell>
          <cell r="S590">
            <v>4792958.5</v>
          </cell>
          <cell r="T590">
            <v>5152117</v>
          </cell>
          <cell r="U590">
            <v>5382551.5</v>
          </cell>
          <cell r="V590">
            <v>5158086.5</v>
          </cell>
          <cell r="W590">
            <v>5350142.5</v>
          </cell>
          <cell r="X590">
            <v>5095918.5</v>
          </cell>
          <cell r="Y590">
            <v>4204793</v>
          </cell>
          <cell r="Z590">
            <v>3373711</v>
          </cell>
        </row>
        <row r="591">
          <cell r="C591">
            <v>2757079.5</v>
          </cell>
          <cell r="D591">
            <v>2409349.5</v>
          </cell>
          <cell r="E591">
            <v>2268186</v>
          </cell>
          <cell r="F591">
            <v>2197114.5</v>
          </cell>
          <cell r="G591">
            <v>2178649.5</v>
          </cell>
          <cell r="H591">
            <v>2348478.5</v>
          </cell>
          <cell r="I591">
            <v>2754276</v>
          </cell>
          <cell r="J591">
            <v>3064010</v>
          </cell>
          <cell r="K591">
            <v>3144709</v>
          </cell>
          <cell r="L591">
            <v>3136169.5</v>
          </cell>
          <cell r="M591">
            <v>3224954</v>
          </cell>
          <cell r="N591">
            <v>3312807.5</v>
          </cell>
          <cell r="O591">
            <v>3503041</v>
          </cell>
          <cell r="P591">
            <v>3706875</v>
          </cell>
          <cell r="Q591">
            <v>3981061.5</v>
          </cell>
          <cell r="R591">
            <v>4384709</v>
          </cell>
          <cell r="S591">
            <v>4958161</v>
          </cell>
          <cell r="T591">
            <v>5450982</v>
          </cell>
          <cell r="U591">
            <v>5721652.5</v>
          </cell>
          <cell r="V591">
            <v>5530084.5</v>
          </cell>
          <cell r="W591">
            <v>5633967.5</v>
          </cell>
          <cell r="X591">
            <v>5194397</v>
          </cell>
          <cell r="Y591">
            <v>4345579</v>
          </cell>
          <cell r="Z591">
            <v>3420698</v>
          </cell>
        </row>
        <row r="592">
          <cell r="C592">
            <v>2795936.5</v>
          </cell>
          <cell r="D592">
            <v>2481205</v>
          </cell>
          <cell r="E592">
            <v>2295553.5</v>
          </cell>
          <cell r="F592">
            <v>2236197</v>
          </cell>
          <cell r="G592">
            <v>2182181.5</v>
          </cell>
          <cell r="H592">
            <v>2292540.5</v>
          </cell>
          <cell r="I592">
            <v>2672820</v>
          </cell>
          <cell r="J592">
            <v>3030451</v>
          </cell>
          <cell r="K592">
            <v>3081299</v>
          </cell>
          <cell r="L592">
            <v>3130929</v>
          </cell>
          <cell r="M592">
            <v>3232161.5</v>
          </cell>
          <cell r="N592">
            <v>3537897</v>
          </cell>
          <cell r="O592">
            <v>3639555</v>
          </cell>
          <cell r="P592">
            <v>3811338</v>
          </cell>
          <cell r="Q592">
            <v>4218297</v>
          </cell>
          <cell r="R592">
            <v>4751344.5</v>
          </cell>
          <cell r="S592">
            <v>5170857</v>
          </cell>
          <cell r="T592">
            <v>5516615.5</v>
          </cell>
          <cell r="U592">
            <v>5622586.5</v>
          </cell>
          <cell r="V592">
            <v>5386942.5</v>
          </cell>
          <cell r="W592">
            <v>5405798</v>
          </cell>
          <cell r="X592">
            <v>4962563</v>
          </cell>
          <cell r="Y592">
            <v>4299283.5</v>
          </cell>
          <cell r="Z592">
            <v>3556722</v>
          </cell>
        </row>
        <row r="593">
          <cell r="C593">
            <v>3037319.5</v>
          </cell>
          <cell r="D593">
            <v>2708853</v>
          </cell>
          <cell r="E593">
            <v>2474553.5</v>
          </cell>
          <cell r="F593">
            <v>2307190.5</v>
          </cell>
          <cell r="G593">
            <v>2212749.5</v>
          </cell>
          <cell r="H593">
            <v>2213507</v>
          </cell>
          <cell r="I593">
            <v>2456983.5</v>
          </cell>
          <cell r="J593">
            <v>2829585</v>
          </cell>
          <cell r="K593">
            <v>3266508.5</v>
          </cell>
          <cell r="L593">
            <v>3684222</v>
          </cell>
          <cell r="M593">
            <v>3705332.5</v>
          </cell>
          <cell r="N593">
            <v>3749862.5</v>
          </cell>
          <cell r="O593">
            <v>3981310</v>
          </cell>
          <cell r="P593">
            <v>4132496.5</v>
          </cell>
          <cell r="Q593">
            <v>4246828</v>
          </cell>
          <cell r="R593">
            <v>4368014.5</v>
          </cell>
          <cell r="S593">
            <v>4491699.5</v>
          </cell>
          <cell r="T593">
            <v>4748635</v>
          </cell>
          <cell r="U593">
            <v>4698356.5</v>
          </cell>
          <cell r="V593">
            <v>4670263</v>
          </cell>
          <cell r="W593">
            <v>4699494</v>
          </cell>
          <cell r="X593">
            <v>4464055</v>
          </cell>
          <cell r="Y593">
            <v>3885439</v>
          </cell>
          <cell r="Z593">
            <v>3203317</v>
          </cell>
        </row>
        <row r="594">
          <cell r="C594">
            <v>2659625</v>
          </cell>
          <cell r="D594">
            <v>2352787</v>
          </cell>
          <cell r="E594">
            <v>2171032</v>
          </cell>
          <cell r="F594">
            <v>2134639</v>
          </cell>
          <cell r="G594">
            <v>2064583.5</v>
          </cell>
          <cell r="H594">
            <v>2076188</v>
          </cell>
          <cell r="I594">
            <v>2283724</v>
          </cell>
          <cell r="J594">
            <v>2655367.5</v>
          </cell>
          <cell r="K594">
            <v>3015678</v>
          </cell>
          <cell r="L594">
            <v>3551007</v>
          </cell>
          <cell r="M594">
            <v>3555387</v>
          </cell>
          <cell r="N594">
            <v>3692650</v>
          </cell>
          <cell r="O594">
            <v>3855336.5</v>
          </cell>
          <cell r="P594">
            <v>3912140</v>
          </cell>
          <cell r="Q594">
            <v>3942322</v>
          </cell>
          <cell r="R594">
            <v>4186195.5</v>
          </cell>
          <cell r="S594">
            <v>4660319.5</v>
          </cell>
          <cell r="T594">
            <v>4928818</v>
          </cell>
          <cell r="U594">
            <v>4930689</v>
          </cell>
          <cell r="V594">
            <v>4880529</v>
          </cell>
          <cell r="W594">
            <v>5084229</v>
          </cell>
          <cell r="X594">
            <v>4894547</v>
          </cell>
          <cell r="Y594">
            <v>4201953.5</v>
          </cell>
          <cell r="Z594">
            <v>3267386.5</v>
          </cell>
        </row>
        <row r="595">
          <cell r="C595">
            <v>2601844</v>
          </cell>
          <cell r="D595">
            <v>2287973</v>
          </cell>
          <cell r="E595">
            <v>2199329.5</v>
          </cell>
          <cell r="F595">
            <v>2087153.5</v>
          </cell>
          <cell r="G595">
            <v>2068549.5</v>
          </cell>
          <cell r="H595">
            <v>2296500</v>
          </cell>
          <cell r="I595">
            <v>2787728.5</v>
          </cell>
          <cell r="J595">
            <v>2998413.5</v>
          </cell>
          <cell r="K595">
            <v>2965263</v>
          </cell>
          <cell r="L595">
            <v>3163883</v>
          </cell>
          <cell r="M595">
            <v>3253894.5</v>
          </cell>
          <cell r="N595">
            <v>3346971</v>
          </cell>
          <cell r="O595">
            <v>3618525.5</v>
          </cell>
          <cell r="P595">
            <v>4032265</v>
          </cell>
          <cell r="Q595">
            <v>4419739.5</v>
          </cell>
          <cell r="R595">
            <v>4986686</v>
          </cell>
          <cell r="S595">
            <v>5625229</v>
          </cell>
          <cell r="T595">
            <v>6241150</v>
          </cell>
          <cell r="U595">
            <v>6615792.5</v>
          </cell>
          <cell r="V595">
            <v>6371179.5</v>
          </cell>
          <cell r="W595">
            <v>6597056.5</v>
          </cell>
          <cell r="X595">
            <v>5920844</v>
          </cell>
          <cell r="Y595">
            <v>4816211.5</v>
          </cell>
          <cell r="Z595">
            <v>3827440</v>
          </cell>
        </row>
        <row r="596">
          <cell r="C596">
            <v>3066152</v>
          </cell>
          <cell r="D596">
            <v>2693168</v>
          </cell>
          <cell r="E596">
            <v>2432304</v>
          </cell>
          <cell r="F596">
            <v>2333796</v>
          </cell>
          <cell r="G596">
            <v>2278946</v>
          </cell>
          <cell r="H596">
            <v>2502509.5</v>
          </cell>
          <cell r="I596">
            <v>2910945</v>
          </cell>
          <cell r="J596">
            <v>3150072</v>
          </cell>
          <cell r="K596">
            <v>3191633</v>
          </cell>
          <cell r="L596">
            <v>3305592.5</v>
          </cell>
          <cell r="M596">
            <v>3496449.5</v>
          </cell>
          <cell r="N596">
            <v>3891971.5</v>
          </cell>
          <cell r="O596">
            <v>4361924</v>
          </cell>
          <cell r="P596">
            <v>4976047.5</v>
          </cell>
          <cell r="Q596">
            <v>5762859.5</v>
          </cell>
          <cell r="R596">
            <v>6433374.5</v>
          </cell>
          <cell r="S596">
            <v>7126784</v>
          </cell>
          <cell r="T596">
            <v>7816028</v>
          </cell>
          <cell r="U596">
            <v>8245415</v>
          </cell>
          <cell r="V596">
            <v>8298029</v>
          </cell>
          <cell r="W596">
            <v>8268420.5</v>
          </cell>
          <cell r="X596">
            <v>7201904.5</v>
          </cell>
          <cell r="Y596">
            <v>5995278.5</v>
          </cell>
          <cell r="Z596">
            <v>4544267.5</v>
          </cell>
        </row>
        <row r="597">
          <cell r="C597">
            <v>3606632.5</v>
          </cell>
          <cell r="D597">
            <v>3157986.5</v>
          </cell>
          <cell r="E597">
            <v>2925119</v>
          </cell>
          <cell r="F597">
            <v>2731237</v>
          </cell>
          <cell r="G597">
            <v>2659784.5</v>
          </cell>
          <cell r="H597">
            <v>2773889</v>
          </cell>
          <cell r="I597">
            <v>3228218.5</v>
          </cell>
          <cell r="J597">
            <v>3557755.5</v>
          </cell>
          <cell r="K597">
            <v>3541892</v>
          </cell>
          <cell r="L597">
            <v>3857967</v>
          </cell>
          <cell r="M597">
            <v>4281689</v>
          </cell>
          <cell r="N597">
            <v>4863770</v>
          </cell>
          <cell r="O597">
            <v>5654844.5</v>
          </cell>
          <cell r="P597">
            <v>6369065</v>
          </cell>
          <cell r="Q597">
            <v>7082959</v>
          </cell>
          <cell r="R597">
            <v>7755546.5</v>
          </cell>
          <cell r="S597">
            <v>8374662</v>
          </cell>
          <cell r="T597">
            <v>8671947</v>
          </cell>
          <cell r="U597">
            <v>8876607</v>
          </cell>
          <cell r="V597">
            <v>8434687</v>
          </cell>
          <cell r="W597">
            <v>8208960.5</v>
          </cell>
          <cell r="X597">
            <v>7158865</v>
          </cell>
          <cell r="Y597">
            <v>5622291.5</v>
          </cell>
          <cell r="Z597">
            <v>4577096</v>
          </cell>
        </row>
        <row r="598">
          <cell r="C598">
            <v>3647862</v>
          </cell>
          <cell r="D598">
            <v>3204281</v>
          </cell>
          <cell r="E598">
            <v>2938671</v>
          </cell>
          <cell r="F598">
            <v>2738815.5</v>
          </cell>
          <cell r="G598">
            <v>2668623.5</v>
          </cell>
          <cell r="H598">
            <v>2726047</v>
          </cell>
          <cell r="I598">
            <v>3203763</v>
          </cell>
          <cell r="J598">
            <v>3519676.5</v>
          </cell>
          <cell r="K598">
            <v>3346025</v>
          </cell>
          <cell r="L598">
            <v>3559081</v>
          </cell>
          <cell r="M598">
            <v>3760587.5</v>
          </cell>
          <cell r="N598">
            <v>4166514.5</v>
          </cell>
          <cell r="O598">
            <v>4442761.5</v>
          </cell>
          <cell r="P598">
            <v>4893439</v>
          </cell>
          <cell r="Q598">
            <v>5239833</v>
          </cell>
          <cell r="R598">
            <v>5975139</v>
          </cell>
          <cell r="S598">
            <v>6289716.5</v>
          </cell>
          <cell r="T598">
            <v>6779855.5</v>
          </cell>
          <cell r="U598">
            <v>6693542</v>
          </cell>
          <cell r="V598">
            <v>6442237.5</v>
          </cell>
          <cell r="W598">
            <v>6436070.5</v>
          </cell>
          <cell r="X598">
            <v>5718994.5</v>
          </cell>
          <cell r="Y598">
            <v>4708973</v>
          </cell>
          <cell r="Z598">
            <v>3826496</v>
          </cell>
        </row>
        <row r="599">
          <cell r="C599">
            <v>3258165.5</v>
          </cell>
          <cell r="D599">
            <v>2804357.5</v>
          </cell>
          <cell r="E599">
            <v>2615532.5</v>
          </cell>
          <cell r="F599">
            <v>2544817.5</v>
          </cell>
          <cell r="G599">
            <v>2420545.5</v>
          </cell>
          <cell r="H599">
            <v>2558957</v>
          </cell>
          <cell r="I599">
            <v>3093417.5</v>
          </cell>
          <cell r="J599">
            <v>3391283</v>
          </cell>
          <cell r="K599">
            <v>3412201.5</v>
          </cell>
          <cell r="L599">
            <v>3517975.5</v>
          </cell>
          <cell r="M599">
            <v>3695342</v>
          </cell>
          <cell r="N599">
            <v>3695018.5</v>
          </cell>
          <cell r="O599">
            <v>3923541.5</v>
          </cell>
          <cell r="P599">
            <v>4206137</v>
          </cell>
          <cell r="Q599">
            <v>4515887</v>
          </cell>
          <cell r="R599">
            <v>4854938.5</v>
          </cell>
          <cell r="S599">
            <v>5139692</v>
          </cell>
          <cell r="T599">
            <v>5179899.5</v>
          </cell>
          <cell r="U599">
            <v>5093674.5</v>
          </cell>
          <cell r="V599">
            <v>5060430</v>
          </cell>
          <cell r="W599">
            <v>5029444.5</v>
          </cell>
          <cell r="X599">
            <v>4571746</v>
          </cell>
          <cell r="Y599">
            <v>4082265</v>
          </cell>
          <cell r="Z599">
            <v>3475488</v>
          </cell>
        </row>
        <row r="600">
          <cell r="C600">
            <v>2798240</v>
          </cell>
          <cell r="D600">
            <v>2657664.5</v>
          </cell>
          <cell r="E600">
            <v>2477748.5</v>
          </cell>
          <cell r="F600">
            <v>2353845</v>
          </cell>
          <cell r="G600">
            <v>2296442.5</v>
          </cell>
          <cell r="H600">
            <v>2326165.5</v>
          </cell>
          <cell r="I600">
            <v>2626898.5</v>
          </cell>
          <cell r="J600">
            <v>3082627.5</v>
          </cell>
          <cell r="K600">
            <v>3377305.5</v>
          </cell>
          <cell r="L600">
            <v>3567243</v>
          </cell>
          <cell r="M600">
            <v>3622649.5</v>
          </cell>
          <cell r="N600">
            <v>3686894.5</v>
          </cell>
          <cell r="O600">
            <v>3768520</v>
          </cell>
          <cell r="P600">
            <v>3725051</v>
          </cell>
          <cell r="Q600">
            <v>3727109.5</v>
          </cell>
          <cell r="R600">
            <v>3724298.5</v>
          </cell>
          <cell r="S600">
            <v>3658762.5</v>
          </cell>
          <cell r="T600">
            <v>3814910</v>
          </cell>
          <cell r="U600">
            <v>3959814</v>
          </cell>
          <cell r="V600">
            <v>4020123.5</v>
          </cell>
          <cell r="W600">
            <v>4277729</v>
          </cell>
          <cell r="X600">
            <v>4106826</v>
          </cell>
          <cell r="Y600">
            <v>3744364</v>
          </cell>
          <cell r="Z600">
            <v>3088982</v>
          </cell>
        </row>
        <row r="601">
          <cell r="C601">
            <v>2693168.5</v>
          </cell>
          <cell r="D601">
            <v>2424226</v>
          </cell>
          <cell r="E601">
            <v>2312143</v>
          </cell>
          <cell r="F601">
            <v>2266850</v>
          </cell>
          <cell r="G601">
            <v>2140400</v>
          </cell>
          <cell r="H601">
            <v>2173104.5</v>
          </cell>
          <cell r="I601">
            <v>2443046.5</v>
          </cell>
          <cell r="J601">
            <v>2801775</v>
          </cell>
          <cell r="K601">
            <v>3285207</v>
          </cell>
          <cell r="L601">
            <v>3450131.5</v>
          </cell>
          <cell r="M601">
            <v>3577735.5</v>
          </cell>
          <cell r="N601">
            <v>3735832.5</v>
          </cell>
          <cell r="O601">
            <v>3722579</v>
          </cell>
          <cell r="P601">
            <v>4029089.5</v>
          </cell>
          <cell r="Q601">
            <v>3919991</v>
          </cell>
          <cell r="R601">
            <v>3841694.5</v>
          </cell>
          <cell r="S601">
            <v>3998709</v>
          </cell>
          <cell r="T601">
            <v>4077290</v>
          </cell>
          <cell r="U601">
            <v>4208988</v>
          </cell>
          <cell r="V601">
            <v>4505396</v>
          </cell>
          <cell r="W601">
            <v>4726327.5</v>
          </cell>
          <cell r="X601">
            <v>4542457.5</v>
          </cell>
          <cell r="Y601">
            <v>3950688.5</v>
          </cell>
          <cell r="Z601">
            <v>3029074</v>
          </cell>
        </row>
        <row r="602">
          <cell r="C602">
            <v>2606941.5</v>
          </cell>
          <cell r="D602">
            <v>2281961.5</v>
          </cell>
          <cell r="E602">
            <v>2210911.5</v>
          </cell>
          <cell r="F602">
            <v>2223685.5</v>
          </cell>
          <cell r="G602">
            <v>2233633.5</v>
          </cell>
          <cell r="H602">
            <v>2384834.5</v>
          </cell>
          <cell r="I602">
            <v>2872426</v>
          </cell>
          <cell r="J602">
            <v>3184682</v>
          </cell>
          <cell r="K602">
            <v>3204330</v>
          </cell>
          <cell r="L602">
            <v>3206310</v>
          </cell>
          <cell r="M602">
            <v>3193438.5</v>
          </cell>
          <cell r="N602">
            <v>3115846</v>
          </cell>
          <cell r="O602">
            <v>3206988.5</v>
          </cell>
          <cell r="P602">
            <v>3274493</v>
          </cell>
          <cell r="Q602">
            <v>3364848.5</v>
          </cell>
          <cell r="R602">
            <v>3554442.5</v>
          </cell>
          <cell r="S602">
            <v>3676141</v>
          </cell>
          <cell r="T602">
            <v>3941368</v>
          </cell>
          <cell r="U602">
            <v>4226091.5</v>
          </cell>
          <cell r="V602">
            <v>4284692.5</v>
          </cell>
          <cell r="W602">
            <v>4866570</v>
          </cell>
          <cell r="X602">
            <v>4347409.5</v>
          </cell>
          <cell r="Y602">
            <v>3733034</v>
          </cell>
          <cell r="Z602">
            <v>3093933.5</v>
          </cell>
        </row>
        <row r="603">
          <cell r="C603">
            <v>2558135</v>
          </cell>
          <cell r="D603">
            <v>2270559.5</v>
          </cell>
          <cell r="E603">
            <v>2210473.5</v>
          </cell>
          <cell r="F603">
            <v>2151644</v>
          </cell>
          <cell r="G603">
            <v>2196256.5</v>
          </cell>
          <cell r="H603">
            <v>2386788.5</v>
          </cell>
          <cell r="I603">
            <v>2895939</v>
          </cell>
          <cell r="J603">
            <v>3271679.5</v>
          </cell>
          <cell r="K603">
            <v>3099906.5</v>
          </cell>
          <cell r="L603">
            <v>3129073.5</v>
          </cell>
          <cell r="M603">
            <v>3151056</v>
          </cell>
          <cell r="N603">
            <v>3155866.5</v>
          </cell>
          <cell r="O603">
            <v>3272639.5</v>
          </cell>
          <cell r="P603">
            <v>3396614.5</v>
          </cell>
          <cell r="Q603">
            <v>3696281.5</v>
          </cell>
          <cell r="R603">
            <v>4037267</v>
          </cell>
          <cell r="S603">
            <v>4274377.5</v>
          </cell>
          <cell r="T603">
            <v>4521257</v>
          </cell>
          <cell r="U603">
            <v>4667588</v>
          </cell>
          <cell r="V603">
            <v>4794350.5</v>
          </cell>
          <cell r="W603">
            <v>5190608.5</v>
          </cell>
          <cell r="X603">
            <v>4839754</v>
          </cell>
          <cell r="Y603">
            <v>4199419.5</v>
          </cell>
          <cell r="Z603">
            <v>3233372</v>
          </cell>
        </row>
        <row r="604">
          <cell r="C604">
            <v>2540380.5</v>
          </cell>
          <cell r="D604">
            <v>2380143</v>
          </cell>
          <cell r="E604">
            <v>2260786</v>
          </cell>
          <cell r="F604">
            <v>2214022</v>
          </cell>
          <cell r="G604">
            <v>2239528.5</v>
          </cell>
          <cell r="H604">
            <v>2396057.5</v>
          </cell>
          <cell r="I604">
            <v>2902342.5</v>
          </cell>
          <cell r="J604">
            <v>3103877.5</v>
          </cell>
          <cell r="K604">
            <v>2967719</v>
          </cell>
          <cell r="L604">
            <v>3065442</v>
          </cell>
          <cell r="M604">
            <v>3083184.5</v>
          </cell>
          <cell r="N604">
            <v>3309310</v>
          </cell>
          <cell r="O604">
            <v>3618922.5</v>
          </cell>
          <cell r="P604">
            <v>3905906</v>
          </cell>
          <cell r="Q604">
            <v>4302489.5</v>
          </cell>
          <cell r="R604">
            <v>5018269</v>
          </cell>
          <cell r="S604">
            <v>5457938.5</v>
          </cell>
          <cell r="T604">
            <v>5894324.5</v>
          </cell>
          <cell r="U604">
            <v>6112481</v>
          </cell>
          <cell r="V604">
            <v>5968900.5</v>
          </cell>
          <cell r="W604">
            <v>5964958</v>
          </cell>
          <cell r="X604">
            <v>5435854.5</v>
          </cell>
          <cell r="Y604">
            <v>4500471</v>
          </cell>
          <cell r="Z604">
            <v>3748096.5</v>
          </cell>
        </row>
        <row r="605">
          <cell r="C605">
            <v>3096986.5</v>
          </cell>
          <cell r="D605">
            <v>2729400</v>
          </cell>
          <cell r="E605">
            <v>2534640</v>
          </cell>
          <cell r="F605">
            <v>2396091</v>
          </cell>
          <cell r="G605">
            <v>2352272.5</v>
          </cell>
          <cell r="H605">
            <v>2534031.5</v>
          </cell>
          <cell r="I605">
            <v>2987669.5</v>
          </cell>
          <cell r="J605">
            <v>3350570.5</v>
          </cell>
          <cell r="K605">
            <v>3126389.5</v>
          </cell>
          <cell r="L605">
            <v>3265360</v>
          </cell>
          <cell r="M605">
            <v>3490184</v>
          </cell>
          <cell r="N605">
            <v>3814042</v>
          </cell>
          <cell r="O605">
            <v>4235226.5</v>
          </cell>
          <cell r="P605">
            <v>4934820</v>
          </cell>
          <cell r="Q605">
            <v>5500679</v>
          </cell>
          <cell r="R605">
            <v>6224815.5</v>
          </cell>
          <cell r="S605">
            <v>6857514</v>
          </cell>
          <cell r="T605">
            <v>7095927.5</v>
          </cell>
          <cell r="U605">
            <v>7186466.5</v>
          </cell>
          <cell r="V605">
            <v>7060660.5</v>
          </cell>
          <cell r="W605">
            <v>6727836.5</v>
          </cell>
          <cell r="X605">
            <v>5922580</v>
          </cell>
          <cell r="Y605">
            <v>4884571</v>
          </cell>
          <cell r="Z605">
            <v>4051071.5</v>
          </cell>
        </row>
        <row r="606">
          <cell r="C606">
            <v>3263184</v>
          </cell>
          <cell r="D606">
            <v>2863885</v>
          </cell>
          <cell r="E606">
            <v>2634677</v>
          </cell>
          <cell r="F606">
            <v>2504099.5</v>
          </cell>
          <cell r="G606">
            <v>2443409</v>
          </cell>
          <cell r="H606">
            <v>2513043.5</v>
          </cell>
          <cell r="I606">
            <v>3067934.5</v>
          </cell>
          <cell r="J606">
            <v>3320462</v>
          </cell>
          <cell r="K606">
            <v>3167138</v>
          </cell>
          <cell r="L606">
            <v>3325040.5</v>
          </cell>
          <cell r="M606">
            <v>3437280</v>
          </cell>
          <cell r="N606">
            <v>3798831</v>
          </cell>
          <cell r="O606">
            <v>4166332.5</v>
          </cell>
          <cell r="P606">
            <v>4703948.5</v>
          </cell>
          <cell r="Q606">
            <v>5570028.5</v>
          </cell>
          <cell r="R606">
            <v>6070144</v>
          </cell>
          <cell r="S606">
            <v>6561158</v>
          </cell>
          <cell r="T606">
            <v>6715697.5</v>
          </cell>
          <cell r="U606">
            <v>6724702.5</v>
          </cell>
          <cell r="V606">
            <v>6324135</v>
          </cell>
          <cell r="W606">
            <v>5896630.5</v>
          </cell>
          <cell r="X606">
            <v>5376141</v>
          </cell>
          <cell r="Y606">
            <v>4629964.5</v>
          </cell>
          <cell r="Z606">
            <v>3841120</v>
          </cell>
        </row>
        <row r="607">
          <cell r="C607">
            <v>3207175</v>
          </cell>
          <cell r="D607">
            <v>2807702.5</v>
          </cell>
          <cell r="E607">
            <v>2595481.5</v>
          </cell>
          <cell r="F607">
            <v>2515657</v>
          </cell>
          <cell r="G607">
            <v>2354647</v>
          </cell>
          <cell r="H607">
            <v>2378504.5</v>
          </cell>
          <cell r="I607">
            <v>2590220.5</v>
          </cell>
          <cell r="J607">
            <v>2983733</v>
          </cell>
          <cell r="K607">
            <v>3464706</v>
          </cell>
          <cell r="L607">
            <v>3685842.5</v>
          </cell>
          <cell r="M607">
            <v>3810214.5</v>
          </cell>
          <cell r="N607">
            <v>4105181.5</v>
          </cell>
          <cell r="O607">
            <v>4476142.5</v>
          </cell>
          <cell r="P607">
            <v>4846060</v>
          </cell>
          <cell r="Q607">
            <v>5073784.5</v>
          </cell>
          <cell r="R607">
            <v>5459122.5</v>
          </cell>
          <cell r="S607">
            <v>5909332.5</v>
          </cell>
          <cell r="T607">
            <v>6236089.5</v>
          </cell>
          <cell r="U607">
            <v>6108843</v>
          </cell>
          <cell r="V607">
            <v>5778354.5</v>
          </cell>
          <cell r="W607">
            <v>5688331</v>
          </cell>
          <cell r="X607">
            <v>5204422</v>
          </cell>
          <cell r="Y607">
            <v>4421818.5</v>
          </cell>
          <cell r="Z607">
            <v>3609156</v>
          </cell>
        </row>
        <row r="608">
          <cell r="C608">
            <v>3021713.5</v>
          </cell>
          <cell r="D608">
            <v>2664146.5</v>
          </cell>
          <cell r="E608">
            <v>2585946</v>
          </cell>
          <cell r="F608">
            <v>2465436.5</v>
          </cell>
          <cell r="G608">
            <v>2350121.5</v>
          </cell>
          <cell r="H608">
            <v>2394346.5</v>
          </cell>
          <cell r="I608">
            <v>2534810</v>
          </cell>
          <cell r="J608">
            <v>2917063.5</v>
          </cell>
          <cell r="K608">
            <v>3277374.5</v>
          </cell>
          <cell r="L608">
            <v>3590861</v>
          </cell>
          <cell r="M608">
            <v>3815464</v>
          </cell>
          <cell r="N608">
            <v>3948656</v>
          </cell>
          <cell r="O608">
            <v>4161736.5</v>
          </cell>
          <cell r="P608">
            <v>4688523</v>
          </cell>
          <cell r="Q608">
            <v>5005625.5</v>
          </cell>
          <cell r="R608">
            <v>5114174.5</v>
          </cell>
          <cell r="S608">
            <v>5457940.5</v>
          </cell>
          <cell r="T608">
            <v>5669861.5</v>
          </cell>
          <cell r="U608">
            <v>5645676.5</v>
          </cell>
          <cell r="V608">
            <v>5360314.5</v>
          </cell>
          <cell r="W608">
            <v>5302566</v>
          </cell>
          <cell r="X608">
            <v>4945643</v>
          </cell>
          <cell r="Y608">
            <v>4289073</v>
          </cell>
          <cell r="Z608">
            <v>3563157</v>
          </cell>
        </row>
        <row r="609">
          <cell r="C609">
            <v>2947152</v>
          </cell>
          <cell r="D609">
            <v>2608462</v>
          </cell>
          <cell r="E609">
            <v>2455876</v>
          </cell>
          <cell r="F609">
            <v>2363160</v>
          </cell>
          <cell r="G609">
            <v>2280479.5</v>
          </cell>
          <cell r="H609">
            <v>2454252</v>
          </cell>
          <cell r="I609">
            <v>2977081</v>
          </cell>
          <cell r="J609">
            <v>3201509.5</v>
          </cell>
          <cell r="K609">
            <v>3055398</v>
          </cell>
          <cell r="L609">
            <v>3160539.5</v>
          </cell>
          <cell r="M609">
            <v>3024303.5</v>
          </cell>
          <cell r="N609">
            <v>3183055</v>
          </cell>
          <cell r="O609">
            <v>3341944</v>
          </cell>
          <cell r="P609">
            <v>3615532</v>
          </cell>
          <cell r="Q609">
            <v>3921404.5</v>
          </cell>
          <cell r="R609">
            <v>4199680.5</v>
          </cell>
          <cell r="S609">
            <v>4406628</v>
          </cell>
          <cell r="T609">
            <v>4785925</v>
          </cell>
          <cell r="U609">
            <v>4924107</v>
          </cell>
          <cell r="V609">
            <v>5013235</v>
          </cell>
          <cell r="W609">
            <v>5054142</v>
          </cell>
          <cell r="X609">
            <v>4705219</v>
          </cell>
          <cell r="Y609">
            <v>3815685</v>
          </cell>
          <cell r="Z609">
            <v>3101664.5</v>
          </cell>
        </row>
        <row r="610">
          <cell r="C610">
            <v>2627851.5</v>
          </cell>
          <cell r="D610">
            <v>2366432.5</v>
          </cell>
          <cell r="E610">
            <v>2300579</v>
          </cell>
          <cell r="F610">
            <v>2213041</v>
          </cell>
          <cell r="G610">
            <v>2252541.5</v>
          </cell>
          <cell r="H610">
            <v>2421258</v>
          </cell>
          <cell r="I610">
            <v>2877149</v>
          </cell>
          <cell r="J610">
            <v>3329295.5</v>
          </cell>
          <cell r="K610">
            <v>3114803</v>
          </cell>
          <cell r="L610">
            <v>3104121</v>
          </cell>
          <cell r="M610">
            <v>3090240</v>
          </cell>
          <cell r="N610">
            <v>3116428.5</v>
          </cell>
          <cell r="O610">
            <v>3062538</v>
          </cell>
          <cell r="P610">
            <v>3132063</v>
          </cell>
          <cell r="Q610">
            <v>3238984</v>
          </cell>
          <cell r="R610">
            <v>3361225.5</v>
          </cell>
          <cell r="S610">
            <v>3313399</v>
          </cell>
          <cell r="T610">
            <v>3544258</v>
          </cell>
          <cell r="U610">
            <v>3755306</v>
          </cell>
          <cell r="V610">
            <v>4106024</v>
          </cell>
          <cell r="W610">
            <v>4447543</v>
          </cell>
          <cell r="X610">
            <v>4226311.5</v>
          </cell>
          <cell r="Y610">
            <v>3584244.5</v>
          </cell>
          <cell r="Z610">
            <v>3034921</v>
          </cell>
        </row>
        <row r="611">
          <cell r="C611">
            <v>2473465</v>
          </cell>
          <cell r="D611">
            <v>2234906</v>
          </cell>
          <cell r="E611">
            <v>2126920</v>
          </cell>
          <cell r="F611">
            <v>2102604.5</v>
          </cell>
          <cell r="G611">
            <v>2152285</v>
          </cell>
          <cell r="H611">
            <v>2311897</v>
          </cell>
          <cell r="I611">
            <v>2842306.5</v>
          </cell>
          <cell r="J611">
            <v>3157392.5</v>
          </cell>
          <cell r="K611">
            <v>3061091</v>
          </cell>
          <cell r="L611">
            <v>2957523.5</v>
          </cell>
          <cell r="M611">
            <v>3003478.5</v>
          </cell>
          <cell r="N611">
            <v>3046440</v>
          </cell>
          <cell r="O611">
            <v>3184239.5</v>
          </cell>
          <cell r="P611">
            <v>3026914.5</v>
          </cell>
          <cell r="Q611">
            <v>3039833.5</v>
          </cell>
          <cell r="R611">
            <v>3148591.5</v>
          </cell>
          <cell r="S611">
            <v>3289324</v>
          </cell>
          <cell r="T611">
            <v>3540547.5</v>
          </cell>
          <cell r="U611">
            <v>3718415</v>
          </cell>
          <cell r="V611">
            <v>4112227.5</v>
          </cell>
          <cell r="W611">
            <v>4496858.5</v>
          </cell>
          <cell r="X611">
            <v>4262911.5</v>
          </cell>
          <cell r="Y611">
            <v>3569730</v>
          </cell>
          <cell r="Z611">
            <v>2957783</v>
          </cell>
        </row>
        <row r="612">
          <cell r="C612">
            <v>2504320.5</v>
          </cell>
          <cell r="D612">
            <v>2286406</v>
          </cell>
          <cell r="E612">
            <v>2188768</v>
          </cell>
          <cell r="F612">
            <v>2200339</v>
          </cell>
          <cell r="G612">
            <v>2150937.5</v>
          </cell>
          <cell r="H612">
            <v>2326735</v>
          </cell>
          <cell r="I612">
            <v>2843848.5</v>
          </cell>
          <cell r="J612">
            <v>3181397</v>
          </cell>
          <cell r="K612">
            <v>3102803</v>
          </cell>
          <cell r="L612">
            <v>3241311</v>
          </cell>
          <cell r="M612">
            <v>3030317.5</v>
          </cell>
          <cell r="N612">
            <v>3122447</v>
          </cell>
          <cell r="O612">
            <v>3145332</v>
          </cell>
          <cell r="P612">
            <v>3228852.5</v>
          </cell>
          <cell r="Q612">
            <v>3422930.5</v>
          </cell>
          <cell r="R612">
            <v>3648106.5</v>
          </cell>
          <cell r="S612">
            <v>3754875</v>
          </cell>
          <cell r="T612">
            <v>4009104</v>
          </cell>
          <cell r="U612">
            <v>4077884</v>
          </cell>
          <cell r="V612">
            <v>4254030.5</v>
          </cell>
          <cell r="W612">
            <v>4424653.5</v>
          </cell>
          <cell r="X612">
            <v>4176763.5</v>
          </cell>
          <cell r="Y612">
            <v>3717896.5</v>
          </cell>
          <cell r="Z612">
            <v>3153330</v>
          </cell>
        </row>
        <row r="613">
          <cell r="C613">
            <v>2707379</v>
          </cell>
          <cell r="D613">
            <v>2399274.5</v>
          </cell>
          <cell r="E613">
            <v>2283284.5</v>
          </cell>
          <cell r="F613">
            <v>2219437.5</v>
          </cell>
          <cell r="G613">
            <v>2142130.5</v>
          </cell>
          <cell r="H613">
            <v>2235247.5</v>
          </cell>
          <cell r="I613">
            <v>2388688.5</v>
          </cell>
          <cell r="J613">
            <v>2766894.5</v>
          </cell>
          <cell r="K613">
            <v>3159119.5</v>
          </cell>
          <cell r="L613">
            <v>3363278.5</v>
          </cell>
          <cell r="M613">
            <v>3525121.5</v>
          </cell>
          <cell r="N613">
            <v>3641872</v>
          </cell>
          <cell r="O613">
            <v>3902995</v>
          </cell>
          <cell r="P613">
            <v>4011364.5</v>
          </cell>
          <cell r="Q613">
            <v>4245073</v>
          </cell>
          <cell r="R613">
            <v>4474243</v>
          </cell>
          <cell r="S613">
            <v>4718984</v>
          </cell>
          <cell r="T613">
            <v>4883124</v>
          </cell>
          <cell r="U613">
            <v>4874203</v>
          </cell>
          <cell r="V613">
            <v>5007670</v>
          </cell>
          <cell r="W613">
            <v>4847881</v>
          </cell>
          <cell r="X613">
            <v>4582187.5</v>
          </cell>
          <cell r="Y613">
            <v>3887858.5</v>
          </cell>
          <cell r="Z613">
            <v>3231883</v>
          </cell>
        </row>
        <row r="614">
          <cell r="C614">
            <v>2797741.5</v>
          </cell>
          <cell r="D614">
            <v>2512279</v>
          </cell>
          <cell r="E614">
            <v>2348812.5</v>
          </cell>
          <cell r="F614">
            <v>2264288.5</v>
          </cell>
          <cell r="G614">
            <v>2212949</v>
          </cell>
          <cell r="H614">
            <v>2233548</v>
          </cell>
          <cell r="I614">
            <v>2448789.5</v>
          </cell>
          <cell r="J614">
            <v>2768836.5</v>
          </cell>
          <cell r="K614">
            <v>3158127.5</v>
          </cell>
          <cell r="L614">
            <v>3495812</v>
          </cell>
          <cell r="M614">
            <v>3567197</v>
          </cell>
          <cell r="N614">
            <v>3814600</v>
          </cell>
          <cell r="O614">
            <v>3918278</v>
          </cell>
          <cell r="P614">
            <v>4341678</v>
          </cell>
          <cell r="Q614">
            <v>4578434.5</v>
          </cell>
          <cell r="R614">
            <v>5023070.5</v>
          </cell>
          <cell r="S614">
            <v>5168594.5</v>
          </cell>
          <cell r="T614">
            <v>5471576.5</v>
          </cell>
          <cell r="U614">
            <v>5291490.5</v>
          </cell>
          <cell r="V614">
            <v>5343286</v>
          </cell>
          <cell r="W614">
            <v>5508221</v>
          </cell>
          <cell r="X614">
            <v>4670618.5</v>
          </cell>
          <cell r="Y614">
            <v>3972647</v>
          </cell>
          <cell r="Z614">
            <v>3251627.5</v>
          </cell>
        </row>
        <row r="615">
          <cell r="C615">
            <v>2620388</v>
          </cell>
          <cell r="D615">
            <v>2381440.5</v>
          </cell>
          <cell r="E615">
            <v>2259386.5</v>
          </cell>
          <cell r="F615">
            <v>2215837.5</v>
          </cell>
          <cell r="G615">
            <v>2192599</v>
          </cell>
          <cell r="H615">
            <v>2388427</v>
          </cell>
          <cell r="I615">
            <v>2916967.5</v>
          </cell>
          <cell r="J615">
            <v>3216584.5</v>
          </cell>
          <cell r="K615">
            <v>2983724</v>
          </cell>
          <cell r="L615">
            <v>3231496.5</v>
          </cell>
          <cell r="M615">
            <v>3169427.5</v>
          </cell>
          <cell r="N615">
            <v>3108933.5</v>
          </cell>
          <cell r="O615">
            <v>3311575.5</v>
          </cell>
          <cell r="P615">
            <v>3402208.5</v>
          </cell>
          <cell r="Q615">
            <v>3489304.5</v>
          </cell>
          <cell r="R615">
            <v>3789387</v>
          </cell>
          <cell r="S615">
            <v>3946510</v>
          </cell>
          <cell r="T615">
            <v>4318402</v>
          </cell>
          <cell r="U615">
            <v>4625846</v>
          </cell>
          <cell r="V615">
            <v>4849787.5</v>
          </cell>
          <cell r="W615">
            <v>4929460</v>
          </cell>
          <cell r="X615">
            <v>4682560.5</v>
          </cell>
          <cell r="Y615">
            <v>3909820</v>
          </cell>
          <cell r="Z615">
            <v>3051956</v>
          </cell>
        </row>
        <row r="616">
          <cell r="C616">
            <v>2530719</v>
          </cell>
          <cell r="D616">
            <v>2362426.5</v>
          </cell>
          <cell r="E616">
            <v>2188137.5</v>
          </cell>
          <cell r="F616">
            <v>2166252</v>
          </cell>
          <cell r="G616">
            <v>2119221</v>
          </cell>
          <cell r="H616">
            <v>2363653.5</v>
          </cell>
          <cell r="I616">
            <v>2972673.5</v>
          </cell>
          <cell r="J616">
            <v>3112152</v>
          </cell>
          <cell r="K616">
            <v>3069867</v>
          </cell>
          <cell r="L616">
            <v>3046196.5</v>
          </cell>
          <cell r="M616">
            <v>3006311</v>
          </cell>
          <cell r="N616">
            <v>2997183.5</v>
          </cell>
          <cell r="O616">
            <v>3062257.5</v>
          </cell>
          <cell r="P616">
            <v>3259094</v>
          </cell>
          <cell r="Q616">
            <v>3296257</v>
          </cell>
          <cell r="R616">
            <v>3468342.5</v>
          </cell>
          <cell r="S616">
            <v>3765819</v>
          </cell>
          <cell r="T616">
            <v>4097432</v>
          </cell>
          <cell r="U616">
            <v>4393743</v>
          </cell>
          <cell r="V616">
            <v>4667191.5</v>
          </cell>
          <cell r="W616">
            <v>4745131.5</v>
          </cell>
          <cell r="X616">
            <v>4348783</v>
          </cell>
          <cell r="Y616">
            <v>3841254.5</v>
          </cell>
          <cell r="Z616">
            <v>3023791</v>
          </cell>
        </row>
        <row r="617">
          <cell r="C617">
            <v>2528383</v>
          </cell>
          <cell r="D617">
            <v>2298427.5</v>
          </cell>
          <cell r="E617">
            <v>2191785.5</v>
          </cell>
          <cell r="F617">
            <v>2204845.5</v>
          </cell>
          <cell r="G617">
            <v>2150110</v>
          </cell>
          <cell r="H617">
            <v>2336720.5</v>
          </cell>
          <cell r="I617">
            <v>2906490</v>
          </cell>
          <cell r="J617">
            <v>3201494</v>
          </cell>
          <cell r="K617">
            <v>3027801</v>
          </cell>
          <cell r="L617">
            <v>2946831</v>
          </cell>
          <cell r="M617">
            <v>2945210.5</v>
          </cell>
          <cell r="N617">
            <v>3012985</v>
          </cell>
          <cell r="O617">
            <v>3090402</v>
          </cell>
          <cell r="P617">
            <v>3191887</v>
          </cell>
          <cell r="Q617">
            <v>3259050.5</v>
          </cell>
          <cell r="R617">
            <v>3449228.5</v>
          </cell>
          <cell r="S617">
            <v>3686978.5</v>
          </cell>
          <cell r="T617">
            <v>4077611.5</v>
          </cell>
          <cell r="U617">
            <v>4280069</v>
          </cell>
          <cell r="V617">
            <v>4701456</v>
          </cell>
          <cell r="W617">
            <v>4823106.5</v>
          </cell>
          <cell r="X617">
            <v>4503482</v>
          </cell>
          <cell r="Y617">
            <v>3792469</v>
          </cell>
          <cell r="Z617">
            <v>3035517</v>
          </cell>
        </row>
        <row r="618">
          <cell r="C618">
            <v>2592083.5</v>
          </cell>
          <cell r="D618">
            <v>2316698</v>
          </cell>
          <cell r="E618">
            <v>2249939</v>
          </cell>
          <cell r="F618">
            <v>2183339.5</v>
          </cell>
          <cell r="G618">
            <v>2211274.5</v>
          </cell>
          <cell r="H618">
            <v>2428366</v>
          </cell>
          <cell r="I618">
            <v>2833907.5</v>
          </cell>
          <cell r="J618">
            <v>3184524.5</v>
          </cell>
          <cell r="K618">
            <v>3015776.5</v>
          </cell>
          <cell r="L618">
            <v>2894256.5</v>
          </cell>
          <cell r="M618">
            <v>3122165</v>
          </cell>
          <cell r="N618">
            <v>2991824</v>
          </cell>
          <cell r="O618">
            <v>3194934.5</v>
          </cell>
          <cell r="P618">
            <v>3280184.5</v>
          </cell>
          <cell r="Q618">
            <v>3501554.5</v>
          </cell>
          <cell r="R618">
            <v>3643064.5</v>
          </cell>
          <cell r="S618">
            <v>3984205.5</v>
          </cell>
          <cell r="T618">
            <v>4213145</v>
          </cell>
          <cell r="U618">
            <v>4633712.5</v>
          </cell>
          <cell r="V618">
            <v>4815215</v>
          </cell>
          <cell r="W618">
            <v>5036352.5</v>
          </cell>
          <cell r="X618">
            <v>4611259.5</v>
          </cell>
          <cell r="Y618">
            <v>3904976</v>
          </cell>
          <cell r="Z618">
            <v>3172331.5</v>
          </cell>
        </row>
        <row r="619">
          <cell r="C619">
            <v>2731301.5</v>
          </cell>
          <cell r="D619">
            <v>2451487.5</v>
          </cell>
          <cell r="E619">
            <v>2307456.5</v>
          </cell>
          <cell r="F619">
            <v>2252288</v>
          </cell>
          <cell r="G619">
            <v>2225553</v>
          </cell>
          <cell r="H619">
            <v>2404021.5</v>
          </cell>
          <cell r="I619">
            <v>2880742</v>
          </cell>
          <cell r="J619">
            <v>3273858.5</v>
          </cell>
          <cell r="K619">
            <v>3157791.5</v>
          </cell>
          <cell r="L619">
            <v>3267676.5</v>
          </cell>
          <cell r="M619">
            <v>3319783</v>
          </cell>
          <cell r="N619">
            <v>3261953.5</v>
          </cell>
          <cell r="O619">
            <v>3300699.5</v>
          </cell>
          <cell r="P619">
            <v>3495586.5</v>
          </cell>
          <cell r="Q619">
            <v>3618244.5</v>
          </cell>
          <cell r="R619">
            <v>3663340.5</v>
          </cell>
          <cell r="S619">
            <v>3947240.5</v>
          </cell>
          <cell r="T619">
            <v>4339509</v>
          </cell>
          <cell r="U619">
            <v>4458647</v>
          </cell>
          <cell r="V619">
            <v>4562673.5</v>
          </cell>
          <cell r="W619">
            <v>4712106</v>
          </cell>
          <cell r="X619">
            <v>4389347.5</v>
          </cell>
          <cell r="Y619">
            <v>3986455</v>
          </cell>
          <cell r="Z619">
            <v>3246831</v>
          </cell>
        </row>
        <row r="620">
          <cell r="C620">
            <v>2682618</v>
          </cell>
          <cell r="D620">
            <v>2407896.5</v>
          </cell>
          <cell r="E620">
            <v>2180046</v>
          </cell>
          <cell r="F620">
            <v>2083413.5</v>
          </cell>
          <cell r="G620">
            <v>2014209</v>
          </cell>
          <cell r="H620">
            <v>2113324</v>
          </cell>
          <cell r="I620">
            <v>2452448.5</v>
          </cell>
          <cell r="J620">
            <v>2826721</v>
          </cell>
          <cell r="K620">
            <v>3232049.5</v>
          </cell>
          <cell r="L620">
            <v>3520204.5</v>
          </cell>
          <cell r="M620">
            <v>3668213</v>
          </cell>
          <cell r="N620">
            <v>3620897.5</v>
          </cell>
          <cell r="O620">
            <v>3743806</v>
          </cell>
          <cell r="P620">
            <v>3836024</v>
          </cell>
          <cell r="Q620">
            <v>3945461</v>
          </cell>
          <cell r="R620">
            <v>4035467.5</v>
          </cell>
          <cell r="S620">
            <v>4168004</v>
          </cell>
          <cell r="T620">
            <v>4405795.5</v>
          </cell>
          <cell r="U620">
            <v>4327314.5</v>
          </cell>
          <cell r="V620">
            <v>4562631</v>
          </cell>
          <cell r="W620">
            <v>4523848.5</v>
          </cell>
          <cell r="X620">
            <v>4099668</v>
          </cell>
          <cell r="Y620">
            <v>3694841</v>
          </cell>
          <cell r="Z620">
            <v>3026426.5</v>
          </cell>
        </row>
        <row r="621">
          <cell r="C621">
            <v>2453139.5</v>
          </cell>
          <cell r="D621">
            <v>2223947</v>
          </cell>
          <cell r="E621">
            <v>2114440</v>
          </cell>
          <cell r="F621">
            <v>1993036</v>
          </cell>
          <cell r="G621">
            <v>1951119</v>
          </cell>
          <cell r="H621">
            <v>2036162.5</v>
          </cell>
          <cell r="I621">
            <v>2183535</v>
          </cell>
          <cell r="J621">
            <v>2529098.5</v>
          </cell>
          <cell r="K621">
            <v>3016944</v>
          </cell>
          <cell r="L621">
            <v>3432535</v>
          </cell>
          <cell r="M621">
            <v>3587377.5</v>
          </cell>
          <cell r="N621">
            <v>3589375</v>
          </cell>
          <cell r="O621">
            <v>3765294.5</v>
          </cell>
          <cell r="P621">
            <v>3700583.5</v>
          </cell>
          <cell r="Q621">
            <v>3829469</v>
          </cell>
          <cell r="R621">
            <v>3781733</v>
          </cell>
          <cell r="S621">
            <v>4014103</v>
          </cell>
          <cell r="T621">
            <v>4086587.5</v>
          </cell>
          <cell r="U621">
            <v>4314465</v>
          </cell>
          <cell r="V621">
            <v>4671509</v>
          </cell>
          <cell r="W621">
            <v>4807489</v>
          </cell>
          <cell r="X621">
            <v>4414822</v>
          </cell>
          <cell r="Y621">
            <v>3579763.5</v>
          </cell>
          <cell r="Z621">
            <v>2914940.5</v>
          </cell>
        </row>
        <row r="622">
          <cell r="C622">
            <v>2383361.5</v>
          </cell>
          <cell r="D622">
            <v>2152751</v>
          </cell>
          <cell r="E622">
            <v>2139157</v>
          </cell>
          <cell r="F622">
            <v>2025339</v>
          </cell>
          <cell r="G622">
            <v>1984340.5</v>
          </cell>
          <cell r="H622">
            <v>2246628</v>
          </cell>
          <cell r="I622">
            <v>2755085</v>
          </cell>
          <cell r="J622">
            <v>3027660</v>
          </cell>
          <cell r="K622">
            <v>2798927</v>
          </cell>
          <cell r="L622">
            <v>2860944.5</v>
          </cell>
          <cell r="M622">
            <v>3079417</v>
          </cell>
          <cell r="N622">
            <v>3035809</v>
          </cell>
          <cell r="O622">
            <v>3043926.5</v>
          </cell>
          <cell r="P622">
            <v>3137448.5</v>
          </cell>
          <cell r="Q622">
            <v>3097177</v>
          </cell>
          <cell r="R622">
            <v>3203171.5</v>
          </cell>
          <cell r="S622">
            <v>3358850</v>
          </cell>
          <cell r="T622">
            <v>3772411.5</v>
          </cell>
          <cell r="U622">
            <v>4060150.5</v>
          </cell>
          <cell r="V622">
            <v>4348199</v>
          </cell>
          <cell r="W622">
            <v>4413462</v>
          </cell>
          <cell r="X622">
            <v>4156462</v>
          </cell>
          <cell r="Y622">
            <v>3568750.5</v>
          </cell>
          <cell r="Z622">
            <v>2844046.5</v>
          </cell>
        </row>
        <row r="623">
          <cell r="C623">
            <v>2375831.5</v>
          </cell>
          <cell r="D623">
            <v>2104614</v>
          </cell>
          <cell r="E623">
            <v>1993054</v>
          </cell>
          <cell r="F623">
            <v>1976720.5</v>
          </cell>
          <cell r="G623">
            <v>1992678.5</v>
          </cell>
          <cell r="H623">
            <v>2150898</v>
          </cell>
          <cell r="I623">
            <v>2643352</v>
          </cell>
          <cell r="J623">
            <v>3082624.5</v>
          </cell>
          <cell r="K623">
            <v>2888030</v>
          </cell>
          <cell r="L623">
            <v>2866636.5</v>
          </cell>
          <cell r="M623">
            <v>2846392</v>
          </cell>
          <cell r="N623">
            <v>2893188</v>
          </cell>
          <cell r="O623">
            <v>2903525</v>
          </cell>
          <cell r="P623">
            <v>2944592</v>
          </cell>
          <cell r="Q623">
            <v>2930068</v>
          </cell>
          <cell r="R623">
            <v>3071397.5</v>
          </cell>
          <cell r="S623">
            <v>3197612</v>
          </cell>
          <cell r="T623">
            <v>3491061</v>
          </cell>
          <cell r="U623">
            <v>3725837</v>
          </cell>
          <cell r="V623">
            <v>4197005</v>
          </cell>
          <cell r="W623">
            <v>4240011</v>
          </cell>
          <cell r="X623">
            <v>3860311</v>
          </cell>
          <cell r="Y623">
            <v>3369932</v>
          </cell>
          <cell r="Z623">
            <v>2638115.5</v>
          </cell>
        </row>
        <row r="624">
          <cell r="C624">
            <v>2292293</v>
          </cell>
          <cell r="D624">
            <v>2075091</v>
          </cell>
          <cell r="E624">
            <v>1983512.5</v>
          </cell>
          <cell r="F624">
            <v>1941243</v>
          </cell>
          <cell r="G624">
            <v>1955995</v>
          </cell>
          <cell r="H624">
            <v>2194032</v>
          </cell>
          <cell r="I624">
            <v>2643773.5</v>
          </cell>
          <cell r="J624">
            <v>3005272.5</v>
          </cell>
          <cell r="K624">
            <v>2717319</v>
          </cell>
          <cell r="L624">
            <v>2790136</v>
          </cell>
          <cell r="M624">
            <v>2732623.5</v>
          </cell>
          <cell r="N624">
            <v>2670737.5</v>
          </cell>
          <cell r="O624">
            <v>2788582</v>
          </cell>
          <cell r="P624">
            <v>2753864.5</v>
          </cell>
          <cell r="Q624">
            <v>2710658</v>
          </cell>
          <cell r="R624">
            <v>2752446.5</v>
          </cell>
          <cell r="S624">
            <v>2824812</v>
          </cell>
          <cell r="T624">
            <v>3208850</v>
          </cell>
          <cell r="U624">
            <v>3585117</v>
          </cell>
          <cell r="V624">
            <v>3978470.5</v>
          </cell>
          <cell r="W624">
            <v>4149935</v>
          </cell>
          <cell r="X624">
            <v>3889835.5</v>
          </cell>
          <cell r="Y624">
            <v>3193917</v>
          </cell>
          <cell r="Z624">
            <v>2624573</v>
          </cell>
        </row>
        <row r="625">
          <cell r="C625">
            <v>2230730</v>
          </cell>
          <cell r="D625">
            <v>2055435</v>
          </cell>
          <cell r="E625">
            <v>1954165.5</v>
          </cell>
          <cell r="F625">
            <v>1911819</v>
          </cell>
          <cell r="G625">
            <v>1930279</v>
          </cell>
          <cell r="H625">
            <v>2214269.5</v>
          </cell>
          <cell r="I625">
            <v>2725880.5</v>
          </cell>
          <cell r="J625">
            <v>2996040</v>
          </cell>
          <cell r="K625">
            <v>2857491</v>
          </cell>
          <cell r="L625">
            <v>2920617.5</v>
          </cell>
          <cell r="M625">
            <v>2756251.5</v>
          </cell>
          <cell r="N625">
            <v>2826262.5</v>
          </cell>
          <cell r="O625">
            <v>2765742</v>
          </cell>
          <cell r="P625">
            <v>2717282</v>
          </cell>
          <cell r="Q625">
            <v>2820428</v>
          </cell>
          <cell r="R625">
            <v>2890052</v>
          </cell>
          <cell r="S625">
            <v>3069925.5</v>
          </cell>
          <cell r="T625">
            <v>3279728</v>
          </cell>
          <cell r="U625">
            <v>3634793</v>
          </cell>
          <cell r="V625">
            <v>4162800</v>
          </cell>
          <cell r="W625">
            <v>4235335.5</v>
          </cell>
          <cell r="X625">
            <v>3980772</v>
          </cell>
          <cell r="Y625">
            <v>3380277.5</v>
          </cell>
          <cell r="Z625">
            <v>2669602.5</v>
          </cell>
        </row>
        <row r="626">
          <cell r="C626">
            <v>2222587.5</v>
          </cell>
          <cell r="D626">
            <v>2021234.5</v>
          </cell>
          <cell r="E626">
            <v>1968335.5</v>
          </cell>
          <cell r="F626">
            <v>1917542.5</v>
          </cell>
          <cell r="G626">
            <v>1930705</v>
          </cell>
          <cell r="H626">
            <v>2115021</v>
          </cell>
          <cell r="I626">
            <v>2633689.5</v>
          </cell>
          <cell r="J626">
            <v>2920295</v>
          </cell>
          <cell r="K626">
            <v>2831635</v>
          </cell>
          <cell r="L626">
            <v>2872250.5</v>
          </cell>
          <cell r="M626">
            <v>2838453</v>
          </cell>
          <cell r="N626">
            <v>2818207</v>
          </cell>
          <cell r="O626">
            <v>2827202.5</v>
          </cell>
          <cell r="P626">
            <v>2942933.5</v>
          </cell>
          <cell r="Q626">
            <v>3070097</v>
          </cell>
          <cell r="R626">
            <v>3359279</v>
          </cell>
          <cell r="S626">
            <v>3688804.5</v>
          </cell>
          <cell r="T626">
            <v>4006181</v>
          </cell>
          <cell r="U626">
            <v>4212069</v>
          </cell>
          <cell r="V626">
            <v>4533791</v>
          </cell>
          <cell r="W626">
            <v>4384610.5</v>
          </cell>
          <cell r="X626">
            <v>3975455.5</v>
          </cell>
          <cell r="Y626">
            <v>3491212</v>
          </cell>
          <cell r="Z626">
            <v>3052603.5</v>
          </cell>
        </row>
        <row r="627">
          <cell r="C627">
            <v>2586147</v>
          </cell>
          <cell r="D627">
            <v>2311736.5</v>
          </cell>
          <cell r="E627">
            <v>2171955</v>
          </cell>
          <cell r="F627">
            <v>2078349.5</v>
          </cell>
          <cell r="G627">
            <v>2009309</v>
          </cell>
          <cell r="H627">
            <v>2076452</v>
          </cell>
          <cell r="I627">
            <v>2208802</v>
          </cell>
          <cell r="J627">
            <v>2556324</v>
          </cell>
          <cell r="K627">
            <v>2970380</v>
          </cell>
          <cell r="L627">
            <v>3309731.5</v>
          </cell>
          <cell r="M627">
            <v>3489672.5</v>
          </cell>
          <cell r="N627">
            <v>3450699</v>
          </cell>
          <cell r="O627">
            <v>3529342</v>
          </cell>
          <cell r="P627">
            <v>3763392</v>
          </cell>
          <cell r="Q627">
            <v>4247437</v>
          </cell>
          <cell r="R627">
            <v>4631390</v>
          </cell>
          <cell r="S627">
            <v>5002891</v>
          </cell>
          <cell r="T627">
            <v>5418120</v>
          </cell>
          <cell r="U627">
            <v>5408772.5</v>
          </cell>
          <cell r="V627">
            <v>5309030.5</v>
          </cell>
          <cell r="W627">
            <v>5048558</v>
          </cell>
          <cell r="X627">
            <v>4633801</v>
          </cell>
          <cell r="Y627">
            <v>4034842.5</v>
          </cell>
          <cell r="Z627">
            <v>3270460.5</v>
          </cell>
        </row>
        <row r="628">
          <cell r="C628">
            <v>2735921.5</v>
          </cell>
          <cell r="D628">
            <v>2374862</v>
          </cell>
          <cell r="E628">
            <v>2206763</v>
          </cell>
          <cell r="F628">
            <v>2128225</v>
          </cell>
          <cell r="G628">
            <v>2097607.5</v>
          </cell>
          <cell r="H628">
            <v>2098929</v>
          </cell>
          <cell r="I628">
            <v>2232110.5</v>
          </cell>
          <cell r="J628">
            <v>2570395.5</v>
          </cell>
          <cell r="K628">
            <v>3041431.5</v>
          </cell>
          <cell r="L628">
            <v>3372501.5</v>
          </cell>
          <cell r="M628">
            <v>3559420.5</v>
          </cell>
          <cell r="N628">
            <v>3796744</v>
          </cell>
          <cell r="O628">
            <v>3999978.5</v>
          </cell>
          <cell r="P628">
            <v>4500028.5</v>
          </cell>
          <cell r="Q628">
            <v>4920105.5</v>
          </cell>
          <cell r="R628">
            <v>5452742.5</v>
          </cell>
          <cell r="S628">
            <v>5934736</v>
          </cell>
          <cell r="T628">
            <v>6124536</v>
          </cell>
          <cell r="U628">
            <v>5962355</v>
          </cell>
          <cell r="V628">
            <v>6019699.5</v>
          </cell>
          <cell r="W628">
            <v>5721216.5</v>
          </cell>
          <cell r="X628">
            <v>4910342</v>
          </cell>
          <cell r="Y628">
            <v>4142515</v>
          </cell>
          <cell r="Z628">
            <v>3422584.5</v>
          </cell>
        </row>
        <row r="629">
          <cell r="C629">
            <v>2664012.5</v>
          </cell>
          <cell r="D629">
            <v>2361176.5</v>
          </cell>
          <cell r="E629">
            <v>2227212</v>
          </cell>
          <cell r="F629">
            <v>2144375.5</v>
          </cell>
          <cell r="G629">
            <v>2132863.5</v>
          </cell>
          <cell r="H629">
            <v>2334540.5</v>
          </cell>
          <cell r="I629">
            <v>2760910</v>
          </cell>
          <cell r="J629">
            <v>3033311.5</v>
          </cell>
          <cell r="K629">
            <v>2968547.5</v>
          </cell>
          <cell r="L629">
            <v>2999886.5</v>
          </cell>
          <cell r="M629">
            <v>3196802.5</v>
          </cell>
          <cell r="N629">
            <v>3337523.5</v>
          </cell>
          <cell r="O629">
            <v>3656623</v>
          </cell>
          <cell r="P629">
            <v>3984148</v>
          </cell>
          <cell r="Q629">
            <v>4429735</v>
          </cell>
          <cell r="R629">
            <v>5181358.5</v>
          </cell>
          <cell r="S629">
            <v>5869516.5</v>
          </cell>
          <cell r="T629">
            <v>6305922.5</v>
          </cell>
          <cell r="U629">
            <v>6419805</v>
          </cell>
          <cell r="V629">
            <v>6277488</v>
          </cell>
          <cell r="W629">
            <v>5985603.5</v>
          </cell>
          <cell r="X629">
            <v>5491918</v>
          </cell>
          <cell r="Y629">
            <v>4432813.5</v>
          </cell>
          <cell r="Z629">
            <v>3521558.5</v>
          </cell>
        </row>
        <row r="630">
          <cell r="C630">
            <v>2850510</v>
          </cell>
          <cell r="D630">
            <v>2503526</v>
          </cell>
          <cell r="E630">
            <v>2373276.5</v>
          </cell>
          <cell r="F630">
            <v>2265344.5</v>
          </cell>
          <cell r="G630">
            <v>2200194</v>
          </cell>
          <cell r="H630">
            <v>2438893</v>
          </cell>
          <cell r="I630">
            <v>2891427</v>
          </cell>
          <cell r="J630">
            <v>2986545</v>
          </cell>
          <cell r="K630">
            <v>2849330.5</v>
          </cell>
          <cell r="L630">
            <v>2958944</v>
          </cell>
          <cell r="M630">
            <v>3163343.5</v>
          </cell>
          <cell r="N630">
            <v>3426335.5</v>
          </cell>
          <cell r="O630">
            <v>3821572.5</v>
          </cell>
          <cell r="P630">
            <v>4434161.5</v>
          </cell>
          <cell r="Q630">
            <v>5249591</v>
          </cell>
          <cell r="R630">
            <v>5917144.5</v>
          </cell>
          <cell r="S630">
            <v>6529769</v>
          </cell>
          <cell r="T630">
            <v>6608000.5</v>
          </cell>
          <cell r="U630">
            <v>6734158</v>
          </cell>
          <cell r="V630">
            <v>6849419</v>
          </cell>
          <cell r="W630">
            <v>6293233.5</v>
          </cell>
          <cell r="X630">
            <v>5696840</v>
          </cell>
          <cell r="Y630">
            <v>4653790.5</v>
          </cell>
          <cell r="Z630">
            <v>3600563.5</v>
          </cell>
        </row>
        <row r="631">
          <cell r="C631">
            <v>2989950.5</v>
          </cell>
          <cell r="D631">
            <v>2595738</v>
          </cell>
          <cell r="E631">
            <v>2438560.5</v>
          </cell>
          <cell r="F631">
            <v>2353438.5</v>
          </cell>
          <cell r="G631">
            <v>2286097.5</v>
          </cell>
          <cell r="H631">
            <v>2445548</v>
          </cell>
          <cell r="I631">
            <v>2880454.5</v>
          </cell>
          <cell r="J631">
            <v>3189686</v>
          </cell>
          <cell r="K631">
            <v>3036736.5</v>
          </cell>
          <cell r="L631">
            <v>3128956</v>
          </cell>
          <cell r="M631">
            <v>3312423.5</v>
          </cell>
          <cell r="N631">
            <v>3725157</v>
          </cell>
          <cell r="O631">
            <v>4353668.5</v>
          </cell>
          <cell r="P631">
            <v>4827090.5</v>
          </cell>
          <cell r="Q631">
            <v>5283499.5</v>
          </cell>
          <cell r="R631">
            <v>5925487.5</v>
          </cell>
          <cell r="S631">
            <v>6474915</v>
          </cell>
          <cell r="T631">
            <v>6857125.5</v>
          </cell>
          <cell r="U631">
            <v>6616188</v>
          </cell>
          <cell r="V631">
            <v>6637489</v>
          </cell>
          <cell r="W631">
            <v>6287641</v>
          </cell>
          <cell r="X631">
            <v>5529850.5</v>
          </cell>
          <cell r="Y631">
            <v>4473257.5</v>
          </cell>
          <cell r="Z631">
            <v>3599442.5</v>
          </cell>
        </row>
        <row r="632">
          <cell r="C632">
            <v>2891657</v>
          </cell>
          <cell r="D632">
            <v>2532865.5</v>
          </cell>
          <cell r="E632">
            <v>2400068.5</v>
          </cell>
          <cell r="F632">
            <v>2255077.5</v>
          </cell>
          <cell r="G632">
            <v>2226279</v>
          </cell>
          <cell r="H632">
            <v>2405826.5</v>
          </cell>
          <cell r="I632">
            <v>2889878.5</v>
          </cell>
          <cell r="J632">
            <v>3125756</v>
          </cell>
          <cell r="K632">
            <v>2933626.5</v>
          </cell>
          <cell r="L632">
            <v>3028988</v>
          </cell>
          <cell r="M632">
            <v>3194630</v>
          </cell>
          <cell r="N632">
            <v>3441184.5</v>
          </cell>
          <cell r="O632">
            <v>3784345.5</v>
          </cell>
          <cell r="P632">
            <v>4041599</v>
          </cell>
          <cell r="Q632">
            <v>4499846</v>
          </cell>
          <cell r="R632">
            <v>4880005.5</v>
          </cell>
          <cell r="S632">
            <v>5242180</v>
          </cell>
          <cell r="T632">
            <v>5426814.5</v>
          </cell>
          <cell r="U632">
            <v>5623083.5</v>
          </cell>
          <cell r="V632">
            <v>5735079</v>
          </cell>
          <cell r="W632">
            <v>5342104</v>
          </cell>
          <cell r="X632">
            <v>4821573.5</v>
          </cell>
          <cell r="Y632">
            <v>3987684.5</v>
          </cell>
          <cell r="Z632">
            <v>3233254</v>
          </cell>
        </row>
        <row r="633">
          <cell r="C633">
            <v>2911245.5</v>
          </cell>
          <cell r="D633">
            <v>2635719</v>
          </cell>
          <cell r="E633">
            <v>2469199</v>
          </cell>
          <cell r="F633">
            <v>2382715.5</v>
          </cell>
          <cell r="G633">
            <v>2345881.5</v>
          </cell>
          <cell r="H633">
            <v>2537276.5</v>
          </cell>
          <cell r="I633">
            <v>3030724.5</v>
          </cell>
          <cell r="J633">
            <v>3397731</v>
          </cell>
          <cell r="K633">
            <v>3170739</v>
          </cell>
          <cell r="L633">
            <v>3213120</v>
          </cell>
          <cell r="M633">
            <v>3398365</v>
          </cell>
          <cell r="N633">
            <v>3476947.5</v>
          </cell>
          <cell r="O633">
            <v>3576999.5</v>
          </cell>
          <cell r="P633">
            <v>3952793</v>
          </cell>
          <cell r="Q633">
            <v>4204546.5</v>
          </cell>
          <cell r="R633">
            <v>4426472.5</v>
          </cell>
          <cell r="S633">
            <v>4519076.5</v>
          </cell>
          <cell r="T633">
            <v>4997065</v>
          </cell>
          <cell r="U633">
            <v>4957629.5</v>
          </cell>
          <cell r="V633">
            <v>5077056.5</v>
          </cell>
          <cell r="W633">
            <v>4985829</v>
          </cell>
          <cell r="X633">
            <v>4571711</v>
          </cell>
          <cell r="Y633">
            <v>4031112.5</v>
          </cell>
          <cell r="Z633">
            <v>3348967</v>
          </cell>
        </row>
        <row r="634">
          <cell r="C634">
            <v>2777613</v>
          </cell>
          <cell r="D634">
            <v>2518279</v>
          </cell>
          <cell r="E634">
            <v>2461685</v>
          </cell>
          <cell r="F634">
            <v>2346277</v>
          </cell>
          <cell r="G634">
            <v>2319053.5</v>
          </cell>
          <cell r="H634">
            <v>2328131</v>
          </cell>
          <cell r="I634">
            <v>2523451</v>
          </cell>
          <cell r="J634">
            <v>2971662.5</v>
          </cell>
          <cell r="K634">
            <v>3414703.5</v>
          </cell>
          <cell r="L634">
            <v>3561756</v>
          </cell>
          <cell r="M634">
            <v>3669665</v>
          </cell>
          <cell r="N634">
            <v>4083420.5</v>
          </cell>
          <cell r="O634">
            <v>4112089.5</v>
          </cell>
          <cell r="P634">
            <v>4407602.5</v>
          </cell>
          <cell r="Q634">
            <v>4653650.5</v>
          </cell>
          <cell r="R634">
            <v>4750582.5</v>
          </cell>
          <cell r="S634">
            <v>4972655</v>
          </cell>
          <cell r="T634">
            <v>4915712</v>
          </cell>
          <cell r="U634">
            <v>5072828</v>
          </cell>
          <cell r="V634">
            <v>5107089</v>
          </cell>
          <cell r="W634">
            <v>4854043.5</v>
          </cell>
          <cell r="X634">
            <v>4349096</v>
          </cell>
          <cell r="Y634">
            <v>3972353.5</v>
          </cell>
          <cell r="Z634">
            <v>3349778</v>
          </cell>
        </row>
        <row r="635">
          <cell r="C635">
            <v>2861744.5</v>
          </cell>
          <cell r="D635">
            <v>2579922.5</v>
          </cell>
          <cell r="E635">
            <v>2392660.5</v>
          </cell>
          <cell r="F635">
            <v>2320292</v>
          </cell>
          <cell r="G635">
            <v>2268360</v>
          </cell>
          <cell r="H635">
            <v>2259400.5</v>
          </cell>
          <cell r="I635">
            <v>2498176</v>
          </cell>
          <cell r="J635">
            <v>2819625</v>
          </cell>
          <cell r="K635">
            <v>3186800</v>
          </cell>
          <cell r="L635">
            <v>3602520</v>
          </cell>
          <cell r="M635">
            <v>3866225.5</v>
          </cell>
          <cell r="N635">
            <v>4022462</v>
          </cell>
          <cell r="O635">
            <v>3992870.5</v>
          </cell>
          <cell r="P635">
            <v>4144482.5</v>
          </cell>
          <cell r="Q635">
            <v>4384766.5</v>
          </cell>
          <cell r="R635">
            <v>4490416</v>
          </cell>
          <cell r="S635">
            <v>4609011.5</v>
          </cell>
          <cell r="T635">
            <v>4788277</v>
          </cell>
          <cell r="U635">
            <v>5053000.5</v>
          </cell>
          <cell r="V635">
            <v>5255524</v>
          </cell>
          <cell r="W635">
            <v>5045894</v>
          </cell>
          <cell r="X635">
            <v>4559521.5</v>
          </cell>
          <cell r="Y635">
            <v>3760882</v>
          </cell>
          <cell r="Z635">
            <v>3028865</v>
          </cell>
        </row>
        <row r="636">
          <cell r="C636">
            <v>2564947</v>
          </cell>
          <cell r="D636">
            <v>2305481.5</v>
          </cell>
          <cell r="E636">
            <v>2227227.5</v>
          </cell>
          <cell r="F636">
            <v>2174376</v>
          </cell>
          <cell r="G636">
            <v>2155146</v>
          </cell>
          <cell r="H636">
            <v>2436285.5</v>
          </cell>
          <cell r="I636">
            <v>2961755.5</v>
          </cell>
          <cell r="J636">
            <v>3341069</v>
          </cell>
          <cell r="K636">
            <v>3131762.5</v>
          </cell>
          <cell r="L636">
            <v>3144758</v>
          </cell>
          <cell r="M636">
            <v>3228332</v>
          </cell>
          <cell r="N636">
            <v>3150114.5</v>
          </cell>
          <cell r="O636">
            <v>3237338.5</v>
          </cell>
          <cell r="P636">
            <v>3041226.5</v>
          </cell>
          <cell r="Q636">
            <v>3068525</v>
          </cell>
          <cell r="R636">
            <v>3063624.5</v>
          </cell>
          <cell r="S636">
            <v>3096920.5</v>
          </cell>
          <cell r="T636">
            <v>3592643.5</v>
          </cell>
          <cell r="U636">
            <v>4072338.5</v>
          </cell>
          <cell r="V636">
            <v>4580264</v>
          </cell>
          <cell r="W636">
            <v>4435985</v>
          </cell>
          <cell r="X636">
            <v>4108860</v>
          </cell>
          <cell r="Y636">
            <v>3461658</v>
          </cell>
          <cell r="Z636">
            <v>2745055.5</v>
          </cell>
        </row>
        <row r="637">
          <cell r="C637">
            <v>2360550.5</v>
          </cell>
          <cell r="D637">
            <v>2126526.5</v>
          </cell>
          <cell r="E637">
            <v>2095463.5</v>
          </cell>
          <cell r="F637">
            <v>2055316</v>
          </cell>
          <cell r="G637">
            <v>2079071.5</v>
          </cell>
          <cell r="H637">
            <v>2317885</v>
          </cell>
          <cell r="I637">
            <v>2847578</v>
          </cell>
          <cell r="J637">
            <v>3192692</v>
          </cell>
          <cell r="K637">
            <v>2988327</v>
          </cell>
          <cell r="L637">
            <v>3049524.5</v>
          </cell>
          <cell r="M637">
            <v>2862793.5</v>
          </cell>
          <cell r="N637">
            <v>2900044</v>
          </cell>
          <cell r="O637">
            <v>2830042</v>
          </cell>
          <cell r="P637">
            <v>2794104</v>
          </cell>
          <cell r="Q637">
            <v>2777120.5</v>
          </cell>
          <cell r="R637">
            <v>2915265.5</v>
          </cell>
          <cell r="S637">
            <v>3011050.5</v>
          </cell>
          <cell r="T637">
            <v>3325291</v>
          </cell>
          <cell r="U637">
            <v>3769900.5</v>
          </cell>
          <cell r="V637">
            <v>4373885</v>
          </cell>
          <cell r="W637">
            <v>4374754.5</v>
          </cell>
          <cell r="X637">
            <v>4048687</v>
          </cell>
          <cell r="Y637">
            <v>3371468.5</v>
          </cell>
          <cell r="Z637">
            <v>2683142</v>
          </cell>
        </row>
        <row r="638">
          <cell r="C638">
            <v>2274701.5</v>
          </cell>
          <cell r="D638">
            <v>2093784.5</v>
          </cell>
          <cell r="E638">
            <v>2069301</v>
          </cell>
          <cell r="F638">
            <v>2035159</v>
          </cell>
          <cell r="G638">
            <v>2072879</v>
          </cell>
          <cell r="H638">
            <v>2294508.5</v>
          </cell>
          <cell r="I638">
            <v>2842394.5</v>
          </cell>
          <cell r="J638">
            <v>3351189</v>
          </cell>
          <cell r="K638">
            <v>3286285</v>
          </cell>
          <cell r="L638">
            <v>3199349</v>
          </cell>
          <cell r="M638">
            <v>3090521</v>
          </cell>
          <cell r="N638">
            <v>3096675</v>
          </cell>
          <cell r="O638">
            <v>2995149</v>
          </cell>
          <cell r="P638">
            <v>3090030</v>
          </cell>
          <cell r="Q638">
            <v>3059870.5</v>
          </cell>
          <cell r="R638">
            <v>3028383</v>
          </cell>
          <cell r="S638">
            <v>3114437</v>
          </cell>
          <cell r="T638">
            <v>3511877.5</v>
          </cell>
          <cell r="U638">
            <v>3863231.5</v>
          </cell>
          <cell r="V638">
            <v>4365420.5</v>
          </cell>
          <cell r="W638">
            <v>4420007</v>
          </cell>
          <cell r="X638">
            <v>3989800</v>
          </cell>
          <cell r="Y638">
            <v>3411103.5</v>
          </cell>
          <cell r="Z638">
            <v>2791406.5</v>
          </cell>
        </row>
        <row r="639">
          <cell r="C639">
            <v>2325453</v>
          </cell>
          <cell r="D639">
            <v>2124595.5</v>
          </cell>
          <cell r="E639">
            <v>2054525</v>
          </cell>
          <cell r="F639">
            <v>2004892</v>
          </cell>
          <cell r="G639">
            <v>2020416</v>
          </cell>
          <cell r="H639">
            <v>2281217.5</v>
          </cell>
          <cell r="I639">
            <v>2873623.5</v>
          </cell>
          <cell r="J639">
            <v>3284086</v>
          </cell>
          <cell r="K639">
            <v>3135819</v>
          </cell>
          <cell r="L639">
            <v>3052684.5</v>
          </cell>
          <cell r="M639">
            <v>3021383.5</v>
          </cell>
          <cell r="N639">
            <v>3049661</v>
          </cell>
          <cell r="O639">
            <v>3016394.5</v>
          </cell>
          <cell r="P639">
            <v>2980713</v>
          </cell>
          <cell r="Q639">
            <v>3020409.5</v>
          </cell>
          <cell r="R639">
            <v>3015984.5</v>
          </cell>
          <cell r="S639">
            <v>2973645.5</v>
          </cell>
          <cell r="T639">
            <v>3347844.5</v>
          </cell>
          <cell r="U639">
            <v>3767357.5</v>
          </cell>
          <cell r="V639">
            <v>4426245.5</v>
          </cell>
          <cell r="W639">
            <v>4399242</v>
          </cell>
          <cell r="X639">
            <v>4017481</v>
          </cell>
          <cell r="Y639">
            <v>3485947.5</v>
          </cell>
          <cell r="Z639">
            <v>2814310.5</v>
          </cell>
        </row>
        <row r="640">
          <cell r="C640">
            <v>2366708</v>
          </cell>
          <cell r="D640">
            <v>2204371.5</v>
          </cell>
          <cell r="E640">
            <v>2111982.5</v>
          </cell>
          <cell r="F640">
            <v>2002137</v>
          </cell>
          <cell r="G640">
            <v>2020263.5</v>
          </cell>
          <cell r="H640">
            <v>2256152.5</v>
          </cell>
          <cell r="I640">
            <v>2885806.5</v>
          </cell>
          <cell r="J640">
            <v>3241811.5</v>
          </cell>
          <cell r="K640">
            <v>3100174</v>
          </cell>
          <cell r="L640">
            <v>3183685.5</v>
          </cell>
          <cell r="M640">
            <v>3193488.5</v>
          </cell>
          <cell r="N640">
            <v>3043664</v>
          </cell>
          <cell r="O640">
            <v>2985865</v>
          </cell>
          <cell r="P640">
            <v>2933515</v>
          </cell>
          <cell r="Q640">
            <v>2935462</v>
          </cell>
          <cell r="R640">
            <v>2942679.5</v>
          </cell>
          <cell r="S640">
            <v>3067209</v>
          </cell>
          <cell r="T640">
            <v>3217713.5</v>
          </cell>
          <cell r="U640">
            <v>3564652</v>
          </cell>
          <cell r="V640">
            <v>4038941.5</v>
          </cell>
          <cell r="W640">
            <v>4103717.5</v>
          </cell>
          <cell r="X640">
            <v>3892394.5</v>
          </cell>
          <cell r="Y640">
            <v>3470417</v>
          </cell>
          <cell r="Z640">
            <v>2875133.5</v>
          </cell>
        </row>
        <row r="641">
          <cell r="C641">
            <v>2384426</v>
          </cell>
          <cell r="D641">
            <v>2204502.5</v>
          </cell>
          <cell r="E641">
            <v>2121229</v>
          </cell>
          <cell r="F641">
            <v>2018836</v>
          </cell>
          <cell r="G641">
            <v>1982805.5</v>
          </cell>
          <cell r="H641">
            <v>2067057</v>
          </cell>
          <cell r="I641">
            <v>2395807.5</v>
          </cell>
          <cell r="J641">
            <v>2853041.5</v>
          </cell>
          <cell r="K641">
            <v>3278007.5</v>
          </cell>
          <cell r="L641">
            <v>3510395.5</v>
          </cell>
          <cell r="M641">
            <v>3586538.5</v>
          </cell>
          <cell r="N641">
            <v>3632022</v>
          </cell>
          <cell r="O641">
            <v>3296581</v>
          </cell>
          <cell r="P641">
            <v>3481818</v>
          </cell>
          <cell r="Q641">
            <v>3480320</v>
          </cell>
          <cell r="R641">
            <v>3466153.5</v>
          </cell>
          <cell r="S641">
            <v>3477644.5</v>
          </cell>
          <cell r="T641">
            <v>3542628.5</v>
          </cell>
          <cell r="U641">
            <v>3796508.5</v>
          </cell>
          <cell r="V641">
            <v>4256795</v>
          </cell>
          <cell r="W641">
            <v>4225197.5</v>
          </cell>
          <cell r="X641">
            <v>3941864.5</v>
          </cell>
          <cell r="Y641">
            <v>3470757.5</v>
          </cell>
          <cell r="Z641">
            <v>3081159.5</v>
          </cell>
        </row>
        <row r="642">
          <cell r="C642">
            <v>2559775</v>
          </cell>
          <cell r="D642">
            <v>2316038.5</v>
          </cell>
          <cell r="E642">
            <v>2197681.5</v>
          </cell>
          <cell r="F642">
            <v>2128810.5</v>
          </cell>
          <cell r="G642">
            <v>2088521</v>
          </cell>
          <cell r="H642">
            <v>2183647</v>
          </cell>
          <cell r="I642">
            <v>2429175</v>
          </cell>
          <cell r="J642">
            <v>2764439.5</v>
          </cell>
          <cell r="K642">
            <v>3134420</v>
          </cell>
          <cell r="L642">
            <v>3402152.5</v>
          </cell>
          <cell r="M642">
            <v>3582880</v>
          </cell>
          <cell r="N642">
            <v>3745329.5</v>
          </cell>
          <cell r="O642">
            <v>3712598.5</v>
          </cell>
          <cell r="P642">
            <v>3786222.5</v>
          </cell>
          <cell r="Q642">
            <v>3819684.5</v>
          </cell>
          <cell r="R642">
            <v>4202768</v>
          </cell>
          <cell r="S642">
            <v>4240539</v>
          </cell>
          <cell r="T642">
            <v>4384792.5</v>
          </cell>
          <cell r="U642">
            <v>4786905.5</v>
          </cell>
          <cell r="V642">
            <v>5182429.5</v>
          </cell>
          <cell r="W642">
            <v>5081615.5</v>
          </cell>
          <cell r="X642">
            <v>4530989</v>
          </cell>
          <cell r="Y642">
            <v>3796892.5</v>
          </cell>
          <cell r="Z642">
            <v>2976404.5</v>
          </cell>
        </row>
        <row r="643">
          <cell r="C643">
            <v>2502480</v>
          </cell>
          <cell r="D643">
            <v>2221141.5</v>
          </cell>
          <cell r="E643">
            <v>2172167.5</v>
          </cell>
          <cell r="F643">
            <v>2104550.5</v>
          </cell>
          <cell r="G643">
            <v>2158731.5</v>
          </cell>
          <cell r="H643">
            <v>2351697</v>
          </cell>
          <cell r="I643">
            <v>2819811.5</v>
          </cell>
          <cell r="J643">
            <v>3183753.5</v>
          </cell>
          <cell r="K643">
            <v>3040823.5</v>
          </cell>
          <cell r="L643">
            <v>3179044</v>
          </cell>
          <cell r="M643">
            <v>3331051.5</v>
          </cell>
          <cell r="N643">
            <v>3221269</v>
          </cell>
          <cell r="O643">
            <v>3326052</v>
          </cell>
          <cell r="P643">
            <v>3493633.5</v>
          </cell>
          <cell r="Q643">
            <v>3642535</v>
          </cell>
          <cell r="R643">
            <v>3882198</v>
          </cell>
          <cell r="S643">
            <v>4135628.5</v>
          </cell>
          <cell r="T643">
            <v>4653247</v>
          </cell>
          <cell r="U643">
            <v>4847437</v>
          </cell>
          <cell r="V643">
            <v>5255321.5</v>
          </cell>
          <cell r="W643">
            <v>4983645</v>
          </cell>
          <cell r="X643">
            <v>4681846.5</v>
          </cell>
          <cell r="Y643">
            <v>3791803.5</v>
          </cell>
          <cell r="Z643">
            <v>3128583.5</v>
          </cell>
        </row>
        <row r="644">
          <cell r="C644">
            <v>2576173</v>
          </cell>
          <cell r="D644">
            <v>2340689.5</v>
          </cell>
          <cell r="E644">
            <v>2250791</v>
          </cell>
          <cell r="F644">
            <v>2131561.5</v>
          </cell>
          <cell r="G644">
            <v>2132290.5</v>
          </cell>
          <cell r="H644">
            <v>2349089</v>
          </cell>
          <cell r="I644">
            <v>2956541.5</v>
          </cell>
          <cell r="J644">
            <v>3372377.5</v>
          </cell>
          <cell r="K644">
            <v>3111534.5</v>
          </cell>
          <cell r="L644">
            <v>3093413.5</v>
          </cell>
          <cell r="M644">
            <v>3057085.5</v>
          </cell>
          <cell r="N644">
            <v>3241837.5</v>
          </cell>
          <cell r="O644">
            <v>3293644.5</v>
          </cell>
          <cell r="P644">
            <v>3439357</v>
          </cell>
          <cell r="Q644">
            <v>3747974.5</v>
          </cell>
          <cell r="R644">
            <v>4108932</v>
          </cell>
          <cell r="S644">
            <v>4473500</v>
          </cell>
          <cell r="T644">
            <v>4748030.5</v>
          </cell>
          <cell r="U644">
            <v>5262857.5</v>
          </cell>
          <cell r="V644">
            <v>5644666</v>
          </cell>
          <cell r="W644">
            <v>5351691</v>
          </cell>
          <cell r="X644">
            <v>4759106.5</v>
          </cell>
          <cell r="Y644">
            <v>3813446</v>
          </cell>
          <cell r="Z644">
            <v>3102567.5</v>
          </cell>
        </row>
        <row r="645">
          <cell r="C645">
            <v>2606585</v>
          </cell>
          <cell r="D645">
            <v>2412121.5</v>
          </cell>
          <cell r="E645">
            <v>2286489</v>
          </cell>
          <cell r="F645">
            <v>2214005</v>
          </cell>
          <cell r="G645">
            <v>2165991.5</v>
          </cell>
          <cell r="H645">
            <v>2376708</v>
          </cell>
          <cell r="I645">
            <v>2886709</v>
          </cell>
          <cell r="J645">
            <v>3268397.5</v>
          </cell>
          <cell r="K645">
            <v>3055696.5</v>
          </cell>
          <cell r="L645">
            <v>3134609</v>
          </cell>
          <cell r="M645">
            <v>3121024</v>
          </cell>
          <cell r="N645">
            <v>3289798.5</v>
          </cell>
          <cell r="O645">
            <v>3333224</v>
          </cell>
          <cell r="P645">
            <v>3596491</v>
          </cell>
          <cell r="Q645">
            <v>3796337.5</v>
          </cell>
          <cell r="R645">
            <v>4240624.5</v>
          </cell>
          <cell r="S645">
            <v>4840033</v>
          </cell>
          <cell r="T645">
            <v>5176541</v>
          </cell>
          <cell r="U645">
            <v>5472305.5</v>
          </cell>
          <cell r="V645">
            <v>5589240</v>
          </cell>
          <cell r="W645">
            <v>5138988.5</v>
          </cell>
          <cell r="X645">
            <v>4605709</v>
          </cell>
          <cell r="Y645">
            <v>3832545</v>
          </cell>
          <cell r="Z645">
            <v>3085629.5</v>
          </cell>
        </row>
        <row r="646">
          <cell r="C646">
            <v>2652597.5</v>
          </cell>
          <cell r="D646">
            <v>2402107.5</v>
          </cell>
          <cell r="E646">
            <v>2271233.5</v>
          </cell>
          <cell r="F646">
            <v>2185903</v>
          </cell>
          <cell r="G646">
            <v>2199259</v>
          </cell>
          <cell r="H646">
            <v>2426932.5</v>
          </cell>
          <cell r="I646">
            <v>3073553</v>
          </cell>
          <cell r="J646">
            <v>3340136.5</v>
          </cell>
          <cell r="K646">
            <v>3192504.5</v>
          </cell>
          <cell r="L646">
            <v>3080497</v>
          </cell>
          <cell r="M646">
            <v>3138482.5</v>
          </cell>
          <cell r="N646">
            <v>3229929</v>
          </cell>
          <cell r="O646">
            <v>3426674.5</v>
          </cell>
          <cell r="P646">
            <v>3799579.5</v>
          </cell>
          <cell r="Q646">
            <v>4063334</v>
          </cell>
          <cell r="R646">
            <v>4390436</v>
          </cell>
          <cell r="S646">
            <v>4781999</v>
          </cell>
          <cell r="T646">
            <v>5237538</v>
          </cell>
          <cell r="U646">
            <v>5357667.5</v>
          </cell>
          <cell r="V646">
            <v>5566247.5</v>
          </cell>
          <cell r="W646">
            <v>5298574.5</v>
          </cell>
          <cell r="X646">
            <v>4775725.5</v>
          </cell>
          <cell r="Y646">
            <v>4110066.5</v>
          </cell>
          <cell r="Z646">
            <v>3323294.5</v>
          </cell>
        </row>
        <row r="647">
          <cell r="C647">
            <v>2723458</v>
          </cell>
          <cell r="D647">
            <v>2476120.5</v>
          </cell>
          <cell r="E647">
            <v>2380916.5</v>
          </cell>
          <cell r="F647">
            <v>2236798.5</v>
          </cell>
          <cell r="G647">
            <v>2198381</v>
          </cell>
          <cell r="H647">
            <v>2348536</v>
          </cell>
          <cell r="I647">
            <v>2973700</v>
          </cell>
          <cell r="J647">
            <v>3405534.5</v>
          </cell>
          <cell r="K647">
            <v>3260383.5</v>
          </cell>
          <cell r="L647">
            <v>3284261.5</v>
          </cell>
          <cell r="M647">
            <v>3213568</v>
          </cell>
          <cell r="N647">
            <v>3338503</v>
          </cell>
          <cell r="O647">
            <v>3382713.5</v>
          </cell>
          <cell r="P647">
            <v>3672040.5</v>
          </cell>
          <cell r="Q647">
            <v>3970655</v>
          </cell>
          <cell r="R647">
            <v>4254488.5</v>
          </cell>
          <cell r="S647">
            <v>4550433.5</v>
          </cell>
          <cell r="T647">
            <v>4816098.5</v>
          </cell>
          <cell r="U647">
            <v>4796366</v>
          </cell>
          <cell r="V647">
            <v>4741476</v>
          </cell>
          <cell r="W647">
            <v>4679293</v>
          </cell>
          <cell r="X647">
            <v>4317080</v>
          </cell>
          <cell r="Y647">
            <v>3655390</v>
          </cell>
          <cell r="Z647">
            <v>3152295</v>
          </cell>
        </row>
        <row r="648">
          <cell r="C648">
            <v>2657450</v>
          </cell>
          <cell r="D648">
            <v>2387466.5</v>
          </cell>
          <cell r="E648">
            <v>2241561</v>
          </cell>
          <cell r="F648">
            <v>2140314</v>
          </cell>
          <cell r="G648">
            <v>2125341.5</v>
          </cell>
          <cell r="H648">
            <v>2206474.5</v>
          </cell>
          <cell r="I648">
            <v>2462900.5</v>
          </cell>
          <cell r="J648">
            <v>2854553</v>
          </cell>
          <cell r="K648">
            <v>3288925.5</v>
          </cell>
          <cell r="L648">
            <v>3604556</v>
          </cell>
          <cell r="M648">
            <v>3625169</v>
          </cell>
          <cell r="N648">
            <v>3697918.5</v>
          </cell>
          <cell r="O648">
            <v>3673982</v>
          </cell>
          <cell r="P648">
            <v>3974747</v>
          </cell>
          <cell r="Q648">
            <v>3795042</v>
          </cell>
          <cell r="R648">
            <v>3784758</v>
          </cell>
          <cell r="S648">
            <v>3880174.5</v>
          </cell>
          <cell r="T648">
            <v>3920270</v>
          </cell>
          <cell r="U648">
            <v>4265795.5</v>
          </cell>
          <cell r="V648">
            <v>4449106.5</v>
          </cell>
          <cell r="W648">
            <v>4357990</v>
          </cell>
          <cell r="X648">
            <v>4008128.5</v>
          </cell>
          <cell r="Y648">
            <v>3578245.5</v>
          </cell>
          <cell r="Z648">
            <v>3006566</v>
          </cell>
        </row>
        <row r="649">
          <cell r="C649">
            <v>2608805.5</v>
          </cell>
          <cell r="D649">
            <v>2350313</v>
          </cell>
          <cell r="E649">
            <v>2257403</v>
          </cell>
          <cell r="F649">
            <v>2200793.5</v>
          </cell>
          <cell r="G649">
            <v>2169547</v>
          </cell>
          <cell r="H649">
            <v>2236008.5</v>
          </cell>
          <cell r="I649">
            <v>2436542.5</v>
          </cell>
          <cell r="J649">
            <v>2869021</v>
          </cell>
          <cell r="K649">
            <v>3323962.5</v>
          </cell>
          <cell r="L649">
            <v>3613970.5</v>
          </cell>
          <cell r="M649">
            <v>3698483.5</v>
          </cell>
          <cell r="N649">
            <v>3820120</v>
          </cell>
          <cell r="O649">
            <v>3947381</v>
          </cell>
          <cell r="P649">
            <v>4059160</v>
          </cell>
          <cell r="Q649">
            <v>4092454.5</v>
          </cell>
          <cell r="R649">
            <v>4014036</v>
          </cell>
          <cell r="S649">
            <v>3992520.5</v>
          </cell>
          <cell r="T649">
            <v>4275857</v>
          </cell>
          <cell r="U649">
            <v>4755807.5</v>
          </cell>
          <cell r="V649">
            <v>5034945.5</v>
          </cell>
          <cell r="W649">
            <v>4837604.5</v>
          </cell>
          <cell r="X649">
            <v>4330634</v>
          </cell>
          <cell r="Y649">
            <v>3622355</v>
          </cell>
          <cell r="Z649">
            <v>2824969.5</v>
          </cell>
        </row>
        <row r="650">
          <cell r="C650">
            <v>2392311.5</v>
          </cell>
          <cell r="D650">
            <v>2117029.5</v>
          </cell>
          <cell r="E650">
            <v>2038133</v>
          </cell>
          <cell r="F650">
            <v>2009331.5</v>
          </cell>
          <cell r="G650">
            <v>2060440.5</v>
          </cell>
          <cell r="H650">
            <v>2287998.5</v>
          </cell>
          <cell r="I650">
            <v>2886426.5</v>
          </cell>
          <cell r="J650">
            <v>3343632</v>
          </cell>
          <cell r="K650">
            <v>3283396.5</v>
          </cell>
          <cell r="L650">
            <v>3317357.5</v>
          </cell>
          <cell r="M650">
            <v>3367661</v>
          </cell>
          <cell r="N650">
            <v>3152805.5</v>
          </cell>
          <cell r="O650">
            <v>3080683</v>
          </cell>
          <cell r="P650">
            <v>3150895.5</v>
          </cell>
          <cell r="Q650">
            <v>3061886</v>
          </cell>
          <cell r="R650">
            <v>2995594</v>
          </cell>
          <cell r="S650">
            <v>3044053.5</v>
          </cell>
          <cell r="T650">
            <v>3395661</v>
          </cell>
          <cell r="U650">
            <v>4197140</v>
          </cell>
          <cell r="V650">
            <v>4603380.5</v>
          </cell>
          <cell r="W650">
            <v>4499044</v>
          </cell>
          <cell r="X650">
            <v>4038290</v>
          </cell>
          <cell r="Y650">
            <v>3405727.5</v>
          </cell>
          <cell r="Z650">
            <v>2796775</v>
          </cell>
        </row>
        <row r="651">
          <cell r="C651">
            <v>2361971</v>
          </cell>
          <cell r="D651">
            <v>2173553</v>
          </cell>
          <cell r="E651">
            <v>2100527</v>
          </cell>
          <cell r="F651">
            <v>2046969.5</v>
          </cell>
          <cell r="G651">
            <v>2084642</v>
          </cell>
          <cell r="H651">
            <v>2303786.5</v>
          </cell>
          <cell r="I651">
            <v>2950790</v>
          </cell>
          <cell r="J651">
            <v>3369349.5</v>
          </cell>
          <cell r="K651">
            <v>3067892</v>
          </cell>
          <cell r="L651">
            <v>3079476</v>
          </cell>
          <cell r="M651">
            <v>3129812</v>
          </cell>
          <cell r="N651">
            <v>3146187</v>
          </cell>
          <cell r="O651">
            <v>2876556</v>
          </cell>
          <cell r="P651">
            <v>2999526</v>
          </cell>
          <cell r="Q651">
            <v>2982408</v>
          </cell>
          <cell r="R651">
            <v>2912839</v>
          </cell>
          <cell r="S651">
            <v>3010784.5</v>
          </cell>
          <cell r="T651">
            <v>3381138.5</v>
          </cell>
          <cell r="U651">
            <v>4184152.5</v>
          </cell>
          <cell r="V651">
            <v>4587702</v>
          </cell>
          <cell r="W651">
            <v>4436566.5</v>
          </cell>
          <cell r="X651">
            <v>4084636.5</v>
          </cell>
          <cell r="Y651">
            <v>3459692.5</v>
          </cell>
          <cell r="Z651">
            <v>2777757</v>
          </cell>
        </row>
        <row r="652">
          <cell r="C652">
            <v>2349682.5</v>
          </cell>
          <cell r="D652">
            <v>2145388.5</v>
          </cell>
          <cell r="E652">
            <v>2025656</v>
          </cell>
          <cell r="F652">
            <v>2006117</v>
          </cell>
          <cell r="G652">
            <v>2048370.5</v>
          </cell>
          <cell r="H652">
            <v>2301878.5</v>
          </cell>
          <cell r="I652">
            <v>2968434</v>
          </cell>
          <cell r="J652">
            <v>3475709</v>
          </cell>
          <cell r="K652">
            <v>3228739.5</v>
          </cell>
          <cell r="L652">
            <v>3291284.5</v>
          </cell>
          <cell r="M652">
            <v>3214765</v>
          </cell>
          <cell r="N652">
            <v>3202596.5</v>
          </cell>
          <cell r="O652">
            <v>3089354</v>
          </cell>
          <cell r="P652">
            <v>3073251</v>
          </cell>
          <cell r="Q652">
            <v>3048721.5</v>
          </cell>
          <cell r="R652">
            <v>2931025</v>
          </cell>
          <cell r="S652">
            <v>3226501.5</v>
          </cell>
          <cell r="T652">
            <v>3530167</v>
          </cell>
          <cell r="U652">
            <v>4179334.5</v>
          </cell>
          <cell r="V652">
            <v>4364974.5</v>
          </cell>
          <cell r="W652">
            <v>4387760</v>
          </cell>
          <cell r="X652">
            <v>4202604.5</v>
          </cell>
          <cell r="Y652">
            <v>3557985.5</v>
          </cell>
          <cell r="Z652">
            <v>2770716.5</v>
          </cell>
        </row>
        <row r="653">
          <cell r="C653">
            <v>2388106.5</v>
          </cell>
          <cell r="D653">
            <v>2206210.5</v>
          </cell>
          <cell r="E653">
            <v>2091400.5</v>
          </cell>
          <cell r="F653">
            <v>2035491.5</v>
          </cell>
          <cell r="G653">
            <v>2074015.5</v>
          </cell>
          <cell r="H653">
            <v>2310080</v>
          </cell>
          <cell r="I653">
            <v>2957299</v>
          </cell>
          <cell r="J653">
            <v>3370803</v>
          </cell>
          <cell r="K653">
            <v>3063477</v>
          </cell>
          <cell r="L653">
            <v>3133435.5</v>
          </cell>
          <cell r="M653">
            <v>3134294</v>
          </cell>
          <cell r="N653">
            <v>3063929</v>
          </cell>
          <cell r="O653">
            <v>2895971.5</v>
          </cell>
          <cell r="P653">
            <v>2921103.5</v>
          </cell>
          <cell r="Q653">
            <v>2854122.5</v>
          </cell>
          <cell r="R653">
            <v>2843062.5</v>
          </cell>
          <cell r="S653">
            <v>3095339.5</v>
          </cell>
          <cell r="T653">
            <v>3447336.5</v>
          </cell>
          <cell r="U653">
            <v>4167922</v>
          </cell>
          <cell r="V653">
            <v>4393377.5</v>
          </cell>
          <cell r="W653">
            <v>4411777.5</v>
          </cell>
          <cell r="X653">
            <v>4005694</v>
          </cell>
          <cell r="Y653">
            <v>3312277</v>
          </cell>
          <cell r="Z653">
            <v>2702950.5</v>
          </cell>
        </row>
        <row r="654">
          <cell r="C654">
            <v>2309868.5</v>
          </cell>
          <cell r="D654">
            <v>2147378.5</v>
          </cell>
          <cell r="E654">
            <v>2029601.5</v>
          </cell>
          <cell r="F654">
            <v>2033814.5</v>
          </cell>
          <cell r="G654">
            <v>2040212.5</v>
          </cell>
          <cell r="H654">
            <v>2208748.5</v>
          </cell>
          <cell r="I654">
            <v>2899055</v>
          </cell>
          <cell r="J654">
            <v>3528627</v>
          </cell>
          <cell r="K654">
            <v>3380083</v>
          </cell>
          <cell r="L654">
            <v>3187754.5</v>
          </cell>
          <cell r="M654">
            <v>3197245</v>
          </cell>
          <cell r="N654">
            <v>3248172.5</v>
          </cell>
          <cell r="O654">
            <v>3010957</v>
          </cell>
          <cell r="P654">
            <v>3098049.5</v>
          </cell>
          <cell r="Q654">
            <v>3089163.5</v>
          </cell>
          <cell r="R654">
            <v>3063991.5</v>
          </cell>
          <cell r="S654">
            <v>3390214.5</v>
          </cell>
          <cell r="T654">
            <v>3771407</v>
          </cell>
          <cell r="U654">
            <v>4150014</v>
          </cell>
          <cell r="V654">
            <v>4196842.5</v>
          </cell>
          <cell r="W654">
            <v>4048751</v>
          </cell>
          <cell r="X654">
            <v>3793240</v>
          </cell>
          <cell r="Y654">
            <v>3425304</v>
          </cell>
          <cell r="Z654">
            <v>2927218</v>
          </cell>
        </row>
        <row r="655">
          <cell r="C655">
            <v>2584892.5</v>
          </cell>
          <cell r="D655">
            <v>2226580</v>
          </cell>
          <cell r="E655">
            <v>2144281</v>
          </cell>
          <cell r="F655">
            <v>2074183.5</v>
          </cell>
          <cell r="G655">
            <v>2057651</v>
          </cell>
          <cell r="H655">
            <v>2140209</v>
          </cell>
          <cell r="I655">
            <v>2469943.5</v>
          </cell>
          <cell r="J655">
            <v>2922596.5</v>
          </cell>
          <cell r="K655">
            <v>3563851.5</v>
          </cell>
          <cell r="L655">
            <v>3713683</v>
          </cell>
          <cell r="M655">
            <v>3861318</v>
          </cell>
          <cell r="N655">
            <v>3937247.5</v>
          </cell>
          <cell r="O655">
            <v>3816193</v>
          </cell>
          <cell r="P655">
            <v>3895555</v>
          </cell>
          <cell r="Q655">
            <v>3828918.5</v>
          </cell>
          <cell r="R655">
            <v>3893820</v>
          </cell>
          <cell r="S655">
            <v>4001082.5</v>
          </cell>
          <cell r="T655">
            <v>4245963</v>
          </cell>
          <cell r="U655">
            <v>4404841</v>
          </cell>
          <cell r="V655">
            <v>4533037.5</v>
          </cell>
          <cell r="W655">
            <v>4328517</v>
          </cell>
          <cell r="X655">
            <v>4057707</v>
          </cell>
          <cell r="Y655">
            <v>3566855.5</v>
          </cell>
          <cell r="Z655">
            <v>2968311</v>
          </cell>
        </row>
        <row r="656">
          <cell r="C656">
            <v>2576146</v>
          </cell>
          <cell r="D656">
            <v>2267542.5</v>
          </cell>
          <cell r="E656">
            <v>2156381</v>
          </cell>
          <cell r="F656">
            <v>2090650</v>
          </cell>
          <cell r="G656">
            <v>2086783.5</v>
          </cell>
          <cell r="H656">
            <v>2171162</v>
          </cell>
          <cell r="I656">
            <v>2421597.5</v>
          </cell>
          <cell r="J656">
            <v>2815126</v>
          </cell>
          <cell r="K656">
            <v>3457983</v>
          </cell>
          <cell r="L656">
            <v>3737927.5</v>
          </cell>
          <cell r="M656">
            <v>3958806.5</v>
          </cell>
          <cell r="N656">
            <v>3993606.5</v>
          </cell>
          <cell r="O656">
            <v>4093782</v>
          </cell>
          <cell r="P656">
            <v>4113004.5</v>
          </cell>
          <cell r="Q656">
            <v>3964785.5</v>
          </cell>
          <cell r="R656">
            <v>4050893</v>
          </cell>
          <cell r="S656">
            <v>4181848.5</v>
          </cell>
          <cell r="T656">
            <v>4629462.5</v>
          </cell>
          <cell r="U656">
            <v>4899694</v>
          </cell>
          <cell r="V656">
            <v>4965948.5</v>
          </cell>
          <cell r="W656">
            <v>4678280</v>
          </cell>
          <cell r="X656">
            <v>4368687.5</v>
          </cell>
          <cell r="Y656">
            <v>3712483</v>
          </cell>
          <cell r="Z656">
            <v>2928515</v>
          </cell>
        </row>
        <row r="657">
          <cell r="C657">
            <v>2435236</v>
          </cell>
          <cell r="D657">
            <v>2211997.5</v>
          </cell>
          <cell r="E657">
            <v>2139978.5</v>
          </cell>
          <cell r="F657">
            <v>2128891.5</v>
          </cell>
          <cell r="G657">
            <v>2154987</v>
          </cell>
          <cell r="H657">
            <v>2396176.5</v>
          </cell>
          <cell r="I657">
            <v>3040913.5</v>
          </cell>
          <cell r="J657">
            <v>3527653</v>
          </cell>
          <cell r="K657">
            <v>3211207</v>
          </cell>
          <cell r="L657">
            <v>3201245</v>
          </cell>
          <cell r="M657">
            <v>3173449</v>
          </cell>
          <cell r="N657">
            <v>3168853</v>
          </cell>
          <cell r="O657">
            <v>3089766.5</v>
          </cell>
          <cell r="P657">
            <v>2914526.5</v>
          </cell>
          <cell r="Q657">
            <v>2936321.5</v>
          </cell>
          <cell r="R657">
            <v>3017841</v>
          </cell>
          <cell r="S657">
            <v>3165515.5</v>
          </cell>
          <cell r="T657">
            <v>3672896</v>
          </cell>
          <cell r="U657">
            <v>4409874.5</v>
          </cell>
          <cell r="V657">
            <v>4583279</v>
          </cell>
          <cell r="W657">
            <v>4530352.5</v>
          </cell>
          <cell r="X657">
            <v>4188241.5</v>
          </cell>
          <cell r="Y657">
            <v>3574670</v>
          </cell>
          <cell r="Z657">
            <v>2856794</v>
          </cell>
        </row>
        <row r="658">
          <cell r="C658">
            <v>2410065.5</v>
          </cell>
          <cell r="D658">
            <v>2218070</v>
          </cell>
          <cell r="E658">
            <v>2185218</v>
          </cell>
          <cell r="F658">
            <v>2142367</v>
          </cell>
          <cell r="G658">
            <v>2234903</v>
          </cell>
          <cell r="H658">
            <v>2499180</v>
          </cell>
          <cell r="I658">
            <v>3204768.5</v>
          </cell>
          <cell r="J658">
            <v>3648610.5</v>
          </cell>
          <cell r="K658">
            <v>3323083.5</v>
          </cell>
          <cell r="L658">
            <v>3153302</v>
          </cell>
          <cell r="M658">
            <v>3021603.5</v>
          </cell>
          <cell r="N658">
            <v>2946893</v>
          </cell>
          <cell r="O658">
            <v>2986720.5</v>
          </cell>
          <cell r="P658">
            <v>2882700.5</v>
          </cell>
          <cell r="Q658">
            <v>2871607.5</v>
          </cell>
          <cell r="R658">
            <v>2860259</v>
          </cell>
          <cell r="S658">
            <v>2911049</v>
          </cell>
          <cell r="T658">
            <v>3488163</v>
          </cell>
          <cell r="U658">
            <v>4226487.5</v>
          </cell>
          <cell r="V658">
            <v>4494433.5</v>
          </cell>
          <cell r="W658">
            <v>4527864.5</v>
          </cell>
          <cell r="X658">
            <v>4329311</v>
          </cell>
          <cell r="Y658">
            <v>3579120</v>
          </cell>
          <cell r="Z658">
            <v>2792074.5</v>
          </cell>
        </row>
        <row r="659">
          <cell r="C659">
            <v>2403073.5</v>
          </cell>
          <cell r="D659">
            <v>2252967</v>
          </cell>
          <cell r="E659">
            <v>2162285.5</v>
          </cell>
          <cell r="F659">
            <v>2138416.5</v>
          </cell>
          <cell r="G659">
            <v>2197193.5</v>
          </cell>
          <cell r="H659">
            <v>2550553.5</v>
          </cell>
          <cell r="I659">
            <v>3148662.5</v>
          </cell>
          <cell r="J659">
            <v>3739774.5</v>
          </cell>
          <cell r="K659">
            <v>3512579</v>
          </cell>
          <cell r="L659">
            <v>3404598</v>
          </cell>
          <cell r="M659">
            <v>3227400</v>
          </cell>
          <cell r="N659">
            <v>3329230.5</v>
          </cell>
          <cell r="O659">
            <v>3147212</v>
          </cell>
          <cell r="P659">
            <v>3111467.5</v>
          </cell>
          <cell r="Q659">
            <v>3189096.5</v>
          </cell>
          <cell r="R659">
            <v>3240647.5</v>
          </cell>
          <cell r="S659">
            <v>3359517.5</v>
          </cell>
          <cell r="T659">
            <v>3887254.5</v>
          </cell>
          <cell r="U659">
            <v>4343856.5</v>
          </cell>
          <cell r="V659">
            <v>4609601</v>
          </cell>
          <cell r="W659">
            <v>4643812.5</v>
          </cell>
          <cell r="X659">
            <v>4339562</v>
          </cell>
          <cell r="Y659">
            <v>3762647.5</v>
          </cell>
          <cell r="Z659">
            <v>2847644.5</v>
          </cell>
        </row>
        <row r="660">
          <cell r="C660">
            <v>2449600.5</v>
          </cell>
          <cell r="D660">
            <v>2203660</v>
          </cell>
          <cell r="E660">
            <v>2154685.5</v>
          </cell>
          <cell r="F660">
            <v>2107400.5</v>
          </cell>
          <cell r="G660">
            <v>2129878</v>
          </cell>
          <cell r="H660">
            <v>2441404.5</v>
          </cell>
          <cell r="I660">
            <v>3117414.5</v>
          </cell>
          <cell r="J660">
            <v>3609573</v>
          </cell>
          <cell r="K660">
            <v>3373841</v>
          </cell>
          <cell r="L660">
            <v>3327473</v>
          </cell>
          <cell r="M660">
            <v>3278033.5</v>
          </cell>
          <cell r="N660">
            <v>3300242.5</v>
          </cell>
          <cell r="O660">
            <v>3227220</v>
          </cell>
          <cell r="P660">
            <v>2998460</v>
          </cell>
          <cell r="Q660">
            <v>2968190</v>
          </cell>
          <cell r="R660">
            <v>2899045.5</v>
          </cell>
          <cell r="S660">
            <v>3184082.5</v>
          </cell>
          <cell r="T660">
            <v>3553591.5</v>
          </cell>
          <cell r="U660">
            <v>4251839</v>
          </cell>
          <cell r="V660">
            <v>4519179.5</v>
          </cell>
          <cell r="W660">
            <v>4470739.5</v>
          </cell>
          <cell r="X660">
            <v>4051827</v>
          </cell>
          <cell r="Y660">
            <v>3400926</v>
          </cell>
          <cell r="Z660">
            <v>2809253.5</v>
          </cell>
        </row>
        <row r="661">
          <cell r="C661">
            <v>2428356.5</v>
          </cell>
          <cell r="D661">
            <v>2172754</v>
          </cell>
          <cell r="E661">
            <v>2110118.5</v>
          </cell>
          <cell r="F661">
            <v>2067451</v>
          </cell>
          <cell r="G661">
            <v>2098631</v>
          </cell>
          <cell r="H661">
            <v>2380019.5</v>
          </cell>
          <cell r="I661">
            <v>3013509.5</v>
          </cell>
          <cell r="J661">
            <v>3655174</v>
          </cell>
          <cell r="K661">
            <v>3404767</v>
          </cell>
          <cell r="L661">
            <v>3421580</v>
          </cell>
          <cell r="M661">
            <v>3307592</v>
          </cell>
          <cell r="N661">
            <v>3440370.5</v>
          </cell>
          <cell r="O661">
            <v>3307983.5</v>
          </cell>
          <cell r="P661">
            <v>3151852.5</v>
          </cell>
          <cell r="Q661">
            <v>3086091</v>
          </cell>
          <cell r="R661">
            <v>3115943</v>
          </cell>
          <cell r="S661">
            <v>3422828.5</v>
          </cell>
          <cell r="T661">
            <v>3828939</v>
          </cell>
          <cell r="U661">
            <v>4311981.5</v>
          </cell>
          <cell r="V661">
            <v>4471047.5</v>
          </cell>
          <cell r="W661">
            <v>4284977.5</v>
          </cell>
          <cell r="X661">
            <v>4013405</v>
          </cell>
          <cell r="Y661">
            <v>3531369</v>
          </cell>
          <cell r="Z661">
            <v>3079981.5</v>
          </cell>
        </row>
        <row r="662">
          <cell r="C662">
            <v>2643451</v>
          </cell>
          <cell r="D662">
            <v>2383878</v>
          </cell>
          <cell r="E662">
            <v>2298282</v>
          </cell>
          <cell r="F662">
            <v>2194433.5</v>
          </cell>
          <cell r="G662">
            <v>2164073.5</v>
          </cell>
          <cell r="H662">
            <v>2268467</v>
          </cell>
          <cell r="I662">
            <v>2592732.5</v>
          </cell>
          <cell r="J662">
            <v>3099068</v>
          </cell>
          <cell r="K662">
            <v>3602191</v>
          </cell>
          <cell r="L662">
            <v>3947176.5</v>
          </cell>
          <cell r="M662">
            <v>3908314</v>
          </cell>
          <cell r="N662">
            <v>3865462</v>
          </cell>
          <cell r="O662">
            <v>3980291</v>
          </cell>
          <cell r="P662">
            <v>3824419</v>
          </cell>
          <cell r="Q662">
            <v>3876696</v>
          </cell>
          <cell r="R662">
            <v>3722934.5</v>
          </cell>
          <cell r="S662">
            <v>3819680.5</v>
          </cell>
          <cell r="T662">
            <v>4062136</v>
          </cell>
          <cell r="U662">
            <v>4458435</v>
          </cell>
          <cell r="V662">
            <v>4600364.5</v>
          </cell>
          <cell r="W662">
            <v>4389565.5</v>
          </cell>
          <cell r="X662">
            <v>4023478</v>
          </cell>
          <cell r="Y662">
            <v>3538860.5</v>
          </cell>
          <cell r="Z662">
            <v>3043186</v>
          </cell>
        </row>
        <row r="663">
          <cell r="C663">
            <v>2647775.5</v>
          </cell>
          <cell r="D663">
            <v>2372659</v>
          </cell>
          <cell r="E663">
            <v>2233912.5</v>
          </cell>
          <cell r="F663">
            <v>2136927</v>
          </cell>
          <cell r="G663">
            <v>2122614.5</v>
          </cell>
          <cell r="H663">
            <v>2202290</v>
          </cell>
          <cell r="I663">
            <v>2440833</v>
          </cell>
          <cell r="J663">
            <v>2877663.5</v>
          </cell>
          <cell r="K663">
            <v>3480211</v>
          </cell>
          <cell r="L663">
            <v>3592603</v>
          </cell>
          <cell r="M663">
            <v>3745930.5</v>
          </cell>
          <cell r="N663">
            <v>3890288</v>
          </cell>
          <cell r="O663">
            <v>3891814.5</v>
          </cell>
          <cell r="P663">
            <v>3735441</v>
          </cell>
          <cell r="Q663">
            <v>3750340</v>
          </cell>
          <cell r="R663">
            <v>3527676</v>
          </cell>
          <cell r="S663">
            <v>3643734</v>
          </cell>
          <cell r="T663">
            <v>4001280.5</v>
          </cell>
          <cell r="U663">
            <v>4060653</v>
          </cell>
          <cell r="V663">
            <v>4071385</v>
          </cell>
          <cell r="W663">
            <v>4037198.5</v>
          </cell>
          <cell r="X663">
            <v>3904951.5</v>
          </cell>
          <cell r="Y663">
            <v>3438726.5</v>
          </cell>
          <cell r="Z663">
            <v>2895054</v>
          </cell>
        </row>
        <row r="664">
          <cell r="C664">
            <v>2308778</v>
          </cell>
          <cell r="D664">
            <v>2150423</v>
          </cell>
          <cell r="E664">
            <v>2087675.5</v>
          </cell>
          <cell r="F664">
            <v>1983866.5</v>
          </cell>
          <cell r="G664">
            <v>2064102.5</v>
          </cell>
          <cell r="H664">
            <v>2281349.5</v>
          </cell>
          <cell r="I664">
            <v>2934992</v>
          </cell>
          <cell r="J664">
            <v>3423760.5</v>
          </cell>
          <cell r="K664">
            <v>3217768</v>
          </cell>
          <cell r="L664">
            <v>3190205.5</v>
          </cell>
          <cell r="M664">
            <v>3150800</v>
          </cell>
          <cell r="N664">
            <v>3051169</v>
          </cell>
          <cell r="O664">
            <v>3028473</v>
          </cell>
          <cell r="P664">
            <v>2902728.5</v>
          </cell>
          <cell r="Q664">
            <v>2909549</v>
          </cell>
          <cell r="R664">
            <v>2908189.5</v>
          </cell>
          <cell r="S664">
            <v>3175652.5</v>
          </cell>
          <cell r="T664">
            <v>3602927.5</v>
          </cell>
          <cell r="U664">
            <v>4252909.5</v>
          </cell>
          <cell r="V664">
            <v>4528006</v>
          </cell>
          <cell r="W664">
            <v>4401896.5</v>
          </cell>
          <cell r="X664">
            <v>3998079.5</v>
          </cell>
          <cell r="Y664">
            <v>3325766.5</v>
          </cell>
          <cell r="Z664">
            <v>2758197.5</v>
          </cell>
        </row>
        <row r="665">
          <cell r="C665">
            <v>2299135.5</v>
          </cell>
          <cell r="D665">
            <v>2062680.5</v>
          </cell>
          <cell r="E665">
            <v>2005904.5</v>
          </cell>
          <cell r="F665">
            <v>1971056</v>
          </cell>
          <cell r="G665">
            <v>2075637</v>
          </cell>
          <cell r="H665">
            <v>2370017</v>
          </cell>
          <cell r="I665">
            <v>2979286.5</v>
          </cell>
          <cell r="J665">
            <v>3480163.5</v>
          </cell>
          <cell r="K665">
            <v>3130068.5</v>
          </cell>
          <cell r="L665">
            <v>3124560</v>
          </cell>
          <cell r="M665">
            <v>2957022</v>
          </cell>
          <cell r="N665">
            <v>2835033</v>
          </cell>
          <cell r="O665">
            <v>2762698.5</v>
          </cell>
          <cell r="P665">
            <v>2722357.5</v>
          </cell>
          <cell r="Q665">
            <v>2788614.5</v>
          </cell>
          <cell r="R665">
            <v>2679872.5</v>
          </cell>
          <cell r="S665">
            <v>2938096.5</v>
          </cell>
          <cell r="T665">
            <v>3343326</v>
          </cell>
          <cell r="U665">
            <v>4035387.5</v>
          </cell>
          <cell r="V665">
            <v>4490768</v>
          </cell>
          <cell r="W665">
            <v>4217458.5</v>
          </cell>
          <cell r="X665">
            <v>4015836</v>
          </cell>
          <cell r="Y665">
            <v>3463325</v>
          </cell>
          <cell r="Z665">
            <v>2863036</v>
          </cell>
        </row>
        <row r="666">
          <cell r="C666">
            <v>2357334</v>
          </cell>
          <cell r="D666">
            <v>2107352</v>
          </cell>
          <cell r="E666">
            <v>2063593</v>
          </cell>
          <cell r="F666">
            <v>2009365.5</v>
          </cell>
          <cell r="G666">
            <v>2078786.5</v>
          </cell>
          <cell r="H666">
            <v>2292560</v>
          </cell>
          <cell r="I666">
            <v>2858638</v>
          </cell>
          <cell r="J666">
            <v>3361125</v>
          </cell>
          <cell r="K666">
            <v>3109316.5</v>
          </cell>
          <cell r="L666">
            <v>3059818.5</v>
          </cell>
          <cell r="M666">
            <v>3014118.5</v>
          </cell>
          <cell r="N666">
            <v>3012120.5</v>
          </cell>
          <cell r="O666">
            <v>2947891</v>
          </cell>
          <cell r="P666">
            <v>2899265.5</v>
          </cell>
          <cell r="Q666">
            <v>2820732.5</v>
          </cell>
          <cell r="R666">
            <v>2872884.5</v>
          </cell>
          <cell r="S666">
            <v>3050235</v>
          </cell>
          <cell r="T666">
            <v>3431952.5</v>
          </cell>
          <cell r="U666">
            <v>4176652</v>
          </cell>
          <cell r="V666">
            <v>4421148</v>
          </cell>
          <cell r="W666">
            <v>4296509</v>
          </cell>
          <cell r="X666">
            <v>3933158</v>
          </cell>
          <cell r="Y666">
            <v>3411908</v>
          </cell>
          <cell r="Z666">
            <v>2721729</v>
          </cell>
        </row>
        <row r="667">
          <cell r="C667">
            <v>2329348</v>
          </cell>
          <cell r="D667">
            <v>2116732</v>
          </cell>
          <cell r="E667">
            <v>2061769.5</v>
          </cell>
          <cell r="F667">
            <v>2050847.5</v>
          </cell>
          <cell r="G667">
            <v>2077039</v>
          </cell>
          <cell r="H667">
            <v>2370257.5</v>
          </cell>
          <cell r="I667">
            <v>2904257.5</v>
          </cell>
          <cell r="J667">
            <v>3361762.5</v>
          </cell>
          <cell r="K667">
            <v>3138655.5</v>
          </cell>
          <cell r="L667">
            <v>3081248.5</v>
          </cell>
          <cell r="M667">
            <v>3012833</v>
          </cell>
          <cell r="N667">
            <v>2912886.5</v>
          </cell>
          <cell r="O667">
            <v>2889961</v>
          </cell>
          <cell r="P667">
            <v>2836759.5</v>
          </cell>
          <cell r="Q667">
            <v>2865856.5</v>
          </cell>
          <cell r="R667">
            <v>3010100</v>
          </cell>
          <cell r="S667">
            <v>3112148.5</v>
          </cell>
          <cell r="T667">
            <v>3546259</v>
          </cell>
          <cell r="U667">
            <v>4136590.5</v>
          </cell>
          <cell r="V667">
            <v>4405337.5</v>
          </cell>
          <cell r="W667">
            <v>4327665</v>
          </cell>
          <cell r="X667">
            <v>4034641.5</v>
          </cell>
          <cell r="Y667">
            <v>3388175</v>
          </cell>
          <cell r="Z667">
            <v>2805776.5</v>
          </cell>
        </row>
        <row r="668">
          <cell r="C668">
            <v>2371177.5</v>
          </cell>
          <cell r="D668">
            <v>2112688.5</v>
          </cell>
          <cell r="E668">
            <v>2028053</v>
          </cell>
          <cell r="F668">
            <v>1986715</v>
          </cell>
          <cell r="G668">
            <v>2050828</v>
          </cell>
          <cell r="H668">
            <v>2181382.5</v>
          </cell>
          <cell r="I668">
            <v>2720509.5</v>
          </cell>
          <cell r="J668">
            <v>3231798.5</v>
          </cell>
          <cell r="K668">
            <v>3119070.5</v>
          </cell>
          <cell r="L668">
            <v>3068406.5</v>
          </cell>
          <cell r="M668">
            <v>3079447.5</v>
          </cell>
          <cell r="N668">
            <v>2979471.5</v>
          </cell>
          <cell r="O668">
            <v>2913391</v>
          </cell>
          <cell r="P668">
            <v>2995405</v>
          </cell>
          <cell r="Q668">
            <v>2883676</v>
          </cell>
          <cell r="R668">
            <v>2945125</v>
          </cell>
          <cell r="S668">
            <v>3124183</v>
          </cell>
          <cell r="T668">
            <v>3445024.5</v>
          </cell>
          <cell r="U668">
            <v>4027762</v>
          </cell>
          <cell r="V668">
            <v>4165101</v>
          </cell>
          <cell r="W668">
            <v>4181702.5</v>
          </cell>
          <cell r="X668">
            <v>3821822</v>
          </cell>
          <cell r="Y668">
            <v>3415359.5</v>
          </cell>
          <cell r="Z668">
            <v>2897216</v>
          </cell>
        </row>
        <row r="669">
          <cell r="C669">
            <v>2512748</v>
          </cell>
          <cell r="D669">
            <v>2271843</v>
          </cell>
          <cell r="E669">
            <v>2138475.5</v>
          </cell>
          <cell r="F669">
            <v>2034781.5</v>
          </cell>
          <cell r="G669">
            <v>2060634.5</v>
          </cell>
          <cell r="H669">
            <v>2120170.5</v>
          </cell>
          <cell r="I669">
            <v>2417775.5</v>
          </cell>
          <cell r="J669">
            <v>2825869.5</v>
          </cell>
          <cell r="K669">
            <v>3304481.5</v>
          </cell>
          <cell r="L669">
            <v>3585524.5</v>
          </cell>
          <cell r="M669">
            <v>3510288</v>
          </cell>
          <cell r="N669">
            <v>3702255.5</v>
          </cell>
          <cell r="O669">
            <v>3650371</v>
          </cell>
          <cell r="P669">
            <v>3636592</v>
          </cell>
          <cell r="Q669">
            <v>3490144.5</v>
          </cell>
          <cell r="R669">
            <v>3489082</v>
          </cell>
          <cell r="S669">
            <v>3379396</v>
          </cell>
          <cell r="T669">
            <v>3646098</v>
          </cell>
          <cell r="U669">
            <v>4164760.5</v>
          </cell>
          <cell r="V669">
            <v>4355595.5</v>
          </cell>
          <cell r="W669">
            <v>4271584</v>
          </cell>
          <cell r="X669">
            <v>3981811.5</v>
          </cell>
          <cell r="Y669">
            <v>3492905</v>
          </cell>
          <cell r="Z669">
            <v>3044702</v>
          </cell>
        </row>
        <row r="670">
          <cell r="C670">
            <v>2576692.5</v>
          </cell>
          <cell r="D670">
            <v>2264838.5</v>
          </cell>
          <cell r="E670">
            <v>2089207</v>
          </cell>
          <cell r="F670">
            <v>2061381</v>
          </cell>
          <cell r="G670">
            <v>2030602</v>
          </cell>
          <cell r="H670">
            <v>2214486.5</v>
          </cell>
          <cell r="I670">
            <v>2642639.5</v>
          </cell>
          <cell r="J670">
            <v>3149644</v>
          </cell>
          <cell r="K670">
            <v>3709716.5</v>
          </cell>
          <cell r="L670">
            <v>4027595</v>
          </cell>
          <cell r="M670">
            <v>4085848</v>
          </cell>
          <cell r="N670">
            <v>4047199</v>
          </cell>
          <cell r="O670">
            <v>4191825.5</v>
          </cell>
          <cell r="P670">
            <v>4167564</v>
          </cell>
          <cell r="Q670">
            <v>4176380</v>
          </cell>
          <cell r="R670">
            <v>4040066</v>
          </cell>
          <cell r="S670">
            <v>4444596.5</v>
          </cell>
          <cell r="T670">
            <v>4919547.5</v>
          </cell>
          <cell r="U670">
            <v>5153862.5</v>
          </cell>
          <cell r="V670">
            <v>4957358</v>
          </cell>
          <cell r="W670">
            <v>4663611</v>
          </cell>
          <cell r="X670">
            <v>4046436</v>
          </cell>
          <cell r="Y670">
            <v>3358665</v>
          </cell>
          <cell r="Z670">
            <v>2723485</v>
          </cell>
        </row>
        <row r="671">
          <cell r="C671">
            <v>2423149.5</v>
          </cell>
          <cell r="D671">
            <v>2232924.5</v>
          </cell>
          <cell r="E671">
            <v>2194045</v>
          </cell>
          <cell r="F671">
            <v>2165870</v>
          </cell>
          <cell r="G671">
            <v>2220910</v>
          </cell>
          <cell r="H671">
            <v>2641147</v>
          </cell>
          <cell r="I671">
            <v>3383464</v>
          </cell>
          <cell r="J671">
            <v>3826514.5</v>
          </cell>
          <cell r="K671">
            <v>3311749.5</v>
          </cell>
          <cell r="L671">
            <v>3234019.5</v>
          </cell>
          <cell r="M671">
            <v>3309419.5</v>
          </cell>
          <cell r="N671">
            <v>3240752</v>
          </cell>
          <cell r="O671">
            <v>3108686.5</v>
          </cell>
          <cell r="P671">
            <v>3005158.5</v>
          </cell>
          <cell r="Q671">
            <v>2889446</v>
          </cell>
          <cell r="R671">
            <v>2932616</v>
          </cell>
          <cell r="S671">
            <v>3333490.5</v>
          </cell>
          <cell r="T671">
            <v>4328775.5</v>
          </cell>
          <cell r="U671">
            <v>4855889</v>
          </cell>
          <cell r="V671">
            <v>4872772.5</v>
          </cell>
          <cell r="W671">
            <v>4690161.5</v>
          </cell>
          <cell r="X671">
            <v>4226134.5</v>
          </cell>
          <cell r="Y671">
            <v>3430708.5</v>
          </cell>
          <cell r="Z671">
            <v>2779595.5</v>
          </cell>
        </row>
        <row r="672">
          <cell r="C672">
            <v>2386632</v>
          </cell>
          <cell r="D672">
            <v>2375714.5</v>
          </cell>
          <cell r="E672">
            <v>2273445</v>
          </cell>
          <cell r="F672">
            <v>2273529.5</v>
          </cell>
          <cell r="G672">
            <v>2343777</v>
          </cell>
          <cell r="H672">
            <v>2779101</v>
          </cell>
          <cell r="I672">
            <v>3580287</v>
          </cell>
          <cell r="J672">
            <v>3909770.5</v>
          </cell>
          <cell r="K672">
            <v>3456851.5</v>
          </cell>
          <cell r="L672">
            <v>3377880</v>
          </cell>
          <cell r="M672">
            <v>3276101.5</v>
          </cell>
          <cell r="N672">
            <v>3022856</v>
          </cell>
          <cell r="O672">
            <v>2945003</v>
          </cell>
          <cell r="P672">
            <v>3007456.5</v>
          </cell>
          <cell r="Q672">
            <v>2891139</v>
          </cell>
          <cell r="R672">
            <v>3009824</v>
          </cell>
          <cell r="S672">
            <v>3566165.5</v>
          </cell>
          <cell r="T672">
            <v>4475099</v>
          </cell>
          <cell r="U672">
            <v>4748139</v>
          </cell>
          <cell r="V672">
            <v>4596217.5</v>
          </cell>
          <cell r="W672">
            <v>4671687</v>
          </cell>
          <cell r="X672">
            <v>4218155.5</v>
          </cell>
          <cell r="Y672">
            <v>3527037.5</v>
          </cell>
          <cell r="Z672">
            <v>2834015.5</v>
          </cell>
        </row>
        <row r="673">
          <cell r="C673">
            <v>2421112.5</v>
          </cell>
          <cell r="D673">
            <v>2309605.5</v>
          </cell>
          <cell r="E673">
            <v>2195557</v>
          </cell>
          <cell r="F673">
            <v>2196574.5</v>
          </cell>
          <cell r="G673">
            <v>2272741</v>
          </cell>
          <cell r="H673">
            <v>2573650.5</v>
          </cell>
          <cell r="I673">
            <v>3377839.5</v>
          </cell>
          <cell r="J673">
            <v>3685184.5</v>
          </cell>
          <cell r="K673">
            <v>3290755.5</v>
          </cell>
          <cell r="L673">
            <v>3170790.5</v>
          </cell>
          <cell r="M673">
            <v>3165126</v>
          </cell>
          <cell r="N673">
            <v>3002299.5</v>
          </cell>
          <cell r="O673">
            <v>2933860</v>
          </cell>
          <cell r="P673">
            <v>2913938.5</v>
          </cell>
          <cell r="Q673">
            <v>2820932</v>
          </cell>
          <cell r="R673">
            <v>2930407.5</v>
          </cell>
          <cell r="S673">
            <v>3149660</v>
          </cell>
          <cell r="T673">
            <v>4022972</v>
          </cell>
          <cell r="U673">
            <v>4444233</v>
          </cell>
          <cell r="V673">
            <v>4532656</v>
          </cell>
          <cell r="W673">
            <v>4488531.5</v>
          </cell>
          <cell r="X673">
            <v>4071665</v>
          </cell>
          <cell r="Y673">
            <v>3481155</v>
          </cell>
          <cell r="Z673">
            <v>2916350.5</v>
          </cell>
        </row>
        <row r="674">
          <cell r="C674">
            <v>2605432</v>
          </cell>
          <cell r="D674">
            <v>2442500.5</v>
          </cell>
          <cell r="E674">
            <v>2357210.5</v>
          </cell>
          <cell r="F674">
            <v>2322320</v>
          </cell>
          <cell r="G674">
            <v>2353107</v>
          </cell>
          <cell r="H674">
            <v>2622481.5</v>
          </cell>
          <cell r="I674">
            <v>3316582.5</v>
          </cell>
          <cell r="J674">
            <v>3890810</v>
          </cell>
          <cell r="K674">
            <v>3779168.5</v>
          </cell>
          <cell r="L674">
            <v>3531207.5</v>
          </cell>
          <cell r="M674">
            <v>3367429.5</v>
          </cell>
          <cell r="N674">
            <v>3280359.5</v>
          </cell>
          <cell r="O674">
            <v>3216278.5</v>
          </cell>
          <cell r="P674">
            <v>3089727</v>
          </cell>
          <cell r="Q674">
            <v>2955334</v>
          </cell>
          <cell r="R674">
            <v>3127392</v>
          </cell>
          <cell r="S674">
            <v>3503231.5</v>
          </cell>
          <cell r="T674">
            <v>4298167.5</v>
          </cell>
          <cell r="U674">
            <v>4734904</v>
          </cell>
          <cell r="V674">
            <v>4639778.5</v>
          </cell>
          <cell r="W674">
            <v>4261741.5</v>
          </cell>
          <cell r="X674">
            <v>4015934.5</v>
          </cell>
          <cell r="Y674">
            <v>3619726.5</v>
          </cell>
          <cell r="Z674">
            <v>3009453</v>
          </cell>
        </row>
        <row r="675">
          <cell r="C675">
            <v>2610033</v>
          </cell>
          <cell r="D675">
            <v>2447217.5</v>
          </cell>
          <cell r="E675">
            <v>2312672</v>
          </cell>
          <cell r="F675">
            <v>2248405.5</v>
          </cell>
          <cell r="G675">
            <v>2290664</v>
          </cell>
          <cell r="H675">
            <v>2440757.5</v>
          </cell>
          <cell r="I675">
            <v>2803983</v>
          </cell>
          <cell r="J675">
            <v>3436696</v>
          </cell>
          <cell r="K675">
            <v>3851164</v>
          </cell>
          <cell r="L675">
            <v>3803242</v>
          </cell>
          <cell r="M675">
            <v>3692863</v>
          </cell>
          <cell r="N675">
            <v>3757376</v>
          </cell>
          <cell r="O675">
            <v>3490401.5</v>
          </cell>
          <cell r="P675">
            <v>3260690.5</v>
          </cell>
          <cell r="Q675">
            <v>3189688.5</v>
          </cell>
          <cell r="R675">
            <v>3266262.5</v>
          </cell>
          <cell r="S675">
            <v>3551157.5</v>
          </cell>
          <cell r="T675">
            <v>4255104.5</v>
          </cell>
          <cell r="U675">
            <v>4418794</v>
          </cell>
          <cell r="V675">
            <v>4334082.5</v>
          </cell>
          <cell r="W675">
            <v>4120187.5</v>
          </cell>
          <cell r="X675">
            <v>3688148.5</v>
          </cell>
          <cell r="Y675">
            <v>3386843.5</v>
          </cell>
          <cell r="Z675">
            <v>2931295</v>
          </cell>
        </row>
        <row r="676">
          <cell r="C676">
            <v>2527141.5</v>
          </cell>
          <cell r="D676">
            <v>2262187.5</v>
          </cell>
          <cell r="E676">
            <v>2194687</v>
          </cell>
          <cell r="F676">
            <v>2153909.5</v>
          </cell>
          <cell r="G676">
            <v>2116821.5</v>
          </cell>
          <cell r="H676">
            <v>2245860.5</v>
          </cell>
          <cell r="I676">
            <v>2576424</v>
          </cell>
          <cell r="J676">
            <v>3146013.5</v>
          </cell>
          <cell r="K676">
            <v>3468658.5</v>
          </cell>
          <cell r="L676">
            <v>3777151</v>
          </cell>
          <cell r="M676">
            <v>3792214</v>
          </cell>
          <cell r="N676">
            <v>3783658.5</v>
          </cell>
          <cell r="O676">
            <v>3676393.5</v>
          </cell>
          <cell r="P676">
            <v>3598873</v>
          </cell>
          <cell r="Q676">
            <v>3518366</v>
          </cell>
          <cell r="R676">
            <v>3433063</v>
          </cell>
          <cell r="S676">
            <v>3814765.5</v>
          </cell>
          <cell r="T676">
            <v>4748734.5</v>
          </cell>
          <cell r="U676">
            <v>4845488.5</v>
          </cell>
          <cell r="V676">
            <v>4693461.5</v>
          </cell>
          <cell r="W676">
            <v>4507369</v>
          </cell>
          <cell r="X676">
            <v>4026921</v>
          </cell>
          <cell r="Y676">
            <v>3439148</v>
          </cell>
          <cell r="Z676">
            <v>2752036</v>
          </cell>
        </row>
        <row r="677">
          <cell r="C677">
            <v>2333280.5</v>
          </cell>
          <cell r="D677">
            <v>2198679.5</v>
          </cell>
          <cell r="E677">
            <v>2060303.5</v>
          </cell>
          <cell r="F677">
            <v>2062863.5</v>
          </cell>
          <cell r="G677">
            <v>2077650</v>
          </cell>
          <cell r="H677">
            <v>2399247</v>
          </cell>
          <cell r="I677">
            <v>3002375</v>
          </cell>
          <cell r="J677">
            <v>3346676.5</v>
          </cell>
          <cell r="K677">
            <v>2986891</v>
          </cell>
          <cell r="L677">
            <v>3039336.5</v>
          </cell>
          <cell r="M677">
            <v>2937236</v>
          </cell>
          <cell r="N677">
            <v>3043408</v>
          </cell>
          <cell r="O677">
            <v>3017492.5</v>
          </cell>
          <cell r="P677">
            <v>2971922</v>
          </cell>
          <cell r="Q677">
            <v>2878791</v>
          </cell>
          <cell r="R677">
            <v>2883119</v>
          </cell>
          <cell r="S677">
            <v>3256549</v>
          </cell>
          <cell r="T677">
            <v>4174660.5</v>
          </cell>
          <cell r="U677">
            <v>4660200.5</v>
          </cell>
          <cell r="V677">
            <v>4671238</v>
          </cell>
          <cell r="W677">
            <v>4492033.5</v>
          </cell>
          <cell r="X677">
            <v>3907273</v>
          </cell>
          <cell r="Y677">
            <v>3213835.5</v>
          </cell>
          <cell r="Z677">
            <v>2712029.5</v>
          </cell>
        </row>
        <row r="678">
          <cell r="C678">
            <v>2272844</v>
          </cell>
          <cell r="D678">
            <v>2141211</v>
          </cell>
          <cell r="E678">
            <v>2096009.5</v>
          </cell>
          <cell r="F678">
            <v>2098942.5</v>
          </cell>
          <cell r="G678">
            <v>2138226</v>
          </cell>
          <cell r="H678">
            <v>2405675.5</v>
          </cell>
          <cell r="I678">
            <v>3022205</v>
          </cell>
          <cell r="J678">
            <v>3358905</v>
          </cell>
          <cell r="K678">
            <v>3040610.5</v>
          </cell>
          <cell r="L678">
            <v>2981513</v>
          </cell>
          <cell r="M678">
            <v>2859134</v>
          </cell>
          <cell r="N678">
            <v>2750983.5</v>
          </cell>
          <cell r="O678">
            <v>2736836.5</v>
          </cell>
          <cell r="P678">
            <v>2754794</v>
          </cell>
          <cell r="Q678">
            <v>2763245</v>
          </cell>
          <cell r="R678">
            <v>2833790.5</v>
          </cell>
          <cell r="S678">
            <v>3100377</v>
          </cell>
          <cell r="T678">
            <v>4024804</v>
          </cell>
          <cell r="U678">
            <v>4421852</v>
          </cell>
          <cell r="V678">
            <v>4471067.5</v>
          </cell>
          <cell r="W678">
            <v>4419973.5</v>
          </cell>
          <cell r="X678">
            <v>3904699.5</v>
          </cell>
          <cell r="Y678">
            <v>3371222.5</v>
          </cell>
          <cell r="Z678">
            <v>2738509</v>
          </cell>
        </row>
        <row r="679">
          <cell r="C679">
            <v>2392485</v>
          </cell>
          <cell r="D679">
            <v>2276619</v>
          </cell>
          <cell r="E679">
            <v>2173782.5</v>
          </cell>
          <cell r="F679">
            <v>2096284</v>
          </cell>
          <cell r="G679">
            <v>2150541</v>
          </cell>
          <cell r="H679">
            <v>2486359</v>
          </cell>
          <cell r="I679">
            <v>3252479.5</v>
          </cell>
          <cell r="J679">
            <v>3586154.5</v>
          </cell>
          <cell r="K679">
            <v>3226284</v>
          </cell>
          <cell r="L679">
            <v>2979291.5</v>
          </cell>
          <cell r="M679">
            <v>2838351.5</v>
          </cell>
          <cell r="N679">
            <v>2732982.5</v>
          </cell>
          <cell r="O679">
            <v>2722223.5</v>
          </cell>
          <cell r="P679">
            <v>2720107.5</v>
          </cell>
          <cell r="Q679">
            <v>2773750.5</v>
          </cell>
          <cell r="R679">
            <v>2772031</v>
          </cell>
          <cell r="S679">
            <v>3231920</v>
          </cell>
          <cell r="T679">
            <v>4193761</v>
          </cell>
          <cell r="U679">
            <v>4504645</v>
          </cell>
          <cell r="V679">
            <v>4522909</v>
          </cell>
          <cell r="W679">
            <v>4422919.5</v>
          </cell>
          <cell r="X679">
            <v>3990302</v>
          </cell>
          <cell r="Y679">
            <v>3385722.5</v>
          </cell>
          <cell r="Z679">
            <v>2818214</v>
          </cell>
        </row>
        <row r="680">
          <cell r="C680">
            <v>2447086</v>
          </cell>
          <cell r="D680">
            <v>2258245.5</v>
          </cell>
          <cell r="E680">
            <v>2179037</v>
          </cell>
          <cell r="F680">
            <v>2150028</v>
          </cell>
          <cell r="G680">
            <v>2226929</v>
          </cell>
          <cell r="H680">
            <v>2518684</v>
          </cell>
          <cell r="I680">
            <v>3243197.5</v>
          </cell>
          <cell r="J680">
            <v>3538473</v>
          </cell>
          <cell r="K680">
            <v>3328206.5</v>
          </cell>
          <cell r="L680">
            <v>3392328</v>
          </cell>
          <cell r="M680">
            <v>3222748</v>
          </cell>
          <cell r="N680">
            <v>3100609.5</v>
          </cell>
          <cell r="O680">
            <v>3013965.5</v>
          </cell>
          <cell r="P680">
            <v>2774774.5</v>
          </cell>
          <cell r="Q680">
            <v>2733696</v>
          </cell>
          <cell r="R680">
            <v>2781377</v>
          </cell>
          <cell r="S680">
            <v>3254301.5</v>
          </cell>
          <cell r="T680">
            <v>4239599</v>
          </cell>
          <cell r="U680">
            <v>4639713.5</v>
          </cell>
          <cell r="V680">
            <v>4626393</v>
          </cell>
          <cell r="W680">
            <v>4461673</v>
          </cell>
          <cell r="X680">
            <v>4136844</v>
          </cell>
          <cell r="Y680">
            <v>3530889.5</v>
          </cell>
          <cell r="Z680">
            <v>2932811.5</v>
          </cell>
        </row>
        <row r="681">
          <cell r="C681">
            <v>2521591.5</v>
          </cell>
          <cell r="D681">
            <v>2360107</v>
          </cell>
          <cell r="E681">
            <v>2207062.5</v>
          </cell>
          <cell r="F681">
            <v>2189061.5</v>
          </cell>
          <cell r="G681">
            <v>2226103</v>
          </cell>
          <cell r="H681">
            <v>2589512.5</v>
          </cell>
          <cell r="I681">
            <v>3176261</v>
          </cell>
          <cell r="J681">
            <v>3611266.5</v>
          </cell>
          <cell r="K681">
            <v>3506670.5</v>
          </cell>
          <cell r="L681">
            <v>3358431</v>
          </cell>
          <cell r="M681">
            <v>3287042</v>
          </cell>
          <cell r="N681">
            <v>3393294</v>
          </cell>
          <cell r="O681">
            <v>3390542.5</v>
          </cell>
          <cell r="P681">
            <v>3353433</v>
          </cell>
          <cell r="Q681">
            <v>3231628.5</v>
          </cell>
          <cell r="R681">
            <v>3465396</v>
          </cell>
          <cell r="S681">
            <v>3971198</v>
          </cell>
          <cell r="T681">
            <v>4702334</v>
          </cell>
          <cell r="U681">
            <v>4840589.5</v>
          </cell>
          <cell r="V681">
            <v>4735537.5</v>
          </cell>
          <cell r="W681">
            <v>4531417.5</v>
          </cell>
          <cell r="X681">
            <v>4287039</v>
          </cell>
          <cell r="Y681">
            <v>3829546.5</v>
          </cell>
          <cell r="Z681">
            <v>3217367</v>
          </cell>
        </row>
        <row r="682">
          <cell r="C682">
            <v>2816596</v>
          </cell>
          <cell r="D682">
            <v>2573979.5</v>
          </cell>
          <cell r="E682">
            <v>2426534.5</v>
          </cell>
          <cell r="F682">
            <v>2346528</v>
          </cell>
          <cell r="G682">
            <v>2319305</v>
          </cell>
          <cell r="H682">
            <v>2496516.5</v>
          </cell>
          <cell r="I682">
            <v>2933733.5</v>
          </cell>
          <cell r="J682">
            <v>3488542.5</v>
          </cell>
          <cell r="K682">
            <v>3990448</v>
          </cell>
          <cell r="L682">
            <v>4170923</v>
          </cell>
          <cell r="M682">
            <v>4292113</v>
          </cell>
          <cell r="N682">
            <v>4208669</v>
          </cell>
          <cell r="O682">
            <v>4045111</v>
          </cell>
          <cell r="P682">
            <v>4095410.5</v>
          </cell>
          <cell r="Q682">
            <v>3880830.5</v>
          </cell>
          <cell r="R682">
            <v>4179520.5</v>
          </cell>
          <cell r="S682">
            <v>4440616</v>
          </cell>
          <cell r="T682">
            <v>4998523</v>
          </cell>
          <cell r="U682">
            <v>5044306.5</v>
          </cell>
          <cell r="V682">
            <v>5031879.5</v>
          </cell>
          <cell r="W682">
            <v>4856822.5</v>
          </cell>
          <cell r="X682">
            <v>4499866</v>
          </cell>
          <cell r="Y682">
            <v>3841408.5</v>
          </cell>
          <cell r="Z682">
            <v>3376102.5</v>
          </cell>
        </row>
        <row r="683">
          <cell r="C683">
            <v>2944268.5</v>
          </cell>
          <cell r="D683">
            <v>2703693.5</v>
          </cell>
          <cell r="E683">
            <v>2528536.5</v>
          </cell>
          <cell r="F683">
            <v>2453096.5</v>
          </cell>
          <cell r="G683">
            <v>2408030</v>
          </cell>
          <cell r="H683">
            <v>2597316.5</v>
          </cell>
          <cell r="I683">
            <v>2966141.5</v>
          </cell>
          <cell r="J683">
            <v>3485437</v>
          </cell>
          <cell r="K683">
            <v>4010794</v>
          </cell>
          <cell r="L683">
            <v>4350867.5</v>
          </cell>
          <cell r="M683">
            <v>4412994.5</v>
          </cell>
          <cell r="N683">
            <v>4286025</v>
          </cell>
          <cell r="O683">
            <v>4254026</v>
          </cell>
          <cell r="P683">
            <v>4049357.5</v>
          </cell>
          <cell r="Q683">
            <v>4036503.5</v>
          </cell>
          <cell r="R683">
            <v>3966008.5</v>
          </cell>
          <cell r="S683">
            <v>4330855.5</v>
          </cell>
          <cell r="T683">
            <v>5152651</v>
          </cell>
          <cell r="U683">
            <v>5265712.5</v>
          </cell>
          <cell r="V683">
            <v>5174343</v>
          </cell>
          <cell r="W683">
            <v>5085871</v>
          </cell>
          <cell r="X683">
            <v>4583587.5</v>
          </cell>
          <cell r="Y683">
            <v>3867629</v>
          </cell>
          <cell r="Z683">
            <v>3213720.5</v>
          </cell>
        </row>
        <row r="684">
          <cell r="C684">
            <v>2796977.5</v>
          </cell>
          <cell r="D684">
            <v>2593555.5</v>
          </cell>
          <cell r="E684">
            <v>2448130</v>
          </cell>
          <cell r="F684">
            <v>2389338.5</v>
          </cell>
          <cell r="G684">
            <v>2387719</v>
          </cell>
          <cell r="H684">
            <v>2683311</v>
          </cell>
          <cell r="I684">
            <v>3319836.5</v>
          </cell>
          <cell r="J684">
            <v>3820563.5</v>
          </cell>
          <cell r="K684">
            <v>3722629.5</v>
          </cell>
          <cell r="L684">
            <v>3815732.5</v>
          </cell>
          <cell r="M684">
            <v>3742004.5</v>
          </cell>
          <cell r="N684">
            <v>3598967.5</v>
          </cell>
          <cell r="O684">
            <v>3471987.5</v>
          </cell>
          <cell r="P684">
            <v>3463894.5</v>
          </cell>
          <cell r="Q684">
            <v>3474469.5</v>
          </cell>
          <cell r="R684">
            <v>3290659.5</v>
          </cell>
          <cell r="S684">
            <v>3794555</v>
          </cell>
          <cell r="T684">
            <v>4665514</v>
          </cell>
          <cell r="U684">
            <v>5200994.5</v>
          </cell>
          <cell r="V684">
            <v>5132217.5</v>
          </cell>
          <cell r="W684">
            <v>4978646.5</v>
          </cell>
          <cell r="X684">
            <v>4576171</v>
          </cell>
          <cell r="Y684">
            <v>3950914</v>
          </cell>
          <cell r="Z684">
            <v>3293688</v>
          </cell>
        </row>
        <row r="685">
          <cell r="C685">
            <v>2715057</v>
          </cell>
          <cell r="D685">
            <v>2497959.5</v>
          </cell>
          <cell r="E685">
            <v>2381869.5</v>
          </cell>
          <cell r="F685">
            <v>2350483</v>
          </cell>
          <cell r="G685">
            <v>2368235.5</v>
          </cell>
          <cell r="H685">
            <v>2658762.5</v>
          </cell>
          <cell r="I685">
            <v>3279462.5</v>
          </cell>
          <cell r="J685">
            <v>3770872</v>
          </cell>
          <cell r="K685">
            <v>3836972</v>
          </cell>
          <cell r="L685">
            <v>3811331</v>
          </cell>
          <cell r="M685">
            <v>3772586</v>
          </cell>
          <cell r="N685">
            <v>3591576.5</v>
          </cell>
          <cell r="O685">
            <v>3499920.5</v>
          </cell>
          <cell r="P685">
            <v>3309290.5</v>
          </cell>
          <cell r="Q685">
            <v>3372642.5</v>
          </cell>
          <cell r="R685">
            <v>3352302</v>
          </cell>
          <cell r="S685">
            <v>3832389</v>
          </cell>
          <cell r="T685">
            <v>5012303.5</v>
          </cell>
          <cell r="U685">
            <v>5297796.5</v>
          </cell>
          <cell r="V685">
            <v>5260526.5</v>
          </cell>
          <cell r="W685">
            <v>5265324</v>
          </cell>
          <cell r="X685">
            <v>4799129.5</v>
          </cell>
          <cell r="Y685">
            <v>4181529.5</v>
          </cell>
          <cell r="Z685">
            <v>3566235.5</v>
          </cell>
        </row>
        <row r="686">
          <cell r="C686">
            <v>3136059</v>
          </cell>
          <cell r="D686">
            <v>2895671.5</v>
          </cell>
          <cell r="E686">
            <v>2778867</v>
          </cell>
          <cell r="F686">
            <v>2766949</v>
          </cell>
          <cell r="G686">
            <v>2833944.5</v>
          </cell>
          <cell r="H686">
            <v>3082844.5</v>
          </cell>
          <cell r="I686">
            <v>3754024.5</v>
          </cell>
          <cell r="J686">
            <v>4175016</v>
          </cell>
          <cell r="K686">
            <v>4275430.5</v>
          </cell>
          <cell r="L686">
            <v>4094320.5</v>
          </cell>
          <cell r="M686">
            <v>3902892</v>
          </cell>
          <cell r="N686">
            <v>3906050</v>
          </cell>
          <cell r="O686">
            <v>3807435.5</v>
          </cell>
          <cell r="P686">
            <v>3712039</v>
          </cell>
          <cell r="Q686">
            <v>3751478</v>
          </cell>
          <cell r="R686">
            <v>3887770.5</v>
          </cell>
          <cell r="S686">
            <v>4235424</v>
          </cell>
          <cell r="T686">
            <v>5284523</v>
          </cell>
          <cell r="U686">
            <v>5615303.5</v>
          </cell>
          <cell r="V686">
            <v>5668397.5</v>
          </cell>
          <cell r="W686">
            <v>5477141.5</v>
          </cell>
          <cell r="X686">
            <v>5106010.5</v>
          </cell>
          <cell r="Y686">
            <v>4510360</v>
          </cell>
          <cell r="Z686">
            <v>3908827.5</v>
          </cell>
        </row>
        <row r="687">
          <cell r="C687">
            <v>3212569.5</v>
          </cell>
          <cell r="D687">
            <v>3126972.5</v>
          </cell>
          <cell r="E687">
            <v>2984356.5</v>
          </cell>
          <cell r="F687">
            <v>2950016.5</v>
          </cell>
          <cell r="G687">
            <v>2929042.5</v>
          </cell>
          <cell r="H687">
            <v>3111007</v>
          </cell>
          <cell r="I687">
            <v>3422628</v>
          </cell>
          <cell r="J687">
            <v>3938286.5</v>
          </cell>
          <cell r="K687">
            <v>4086739</v>
          </cell>
          <cell r="L687">
            <v>4337839.5</v>
          </cell>
          <cell r="M687">
            <v>4204376</v>
          </cell>
          <cell r="N687">
            <v>4069597</v>
          </cell>
          <cell r="O687">
            <v>3749451.5</v>
          </cell>
          <cell r="P687">
            <v>3780357.5</v>
          </cell>
          <cell r="Q687">
            <v>3724976.5</v>
          </cell>
          <cell r="R687">
            <v>3749641.5</v>
          </cell>
          <cell r="S687">
            <v>4261250.5</v>
          </cell>
          <cell r="T687">
            <v>5150795.5</v>
          </cell>
          <cell r="U687">
            <v>5141988</v>
          </cell>
          <cell r="V687">
            <v>5021820</v>
          </cell>
          <cell r="W687">
            <v>4774721</v>
          </cell>
          <cell r="X687">
            <v>4402997</v>
          </cell>
          <cell r="Y687">
            <v>4008845</v>
          </cell>
          <cell r="Z687">
            <v>3524571.5</v>
          </cell>
        </row>
        <row r="688">
          <cell r="C688">
            <v>3086172.5</v>
          </cell>
          <cell r="D688">
            <v>2861219.5</v>
          </cell>
          <cell r="E688">
            <v>2723782.5</v>
          </cell>
          <cell r="F688">
            <v>2703829</v>
          </cell>
          <cell r="G688">
            <v>2622430.5</v>
          </cell>
          <cell r="H688">
            <v>2752814.5</v>
          </cell>
          <cell r="I688">
            <v>3071339</v>
          </cell>
          <cell r="J688">
            <v>3476550</v>
          </cell>
          <cell r="K688">
            <v>3934893</v>
          </cell>
          <cell r="L688">
            <v>4351000</v>
          </cell>
          <cell r="M688">
            <v>4525932</v>
          </cell>
          <cell r="N688">
            <v>4640814</v>
          </cell>
          <cell r="O688">
            <v>4577468.5</v>
          </cell>
          <cell r="P688">
            <v>4504676</v>
          </cell>
          <cell r="Q688">
            <v>4111525</v>
          </cell>
          <cell r="R688">
            <v>4074332</v>
          </cell>
          <cell r="S688">
            <v>4373697</v>
          </cell>
          <cell r="T688">
            <v>5070195</v>
          </cell>
          <cell r="U688">
            <v>5293119.5</v>
          </cell>
          <cell r="V688">
            <v>5064347</v>
          </cell>
          <cell r="W688">
            <v>4918208</v>
          </cell>
          <cell r="X688">
            <v>4705930.5</v>
          </cell>
          <cell r="Y688">
            <v>4230483.5</v>
          </cell>
          <cell r="Z688">
            <v>3715162</v>
          </cell>
        </row>
        <row r="689">
          <cell r="C689">
            <v>3141015.5</v>
          </cell>
          <cell r="D689">
            <v>2894358.5</v>
          </cell>
          <cell r="E689">
            <v>2811528</v>
          </cell>
          <cell r="F689">
            <v>2762360.5</v>
          </cell>
          <cell r="G689">
            <v>2681684</v>
          </cell>
          <cell r="H689">
            <v>2809645.5</v>
          </cell>
          <cell r="I689">
            <v>3161049</v>
          </cell>
          <cell r="J689">
            <v>3715863.5</v>
          </cell>
          <cell r="K689">
            <v>4108586.5</v>
          </cell>
          <cell r="L689">
            <v>4484276.5</v>
          </cell>
          <cell r="M689">
            <v>4371385.5</v>
          </cell>
          <cell r="N689">
            <v>4249268</v>
          </cell>
          <cell r="O689">
            <v>4044914</v>
          </cell>
          <cell r="P689">
            <v>4007118</v>
          </cell>
          <cell r="Q689">
            <v>3976362.5</v>
          </cell>
          <cell r="R689">
            <v>4077663.5</v>
          </cell>
          <cell r="S689">
            <v>4537545</v>
          </cell>
          <cell r="T689">
            <v>5704594.5</v>
          </cell>
          <cell r="U689">
            <v>5918317</v>
          </cell>
          <cell r="V689">
            <v>5800779</v>
          </cell>
          <cell r="W689">
            <v>5672097.5</v>
          </cell>
          <cell r="X689">
            <v>5081769</v>
          </cell>
          <cell r="Y689">
            <v>4322726</v>
          </cell>
          <cell r="Z689">
            <v>3614489</v>
          </cell>
        </row>
        <row r="690">
          <cell r="C690">
            <v>3152353.5</v>
          </cell>
          <cell r="D690">
            <v>2935949.5</v>
          </cell>
          <cell r="E690">
            <v>2899975.5</v>
          </cell>
          <cell r="F690">
            <v>2921611</v>
          </cell>
          <cell r="G690">
            <v>2971122.5</v>
          </cell>
          <cell r="H690">
            <v>3281935</v>
          </cell>
          <cell r="I690">
            <v>3984405</v>
          </cell>
          <cell r="J690">
            <v>4374526.5</v>
          </cell>
          <cell r="K690">
            <v>4232301.5</v>
          </cell>
          <cell r="L690">
            <v>4080545.5</v>
          </cell>
          <cell r="M690">
            <v>3821691</v>
          </cell>
          <cell r="N690">
            <v>3687099.5</v>
          </cell>
          <cell r="O690">
            <v>3552653</v>
          </cell>
          <cell r="P690">
            <v>3385393</v>
          </cell>
          <cell r="Q690">
            <v>3318339</v>
          </cell>
          <cell r="R690">
            <v>3262721</v>
          </cell>
          <cell r="S690">
            <v>3754865.5</v>
          </cell>
          <cell r="T690">
            <v>5352003</v>
          </cell>
          <cell r="U690">
            <v>5984998.5</v>
          </cell>
          <cell r="V690">
            <v>5957682.5</v>
          </cell>
          <cell r="W690">
            <v>5720982.5</v>
          </cell>
          <cell r="X690">
            <v>5414010</v>
          </cell>
          <cell r="Y690">
            <v>4430052</v>
          </cell>
          <cell r="Z690">
            <v>3589517</v>
          </cell>
        </row>
        <row r="691">
          <cell r="C691">
            <v>3093173.5</v>
          </cell>
          <cell r="D691">
            <v>2891074.5</v>
          </cell>
          <cell r="E691">
            <v>2879294.5</v>
          </cell>
          <cell r="F691">
            <v>2870391.5</v>
          </cell>
          <cell r="G691">
            <v>2930793.5</v>
          </cell>
          <cell r="H691">
            <v>3344252.5</v>
          </cell>
          <cell r="I691">
            <v>4009188</v>
          </cell>
          <cell r="J691">
            <v>4561094.5</v>
          </cell>
          <cell r="K691">
            <v>4169458.5</v>
          </cell>
          <cell r="L691">
            <v>3984600.5</v>
          </cell>
          <cell r="M691">
            <v>3562203.5</v>
          </cell>
          <cell r="N691">
            <v>3414750.5</v>
          </cell>
          <cell r="O691">
            <v>3365758</v>
          </cell>
          <cell r="P691">
            <v>3289915</v>
          </cell>
          <cell r="Q691">
            <v>3395002.5</v>
          </cell>
          <cell r="R691">
            <v>3568427.5</v>
          </cell>
          <cell r="S691">
            <v>4169670</v>
          </cell>
          <cell r="T691">
            <v>5236354.5</v>
          </cell>
          <cell r="U691">
            <v>5619284.5</v>
          </cell>
          <cell r="V691">
            <v>5660404.5</v>
          </cell>
          <cell r="W691">
            <v>5503844.5</v>
          </cell>
          <cell r="X691">
            <v>5151757.5</v>
          </cell>
          <cell r="Y691">
            <v>4464590.5</v>
          </cell>
          <cell r="Z691">
            <v>3674125</v>
          </cell>
        </row>
        <row r="692">
          <cell r="C692">
            <v>3185166</v>
          </cell>
          <cell r="D692">
            <v>2966081.5</v>
          </cell>
          <cell r="E692">
            <v>2844552.5</v>
          </cell>
          <cell r="F692">
            <v>2879926</v>
          </cell>
          <cell r="G692">
            <v>2965550</v>
          </cell>
          <cell r="H692">
            <v>3335835</v>
          </cell>
          <cell r="I692">
            <v>4063387.5</v>
          </cell>
          <cell r="J692">
            <v>4490622</v>
          </cell>
          <cell r="K692">
            <v>4141957.5</v>
          </cell>
          <cell r="L692">
            <v>3934274.5</v>
          </cell>
          <cell r="M692">
            <v>3739855</v>
          </cell>
          <cell r="N692">
            <v>3323402.5</v>
          </cell>
          <cell r="O692">
            <v>3275740.5</v>
          </cell>
          <cell r="P692">
            <v>3171958.5</v>
          </cell>
          <cell r="Q692">
            <v>3219273</v>
          </cell>
          <cell r="R692">
            <v>3466674</v>
          </cell>
          <cell r="S692">
            <v>3907621</v>
          </cell>
          <cell r="T692">
            <v>5135694.5</v>
          </cell>
          <cell r="U692">
            <v>5609317</v>
          </cell>
          <cell r="V692">
            <v>5726567</v>
          </cell>
          <cell r="W692">
            <v>5530519</v>
          </cell>
          <cell r="X692">
            <v>4936235</v>
          </cell>
          <cell r="Y692">
            <v>4407223.5</v>
          </cell>
          <cell r="Z692">
            <v>3606221</v>
          </cell>
        </row>
        <row r="693">
          <cell r="C693">
            <v>2981452</v>
          </cell>
          <cell r="D693">
            <v>2824875.5</v>
          </cell>
          <cell r="E693">
            <v>2731989</v>
          </cell>
          <cell r="F693">
            <v>2671266.5</v>
          </cell>
          <cell r="G693">
            <v>2795643</v>
          </cell>
          <cell r="H693">
            <v>3183856</v>
          </cell>
          <cell r="I693">
            <v>3961349.5</v>
          </cell>
          <cell r="J693">
            <v>4398471</v>
          </cell>
          <cell r="K693">
            <v>3941231.5</v>
          </cell>
          <cell r="L693">
            <v>3854540.5</v>
          </cell>
          <cell r="M693">
            <v>3769814</v>
          </cell>
          <cell r="N693">
            <v>3634223.5</v>
          </cell>
          <cell r="O693">
            <v>3334067.5</v>
          </cell>
          <cell r="P693">
            <v>3381538.5</v>
          </cell>
          <cell r="Q693">
            <v>3404114.5</v>
          </cell>
          <cell r="R693">
            <v>3517194.5</v>
          </cell>
          <cell r="S693">
            <v>4153765</v>
          </cell>
          <cell r="T693">
            <v>5144488.5</v>
          </cell>
          <cell r="U693">
            <v>5491594</v>
          </cell>
          <cell r="V693">
            <v>5523206.5</v>
          </cell>
          <cell r="W693">
            <v>5410407.5</v>
          </cell>
          <cell r="X693">
            <v>4936306.5</v>
          </cell>
          <cell r="Y693">
            <v>4130961.5</v>
          </cell>
          <cell r="Z693">
            <v>3455026.5</v>
          </cell>
        </row>
        <row r="694">
          <cell r="C694">
            <v>2941020.5</v>
          </cell>
          <cell r="D694">
            <v>2626238</v>
          </cell>
          <cell r="E694">
            <v>2600792.5</v>
          </cell>
          <cell r="F694">
            <v>2526000.5</v>
          </cell>
          <cell r="G694">
            <v>2545454</v>
          </cell>
          <cell r="H694">
            <v>2829612.5</v>
          </cell>
          <cell r="I694">
            <v>3622536.5</v>
          </cell>
          <cell r="J694">
            <v>4194507.5</v>
          </cell>
          <cell r="K694">
            <v>3871780</v>
          </cell>
          <cell r="L694">
            <v>3688182</v>
          </cell>
          <cell r="M694">
            <v>3720182.5</v>
          </cell>
          <cell r="N694">
            <v>3617363.5</v>
          </cell>
          <cell r="O694">
            <v>3457700.5</v>
          </cell>
          <cell r="P694">
            <v>3368998</v>
          </cell>
          <cell r="Q694">
            <v>3491154</v>
          </cell>
          <cell r="R694">
            <v>3385461.5</v>
          </cell>
          <cell r="S694">
            <v>3970589.5</v>
          </cell>
          <cell r="T694">
            <v>4983718</v>
          </cell>
          <cell r="U694">
            <v>5267181.5</v>
          </cell>
          <cell r="V694">
            <v>5315647.5</v>
          </cell>
          <cell r="W694">
            <v>5148454.5</v>
          </cell>
          <cell r="X694">
            <v>4666795.5</v>
          </cell>
          <cell r="Y694">
            <v>4119322.5</v>
          </cell>
          <cell r="Z694">
            <v>3499574</v>
          </cell>
        </row>
        <row r="695">
          <cell r="C695">
            <v>2980028</v>
          </cell>
          <cell r="D695">
            <v>2776847.5</v>
          </cell>
          <cell r="E695">
            <v>2632291.5</v>
          </cell>
          <cell r="F695">
            <v>2553348.5</v>
          </cell>
          <cell r="G695">
            <v>2530974.5</v>
          </cell>
          <cell r="H695">
            <v>2645098.5</v>
          </cell>
          <cell r="I695">
            <v>3009510.5</v>
          </cell>
          <cell r="J695">
            <v>3507853</v>
          </cell>
          <cell r="K695">
            <v>4106865.5</v>
          </cell>
          <cell r="L695">
            <v>4281161</v>
          </cell>
          <cell r="M695">
            <v>4254041</v>
          </cell>
          <cell r="N695">
            <v>4142784.5</v>
          </cell>
          <cell r="O695">
            <v>4047411.5</v>
          </cell>
          <cell r="P695">
            <v>4135062.5</v>
          </cell>
          <cell r="Q695">
            <v>4016738.5</v>
          </cell>
          <cell r="R695">
            <v>4015325.5</v>
          </cell>
          <cell r="S695">
            <v>4253089</v>
          </cell>
          <cell r="T695">
            <v>4983713.5</v>
          </cell>
          <cell r="U695">
            <v>5035314</v>
          </cell>
          <cell r="V695">
            <v>4902474.5</v>
          </cell>
          <cell r="W695">
            <v>4780321</v>
          </cell>
          <cell r="X695">
            <v>4536535</v>
          </cell>
          <cell r="Y695">
            <v>3959091.5</v>
          </cell>
          <cell r="Z695">
            <v>3381634.5</v>
          </cell>
        </row>
        <row r="696">
          <cell r="C696">
            <v>2945490</v>
          </cell>
          <cell r="D696">
            <v>2684776</v>
          </cell>
          <cell r="E696">
            <v>2497299.5</v>
          </cell>
          <cell r="F696">
            <v>2411341.5</v>
          </cell>
          <cell r="G696">
            <v>2376762.5</v>
          </cell>
          <cell r="H696">
            <v>2491553</v>
          </cell>
          <cell r="I696">
            <v>2825257</v>
          </cell>
          <cell r="J696">
            <v>3361162</v>
          </cell>
          <cell r="K696">
            <v>3827640.5</v>
          </cell>
          <cell r="L696">
            <v>4112448</v>
          </cell>
          <cell r="M696">
            <v>4134752.5</v>
          </cell>
          <cell r="N696">
            <v>4061988</v>
          </cell>
          <cell r="O696">
            <v>4188941.5</v>
          </cell>
          <cell r="P696">
            <v>4134119.5</v>
          </cell>
          <cell r="Q696">
            <v>4276753.5</v>
          </cell>
          <cell r="R696">
            <v>4494799.5</v>
          </cell>
          <cell r="S696">
            <v>4965680.5</v>
          </cell>
          <cell r="T696">
            <v>5774132</v>
          </cell>
          <cell r="U696">
            <v>5810733</v>
          </cell>
          <cell r="V696">
            <v>5802557.5</v>
          </cell>
          <cell r="W696">
            <v>5344518</v>
          </cell>
          <cell r="X696">
            <v>4876395</v>
          </cell>
          <cell r="Y696">
            <v>4149644.5</v>
          </cell>
          <cell r="Z696">
            <v>3361754</v>
          </cell>
        </row>
        <row r="697">
          <cell r="C697">
            <v>2874817.5</v>
          </cell>
          <cell r="D697">
            <v>2612357</v>
          </cell>
          <cell r="E697">
            <v>2527881</v>
          </cell>
          <cell r="F697">
            <v>2495457.5</v>
          </cell>
          <cell r="G697">
            <v>2514934.5</v>
          </cell>
          <cell r="H697">
            <v>2744088.5</v>
          </cell>
          <cell r="I697">
            <v>3515834</v>
          </cell>
          <cell r="J697">
            <v>3915374</v>
          </cell>
          <cell r="K697">
            <v>3650122.5</v>
          </cell>
          <cell r="L697">
            <v>3450150.5</v>
          </cell>
          <cell r="M697">
            <v>3343985</v>
          </cell>
          <cell r="N697">
            <v>3124425</v>
          </cell>
          <cell r="O697">
            <v>3058402</v>
          </cell>
          <cell r="P697">
            <v>3012856.5</v>
          </cell>
          <cell r="Q697">
            <v>2993141</v>
          </cell>
          <cell r="R697">
            <v>3067618.5</v>
          </cell>
          <cell r="S697">
            <v>3564008.5</v>
          </cell>
          <cell r="T697">
            <v>4804063.5</v>
          </cell>
          <cell r="U697">
            <v>5431696.5</v>
          </cell>
          <cell r="V697">
            <v>5561063</v>
          </cell>
          <cell r="W697">
            <v>5242550</v>
          </cell>
          <cell r="X697">
            <v>4664168.5</v>
          </cell>
          <cell r="Y697">
            <v>3990250</v>
          </cell>
          <cell r="Z697">
            <v>3340629</v>
          </cell>
        </row>
        <row r="698">
          <cell r="C698">
            <v>2849271</v>
          </cell>
          <cell r="D698">
            <v>2592821.5</v>
          </cell>
          <cell r="E698">
            <v>2501944</v>
          </cell>
          <cell r="F698">
            <v>2484317.5</v>
          </cell>
          <cell r="G698">
            <v>2511228.5</v>
          </cell>
          <cell r="H698">
            <v>2862224</v>
          </cell>
          <cell r="I698">
            <v>3741381.5</v>
          </cell>
          <cell r="J698">
            <v>4109528.5</v>
          </cell>
          <cell r="K698">
            <v>3767099.5</v>
          </cell>
          <cell r="L698">
            <v>3552928.5</v>
          </cell>
          <cell r="M698">
            <v>3371005</v>
          </cell>
          <cell r="N698">
            <v>3115709.5</v>
          </cell>
          <cell r="O698">
            <v>2989597.5</v>
          </cell>
          <cell r="P698">
            <v>2964370.5</v>
          </cell>
          <cell r="Q698">
            <v>2982976</v>
          </cell>
          <cell r="R698">
            <v>3013471</v>
          </cell>
          <cell r="S698">
            <v>3572723.5</v>
          </cell>
          <cell r="T698">
            <v>4810669</v>
          </cell>
          <cell r="U698">
            <v>5377702</v>
          </cell>
          <cell r="V698">
            <v>5225145</v>
          </cell>
          <cell r="W698">
            <v>5167189</v>
          </cell>
          <cell r="X698">
            <v>4632751.5</v>
          </cell>
          <cell r="Y698">
            <v>3806183.5</v>
          </cell>
          <cell r="Z698">
            <v>3298742</v>
          </cell>
        </row>
        <row r="699">
          <cell r="C699">
            <v>2770485.5</v>
          </cell>
          <cell r="D699">
            <v>2534171.5</v>
          </cell>
          <cell r="E699">
            <v>2460443.5</v>
          </cell>
          <cell r="F699">
            <v>2501353.5</v>
          </cell>
          <cell r="G699">
            <v>2495869.5</v>
          </cell>
          <cell r="H699">
            <v>2819755.5</v>
          </cell>
          <cell r="I699">
            <v>3556295.5</v>
          </cell>
          <cell r="J699">
            <v>3970155.5</v>
          </cell>
          <cell r="K699">
            <v>3852850.5</v>
          </cell>
          <cell r="L699">
            <v>3755767</v>
          </cell>
          <cell r="M699">
            <v>3649671.5</v>
          </cell>
          <cell r="N699">
            <v>3540388.5</v>
          </cell>
          <cell r="O699">
            <v>3365292</v>
          </cell>
          <cell r="P699">
            <v>3332248.5</v>
          </cell>
          <cell r="Q699">
            <v>3461741</v>
          </cell>
          <cell r="R699">
            <v>3705710</v>
          </cell>
          <cell r="S699">
            <v>4075710</v>
          </cell>
          <cell r="T699">
            <v>5166256.5</v>
          </cell>
          <cell r="U699">
            <v>5561874</v>
          </cell>
          <cell r="V699">
            <v>5614319</v>
          </cell>
          <cell r="W699">
            <v>5342235</v>
          </cell>
          <cell r="X699">
            <v>4835210.5</v>
          </cell>
          <cell r="Y699">
            <v>4014347.5</v>
          </cell>
          <cell r="Z699">
            <v>3240012.5</v>
          </cell>
        </row>
        <row r="700">
          <cell r="C700">
            <v>2735784</v>
          </cell>
          <cell r="D700">
            <v>2483896.5</v>
          </cell>
          <cell r="E700">
            <v>2382233.5</v>
          </cell>
          <cell r="F700">
            <v>2335885</v>
          </cell>
          <cell r="G700">
            <v>2349698.5</v>
          </cell>
          <cell r="H700">
            <v>2657944.5</v>
          </cell>
          <cell r="I700">
            <v>3386809</v>
          </cell>
          <cell r="J700">
            <v>3893807.5</v>
          </cell>
          <cell r="K700">
            <v>3739400.5</v>
          </cell>
          <cell r="L700">
            <v>3654841.5</v>
          </cell>
          <cell r="M700">
            <v>3424584.5</v>
          </cell>
          <cell r="N700">
            <v>3309898.5</v>
          </cell>
          <cell r="O700">
            <v>3273684</v>
          </cell>
          <cell r="P700">
            <v>3052691</v>
          </cell>
          <cell r="Q700">
            <v>3142801.5</v>
          </cell>
          <cell r="R700">
            <v>3232694</v>
          </cell>
          <cell r="S700">
            <v>3747591.5</v>
          </cell>
          <cell r="T700">
            <v>4717624.5</v>
          </cell>
          <cell r="U700">
            <v>5107718.5</v>
          </cell>
          <cell r="V700">
            <v>5228862</v>
          </cell>
          <cell r="W700">
            <v>5135936</v>
          </cell>
          <cell r="X700">
            <v>4642691</v>
          </cell>
          <cell r="Y700">
            <v>3785375</v>
          </cell>
          <cell r="Z700">
            <v>3104878.5</v>
          </cell>
        </row>
        <row r="701">
          <cell r="C701">
            <v>2642892</v>
          </cell>
          <cell r="D701">
            <v>2440797.5</v>
          </cell>
          <cell r="E701">
            <v>2348625.5</v>
          </cell>
          <cell r="F701">
            <v>2343592.5</v>
          </cell>
          <cell r="G701">
            <v>2331996.5</v>
          </cell>
          <cell r="H701">
            <v>2603957.5</v>
          </cell>
          <cell r="I701">
            <v>3328477.5</v>
          </cell>
          <cell r="J701">
            <v>3612637</v>
          </cell>
          <cell r="K701">
            <v>3387399.5</v>
          </cell>
          <cell r="L701">
            <v>3403284.5</v>
          </cell>
          <cell r="M701">
            <v>3419435</v>
          </cell>
          <cell r="N701">
            <v>3328091.5</v>
          </cell>
          <cell r="O701">
            <v>3318642.5</v>
          </cell>
          <cell r="P701">
            <v>3079559.5</v>
          </cell>
          <cell r="Q701">
            <v>3075473</v>
          </cell>
          <cell r="R701">
            <v>3284745.5</v>
          </cell>
          <cell r="S701">
            <v>3611935</v>
          </cell>
          <cell r="T701">
            <v>4704762.5</v>
          </cell>
          <cell r="U701">
            <v>4977412.5</v>
          </cell>
          <cell r="V701">
            <v>4819183</v>
          </cell>
          <cell r="W701">
            <v>4671881</v>
          </cell>
          <cell r="X701">
            <v>4372935.5</v>
          </cell>
          <cell r="Y701">
            <v>3890402</v>
          </cell>
          <cell r="Z701">
            <v>3311428</v>
          </cell>
        </row>
        <row r="702">
          <cell r="C702">
            <v>3056160.5</v>
          </cell>
          <cell r="D702">
            <v>2755679</v>
          </cell>
          <cell r="E702">
            <v>2685467</v>
          </cell>
          <cell r="F702">
            <v>2553185</v>
          </cell>
          <cell r="G702">
            <v>2538155.5</v>
          </cell>
          <cell r="H702">
            <v>2567461.5</v>
          </cell>
          <cell r="I702">
            <v>2899703.5</v>
          </cell>
          <cell r="J702">
            <v>3468226.5</v>
          </cell>
          <cell r="K702">
            <v>4206754</v>
          </cell>
          <cell r="L702">
            <v>4356007</v>
          </cell>
          <cell r="M702">
            <v>4245886</v>
          </cell>
          <cell r="N702">
            <v>4107344</v>
          </cell>
          <cell r="O702">
            <v>3942020</v>
          </cell>
          <cell r="P702">
            <v>3519022</v>
          </cell>
          <cell r="Q702">
            <v>3750583</v>
          </cell>
          <cell r="R702">
            <v>3711720</v>
          </cell>
          <cell r="S702">
            <v>4060882.5</v>
          </cell>
          <cell r="T702">
            <v>4898798</v>
          </cell>
          <cell r="U702">
            <v>5076720.5</v>
          </cell>
          <cell r="V702">
            <v>5055052</v>
          </cell>
          <cell r="W702">
            <v>4928978.5</v>
          </cell>
          <cell r="X702">
            <v>4566850</v>
          </cell>
          <cell r="Y702">
            <v>3909459.5</v>
          </cell>
          <cell r="Z702">
            <v>3314369.5</v>
          </cell>
        </row>
        <row r="703">
          <cell r="C703">
            <v>2777913.5</v>
          </cell>
          <cell r="D703">
            <v>2533347.5</v>
          </cell>
          <cell r="E703">
            <v>2413449</v>
          </cell>
          <cell r="F703">
            <v>2335715.5</v>
          </cell>
          <cell r="G703">
            <v>2258353</v>
          </cell>
          <cell r="H703">
            <v>2408076</v>
          </cell>
          <cell r="I703">
            <v>2686769</v>
          </cell>
          <cell r="J703">
            <v>3196854.5</v>
          </cell>
          <cell r="K703">
            <v>3732895</v>
          </cell>
          <cell r="L703">
            <v>3999574.5</v>
          </cell>
          <cell r="M703">
            <v>4004066.5</v>
          </cell>
          <cell r="N703">
            <v>4133622.5</v>
          </cell>
          <cell r="O703">
            <v>4114446</v>
          </cell>
          <cell r="P703">
            <v>3965171</v>
          </cell>
          <cell r="Q703">
            <v>4006643</v>
          </cell>
          <cell r="R703">
            <v>3908588.5</v>
          </cell>
          <cell r="S703">
            <v>4568766</v>
          </cell>
          <cell r="T703">
            <v>5429881</v>
          </cell>
          <cell r="U703">
            <v>5750781</v>
          </cell>
          <cell r="V703">
            <v>5496820.5</v>
          </cell>
          <cell r="W703">
            <v>5257554.5</v>
          </cell>
          <cell r="X703">
            <v>4769308</v>
          </cell>
          <cell r="Y703">
            <v>3853116</v>
          </cell>
          <cell r="Z703">
            <v>3108244.5</v>
          </cell>
        </row>
        <row r="704">
          <cell r="C704">
            <v>2570859</v>
          </cell>
          <cell r="D704">
            <v>2337403</v>
          </cell>
          <cell r="E704">
            <v>2275468.5</v>
          </cell>
          <cell r="F704">
            <v>2259694.5</v>
          </cell>
          <cell r="G704">
            <v>2314808</v>
          </cell>
          <cell r="H704">
            <v>2582929.5</v>
          </cell>
          <cell r="I704">
            <v>3282652</v>
          </cell>
          <cell r="J704">
            <v>3819844.5</v>
          </cell>
          <cell r="K704">
            <v>3588074.5</v>
          </cell>
          <cell r="L704">
            <v>3582878.5</v>
          </cell>
          <cell r="M704">
            <v>3530492</v>
          </cell>
          <cell r="N704">
            <v>3434190.5</v>
          </cell>
          <cell r="O704">
            <v>3324521.5</v>
          </cell>
          <cell r="P704">
            <v>3444365</v>
          </cell>
          <cell r="Q704">
            <v>3408013</v>
          </cell>
          <cell r="R704">
            <v>3595891</v>
          </cell>
          <cell r="S704">
            <v>4073545.5</v>
          </cell>
          <cell r="T704">
            <v>5201631.5</v>
          </cell>
          <cell r="U704">
            <v>5651927</v>
          </cell>
          <cell r="V704">
            <v>5602216.5</v>
          </cell>
          <cell r="W704">
            <v>5448223</v>
          </cell>
          <cell r="X704">
            <v>4971821</v>
          </cell>
          <cell r="Y704">
            <v>3969393.5</v>
          </cell>
          <cell r="Z704">
            <v>3249049.5</v>
          </cell>
        </row>
        <row r="705">
          <cell r="C705">
            <v>2688564.5</v>
          </cell>
          <cell r="D705">
            <v>2488078</v>
          </cell>
          <cell r="E705">
            <v>2342271.5</v>
          </cell>
          <cell r="F705">
            <v>2302015</v>
          </cell>
          <cell r="G705">
            <v>2335360</v>
          </cell>
          <cell r="H705">
            <v>2634287</v>
          </cell>
          <cell r="I705">
            <v>3357523.5</v>
          </cell>
          <cell r="J705">
            <v>3945855</v>
          </cell>
          <cell r="K705">
            <v>3794183</v>
          </cell>
          <cell r="L705">
            <v>3567639.5</v>
          </cell>
          <cell r="M705">
            <v>3627598.5</v>
          </cell>
          <cell r="N705">
            <v>3515807.5</v>
          </cell>
          <cell r="O705">
            <v>3399673</v>
          </cell>
          <cell r="P705">
            <v>3307984.5</v>
          </cell>
          <cell r="Q705">
            <v>3349024</v>
          </cell>
          <cell r="R705">
            <v>3671954.5</v>
          </cell>
          <cell r="S705">
            <v>4187319</v>
          </cell>
          <cell r="T705">
            <v>5309446.5</v>
          </cell>
          <cell r="U705">
            <v>5498667.5</v>
          </cell>
          <cell r="V705">
            <v>5473595.5</v>
          </cell>
          <cell r="W705">
            <v>5402139.5</v>
          </cell>
          <cell r="X705">
            <v>5006046</v>
          </cell>
          <cell r="Y705">
            <v>4049982</v>
          </cell>
          <cell r="Z705">
            <v>3287723</v>
          </cell>
        </row>
        <row r="706">
          <cell r="C706">
            <v>2682235</v>
          </cell>
          <cell r="D706">
            <v>2502267.5</v>
          </cell>
          <cell r="E706">
            <v>2393943</v>
          </cell>
          <cell r="F706">
            <v>2362720.5</v>
          </cell>
          <cell r="G706">
            <v>2379473</v>
          </cell>
          <cell r="H706">
            <v>2777075</v>
          </cell>
          <cell r="I706">
            <v>3554437.5</v>
          </cell>
          <cell r="J706">
            <v>4158129.5</v>
          </cell>
          <cell r="K706">
            <v>3911695</v>
          </cell>
          <cell r="L706">
            <v>3802277.5</v>
          </cell>
          <cell r="M706">
            <v>3573357.5</v>
          </cell>
          <cell r="N706">
            <v>3347818</v>
          </cell>
          <cell r="O706">
            <v>3211557</v>
          </cell>
          <cell r="P706">
            <v>3170924.5</v>
          </cell>
          <cell r="Q706">
            <v>3277149</v>
          </cell>
          <cell r="R706">
            <v>3361651.5</v>
          </cell>
          <cell r="S706">
            <v>3851236.5</v>
          </cell>
          <cell r="T706">
            <v>5165710</v>
          </cell>
          <cell r="U706">
            <v>5524340</v>
          </cell>
          <cell r="V706">
            <v>5558662</v>
          </cell>
          <cell r="W706">
            <v>5573992</v>
          </cell>
          <cell r="X706">
            <v>5081801.5</v>
          </cell>
          <cell r="Y706">
            <v>4175595</v>
          </cell>
          <cell r="Z706">
            <v>3442262</v>
          </cell>
        </row>
        <row r="707">
          <cell r="C707">
            <v>3073673</v>
          </cell>
          <cell r="D707">
            <v>2798921.5</v>
          </cell>
          <cell r="E707">
            <v>2742190.5</v>
          </cell>
          <cell r="F707">
            <v>2708074</v>
          </cell>
          <cell r="G707">
            <v>2819239.5</v>
          </cell>
          <cell r="H707">
            <v>3176686</v>
          </cell>
          <cell r="I707">
            <v>4043727</v>
          </cell>
          <cell r="J707">
            <v>4428611.5</v>
          </cell>
          <cell r="K707">
            <v>4047222.5</v>
          </cell>
          <cell r="L707">
            <v>4040588</v>
          </cell>
          <cell r="M707">
            <v>3888592</v>
          </cell>
          <cell r="N707">
            <v>3668563</v>
          </cell>
          <cell r="O707">
            <v>3558485</v>
          </cell>
          <cell r="P707">
            <v>3261116.5</v>
          </cell>
          <cell r="Q707">
            <v>3267918.5</v>
          </cell>
          <cell r="R707">
            <v>3553521</v>
          </cell>
          <cell r="S707">
            <v>4079627</v>
          </cell>
          <cell r="T707">
            <v>5244083.5</v>
          </cell>
          <cell r="U707">
            <v>5616347</v>
          </cell>
          <cell r="V707">
            <v>5904616.5</v>
          </cell>
          <cell r="W707">
            <v>5749670</v>
          </cell>
          <cell r="X707">
            <v>5225106.5</v>
          </cell>
          <cell r="Y707">
            <v>4340040</v>
          </cell>
          <cell r="Z707">
            <v>3641738</v>
          </cell>
        </row>
        <row r="708">
          <cell r="C708">
            <v>2949393.5</v>
          </cell>
          <cell r="D708">
            <v>2732433.5</v>
          </cell>
          <cell r="E708">
            <v>2584589.5</v>
          </cell>
          <cell r="F708">
            <v>2547212</v>
          </cell>
          <cell r="G708">
            <v>2566701.5</v>
          </cell>
          <cell r="H708">
            <v>2967373</v>
          </cell>
          <cell r="I708">
            <v>3679675.5</v>
          </cell>
          <cell r="J708">
            <v>4202613.5</v>
          </cell>
          <cell r="K708">
            <v>4076554.5</v>
          </cell>
          <cell r="L708">
            <v>4090071</v>
          </cell>
          <cell r="M708">
            <v>4049756</v>
          </cell>
          <cell r="N708">
            <v>4000452.5</v>
          </cell>
          <cell r="O708">
            <v>4103816.5</v>
          </cell>
          <cell r="P708">
            <v>3921832.5</v>
          </cell>
          <cell r="Q708">
            <v>3972230</v>
          </cell>
          <cell r="R708">
            <v>4067676.5</v>
          </cell>
          <cell r="S708">
            <v>4608662.5</v>
          </cell>
          <cell r="T708">
            <v>5639761.5</v>
          </cell>
          <cell r="U708">
            <v>5747264.5</v>
          </cell>
          <cell r="V708">
            <v>5537294</v>
          </cell>
          <cell r="W708">
            <v>5402047</v>
          </cell>
          <cell r="X708">
            <v>4986416.5</v>
          </cell>
          <cell r="Y708">
            <v>4360807.5</v>
          </cell>
          <cell r="Z708">
            <v>3543811</v>
          </cell>
        </row>
        <row r="709">
          <cell r="C709">
            <v>3013252</v>
          </cell>
          <cell r="D709">
            <v>2757218</v>
          </cell>
          <cell r="E709">
            <v>2586387.5</v>
          </cell>
          <cell r="F709">
            <v>2543049</v>
          </cell>
          <cell r="G709">
            <v>2503812</v>
          </cell>
          <cell r="H709">
            <v>2565348.5</v>
          </cell>
          <cell r="I709">
            <v>2948878</v>
          </cell>
          <cell r="J709">
            <v>3429684.5</v>
          </cell>
          <cell r="K709">
            <v>3939725.5</v>
          </cell>
          <cell r="L709">
            <v>4212898.5</v>
          </cell>
          <cell r="M709">
            <v>4337937.5</v>
          </cell>
          <cell r="N709">
            <v>4166717</v>
          </cell>
          <cell r="O709">
            <v>4348194</v>
          </cell>
          <cell r="P709">
            <v>4269391</v>
          </cell>
          <cell r="Q709">
            <v>4295295</v>
          </cell>
          <cell r="R709">
            <v>4323050</v>
          </cell>
          <cell r="S709">
            <v>4698329.5</v>
          </cell>
          <cell r="T709">
            <v>5306546.5</v>
          </cell>
          <cell r="U709">
            <v>5374330.5</v>
          </cell>
          <cell r="V709">
            <v>5237898</v>
          </cell>
          <cell r="W709">
            <v>4977489</v>
          </cell>
          <cell r="X709">
            <v>4840700</v>
          </cell>
          <cell r="Y709">
            <v>4150426</v>
          </cell>
          <cell r="Z709">
            <v>3554706</v>
          </cell>
        </row>
        <row r="710">
          <cell r="C710">
            <v>3014699</v>
          </cell>
          <cell r="D710">
            <v>2697763</v>
          </cell>
          <cell r="E710">
            <v>2489710</v>
          </cell>
          <cell r="F710">
            <v>2410641</v>
          </cell>
          <cell r="G710">
            <v>2325025</v>
          </cell>
          <cell r="H710">
            <v>2468406</v>
          </cell>
          <cell r="I710">
            <v>2754556.5</v>
          </cell>
          <cell r="J710">
            <v>3359252.5</v>
          </cell>
          <cell r="K710">
            <v>3973215.5</v>
          </cell>
          <cell r="L710">
            <v>4428244</v>
          </cell>
          <cell r="M710">
            <v>4526856</v>
          </cell>
          <cell r="N710">
            <v>4498748</v>
          </cell>
          <cell r="O710">
            <v>4498957.5</v>
          </cell>
          <cell r="P710">
            <v>4446554</v>
          </cell>
          <cell r="Q710">
            <v>4405633</v>
          </cell>
          <cell r="R710">
            <v>4417106.5</v>
          </cell>
          <cell r="S710">
            <v>4618055</v>
          </cell>
          <cell r="T710">
            <v>5572287</v>
          </cell>
          <cell r="U710">
            <v>5787102</v>
          </cell>
          <cell r="V710">
            <v>5600315</v>
          </cell>
          <cell r="W710">
            <v>5465088.5</v>
          </cell>
          <cell r="X710">
            <v>4948969</v>
          </cell>
          <cell r="Y710">
            <v>4236697</v>
          </cell>
          <cell r="Z710">
            <v>3464638</v>
          </cell>
        </row>
        <row r="711">
          <cell r="C711">
            <v>2872490</v>
          </cell>
          <cell r="D711">
            <v>2637347</v>
          </cell>
          <cell r="E711">
            <v>2488741</v>
          </cell>
          <cell r="F711">
            <v>2485006.5</v>
          </cell>
          <cell r="G711">
            <v>2509895.5</v>
          </cell>
          <cell r="H711">
            <v>2744490.5</v>
          </cell>
          <cell r="I711">
            <v>3299043</v>
          </cell>
          <cell r="J711">
            <v>3825163</v>
          </cell>
          <cell r="K711">
            <v>4274210</v>
          </cell>
          <cell r="L711">
            <v>4150280.5</v>
          </cell>
          <cell r="M711">
            <v>4229009</v>
          </cell>
          <cell r="N711">
            <v>4043770.5</v>
          </cell>
          <cell r="O711">
            <v>3885026.5</v>
          </cell>
          <cell r="P711">
            <v>3878701</v>
          </cell>
          <cell r="Q711">
            <v>3851994.5</v>
          </cell>
          <cell r="R711">
            <v>3964032</v>
          </cell>
          <cell r="S711">
            <v>4433726.5</v>
          </cell>
          <cell r="T711">
            <v>5544412.5</v>
          </cell>
          <cell r="U711">
            <v>5954069.5</v>
          </cell>
          <cell r="V711">
            <v>5935580.5</v>
          </cell>
          <cell r="W711">
            <v>5684214</v>
          </cell>
          <cell r="X711">
            <v>5154025.5</v>
          </cell>
          <cell r="Y711">
            <v>4465350.5</v>
          </cell>
          <cell r="Z711">
            <v>3652383.5</v>
          </cell>
        </row>
        <row r="712">
          <cell r="C712">
            <v>3146116.5</v>
          </cell>
          <cell r="D712">
            <v>2788351</v>
          </cell>
          <cell r="E712">
            <v>2685811</v>
          </cell>
          <cell r="F712">
            <v>2589545.5</v>
          </cell>
          <cell r="G712">
            <v>2552813.5</v>
          </cell>
          <cell r="H712">
            <v>2781604</v>
          </cell>
          <cell r="I712">
            <v>3342457</v>
          </cell>
          <cell r="J712">
            <v>3795639</v>
          </cell>
          <cell r="K712">
            <v>4010167</v>
          </cell>
          <cell r="L712">
            <v>3985706.5</v>
          </cell>
          <cell r="M712">
            <v>3902769.5</v>
          </cell>
          <cell r="N712">
            <v>3770293.5</v>
          </cell>
          <cell r="O712">
            <v>3721035</v>
          </cell>
          <cell r="P712">
            <v>3650921</v>
          </cell>
          <cell r="Q712">
            <v>3553837.5</v>
          </cell>
          <cell r="R712">
            <v>3680399</v>
          </cell>
          <cell r="S712">
            <v>4022373</v>
          </cell>
          <cell r="T712">
            <v>5330162</v>
          </cell>
          <cell r="U712">
            <v>5801430.5</v>
          </cell>
          <cell r="V712">
            <v>5750049.5</v>
          </cell>
          <cell r="W712">
            <v>5601589</v>
          </cell>
          <cell r="X712">
            <v>5137747.5</v>
          </cell>
          <cell r="Y712">
            <v>4454682.5</v>
          </cell>
          <cell r="Z712">
            <v>3602066</v>
          </cell>
        </row>
        <row r="713">
          <cell r="C713">
            <v>2996648</v>
          </cell>
          <cell r="D713">
            <v>2718182</v>
          </cell>
          <cell r="E713">
            <v>2543419</v>
          </cell>
          <cell r="F713">
            <v>2505743.5</v>
          </cell>
          <cell r="G713">
            <v>2466228.5</v>
          </cell>
          <cell r="H713">
            <v>2708323.5</v>
          </cell>
          <cell r="I713">
            <v>3149080.5</v>
          </cell>
          <cell r="J713">
            <v>3745801</v>
          </cell>
          <cell r="K713">
            <v>3858087</v>
          </cell>
          <cell r="L713">
            <v>3916986</v>
          </cell>
          <cell r="M713">
            <v>3964741.5</v>
          </cell>
          <cell r="N713">
            <v>3785846.5</v>
          </cell>
          <cell r="O713">
            <v>3677932</v>
          </cell>
          <cell r="P713">
            <v>3433507.5</v>
          </cell>
          <cell r="Q713">
            <v>3459282</v>
          </cell>
          <cell r="R713">
            <v>3605257</v>
          </cell>
          <cell r="S713">
            <v>4098216</v>
          </cell>
          <cell r="T713">
            <v>5227886.5</v>
          </cell>
          <cell r="U713">
            <v>5731029.5</v>
          </cell>
          <cell r="V713">
            <v>5708647</v>
          </cell>
          <cell r="W713">
            <v>5463313</v>
          </cell>
          <cell r="X713">
            <v>5042225</v>
          </cell>
          <cell r="Y713">
            <v>4288069.5</v>
          </cell>
          <cell r="Z713">
            <v>3586365.5</v>
          </cell>
        </row>
        <row r="714">
          <cell r="C714">
            <v>3044020.5</v>
          </cell>
          <cell r="D714">
            <v>2680723.5</v>
          </cell>
          <cell r="E714">
            <v>2507258.5</v>
          </cell>
          <cell r="F714">
            <v>2497127</v>
          </cell>
          <cell r="G714">
            <v>2453149</v>
          </cell>
          <cell r="H714">
            <v>2707222</v>
          </cell>
          <cell r="I714">
            <v>3142656.5</v>
          </cell>
          <cell r="J714">
            <v>3682342.5</v>
          </cell>
          <cell r="K714">
            <v>3987176</v>
          </cell>
          <cell r="L714">
            <v>4166854</v>
          </cell>
          <cell r="M714">
            <v>3988000.5</v>
          </cell>
          <cell r="N714">
            <v>3903804.5</v>
          </cell>
          <cell r="O714">
            <v>3843883.5</v>
          </cell>
          <cell r="P714">
            <v>3653444.5</v>
          </cell>
          <cell r="Q714">
            <v>3514245.5</v>
          </cell>
          <cell r="R714">
            <v>3587490</v>
          </cell>
          <cell r="S714">
            <v>3989287.5</v>
          </cell>
          <cell r="T714">
            <v>5315896</v>
          </cell>
          <cell r="U714">
            <v>5656482</v>
          </cell>
          <cell r="V714">
            <v>5630924.5</v>
          </cell>
          <cell r="W714">
            <v>5351948.5</v>
          </cell>
          <cell r="X714">
            <v>4997143.5</v>
          </cell>
          <cell r="Y714">
            <v>4373641</v>
          </cell>
          <cell r="Z714">
            <v>3761274</v>
          </cell>
        </row>
        <row r="715">
          <cell r="C715">
            <v>3311972</v>
          </cell>
          <cell r="D715">
            <v>2908821.5</v>
          </cell>
          <cell r="E715">
            <v>2708445.5</v>
          </cell>
          <cell r="F715">
            <v>2617009</v>
          </cell>
          <cell r="G715">
            <v>2667024</v>
          </cell>
          <cell r="H715">
            <v>2836277</v>
          </cell>
          <cell r="I715">
            <v>3244018</v>
          </cell>
          <cell r="J715">
            <v>3776058</v>
          </cell>
          <cell r="K715">
            <v>4248862.5</v>
          </cell>
          <cell r="L715">
            <v>4489056</v>
          </cell>
          <cell r="M715">
            <v>4583287</v>
          </cell>
          <cell r="N715">
            <v>4523966.5</v>
          </cell>
          <cell r="O715">
            <v>4288661</v>
          </cell>
          <cell r="P715">
            <v>4246743.5</v>
          </cell>
          <cell r="Q715">
            <v>4335050</v>
          </cell>
          <cell r="R715">
            <v>4509537.5</v>
          </cell>
          <cell r="S715">
            <v>4710037</v>
          </cell>
          <cell r="T715">
            <v>5504060.5</v>
          </cell>
          <cell r="U715">
            <v>5421425.5</v>
          </cell>
          <cell r="V715">
            <v>5384115.5</v>
          </cell>
          <cell r="W715">
            <v>5234984.5</v>
          </cell>
          <cell r="X715">
            <v>5075338.5</v>
          </cell>
          <cell r="Y715">
            <v>4645825.5</v>
          </cell>
          <cell r="Z715">
            <v>3990372.5</v>
          </cell>
        </row>
        <row r="716">
          <cell r="C716">
            <v>3433384.5</v>
          </cell>
          <cell r="D716">
            <v>3004109</v>
          </cell>
          <cell r="E716">
            <v>2741030</v>
          </cell>
          <cell r="F716">
            <v>2660745.5</v>
          </cell>
          <cell r="G716">
            <v>2655719.5</v>
          </cell>
          <cell r="H716">
            <v>2797057</v>
          </cell>
          <cell r="I716">
            <v>3090863.5</v>
          </cell>
          <cell r="J716">
            <v>3808080.5</v>
          </cell>
          <cell r="K716">
            <v>4312244</v>
          </cell>
          <cell r="L716">
            <v>4868823</v>
          </cell>
          <cell r="M716">
            <v>5186875.5</v>
          </cell>
          <cell r="N716">
            <v>5150200</v>
          </cell>
          <cell r="O716">
            <v>5303513.5</v>
          </cell>
          <cell r="P716">
            <v>5250461</v>
          </cell>
          <cell r="Q716">
            <v>5129215.5</v>
          </cell>
          <cell r="R716">
            <v>5046350.5</v>
          </cell>
          <cell r="S716">
            <v>5116562</v>
          </cell>
          <cell r="T716">
            <v>5420082</v>
          </cell>
          <cell r="U716">
            <v>5457371.5</v>
          </cell>
          <cell r="V716">
            <v>5439799.5</v>
          </cell>
          <cell r="W716">
            <v>5318055</v>
          </cell>
          <cell r="X716">
            <v>4946209</v>
          </cell>
          <cell r="Y716">
            <v>4285813</v>
          </cell>
          <cell r="Z716">
            <v>3560100</v>
          </cell>
        </row>
        <row r="717">
          <cell r="C717">
            <v>3031353.5</v>
          </cell>
          <cell r="D717">
            <v>2781267.5</v>
          </cell>
          <cell r="E717">
            <v>2588184.5</v>
          </cell>
          <cell r="F717">
            <v>2527493</v>
          </cell>
          <cell r="G717">
            <v>2497875</v>
          </cell>
          <cell r="H717">
            <v>2665953.5</v>
          </cell>
          <cell r="I717">
            <v>2979926</v>
          </cell>
          <cell r="J717">
            <v>3413041.5</v>
          </cell>
          <cell r="K717">
            <v>3825044</v>
          </cell>
          <cell r="L717">
            <v>4102039.5</v>
          </cell>
          <cell r="M717">
            <v>4118776.5</v>
          </cell>
          <cell r="N717">
            <v>4080818</v>
          </cell>
          <cell r="O717">
            <v>4064085.5</v>
          </cell>
          <cell r="P717">
            <v>3985544</v>
          </cell>
          <cell r="Q717">
            <v>3975156</v>
          </cell>
          <cell r="R717">
            <v>3857349.5</v>
          </cell>
          <cell r="S717">
            <v>4185483</v>
          </cell>
          <cell r="T717">
            <v>5113019</v>
          </cell>
          <cell r="U717">
            <v>5381410</v>
          </cell>
          <cell r="V717">
            <v>5395818.5</v>
          </cell>
          <cell r="W717">
            <v>5294220.5</v>
          </cell>
          <cell r="X717">
            <v>4936837.5</v>
          </cell>
          <cell r="Y717">
            <v>4158130</v>
          </cell>
          <cell r="Z717">
            <v>3431260.5</v>
          </cell>
        </row>
        <row r="718">
          <cell r="C718">
            <v>2881902</v>
          </cell>
          <cell r="D718">
            <v>2588463</v>
          </cell>
          <cell r="E718">
            <v>2483634.5</v>
          </cell>
          <cell r="F718">
            <v>2409967</v>
          </cell>
          <cell r="G718">
            <v>2504691.5</v>
          </cell>
          <cell r="H718">
            <v>2684498</v>
          </cell>
          <cell r="I718">
            <v>3163115.5</v>
          </cell>
          <cell r="J718">
            <v>3488189</v>
          </cell>
          <cell r="K718">
            <v>3756162</v>
          </cell>
          <cell r="L718">
            <v>3939792</v>
          </cell>
          <cell r="M718">
            <v>3926382</v>
          </cell>
          <cell r="N718">
            <v>3679422.5</v>
          </cell>
          <cell r="O718">
            <v>3611624.5</v>
          </cell>
          <cell r="P718">
            <v>3487943.5</v>
          </cell>
          <cell r="Q718">
            <v>3416146.5</v>
          </cell>
          <cell r="R718">
            <v>3411651</v>
          </cell>
          <cell r="S718">
            <v>4121062</v>
          </cell>
          <cell r="T718">
            <v>5280928.5</v>
          </cell>
          <cell r="U718">
            <v>5603567</v>
          </cell>
          <cell r="V718">
            <v>5601507.5</v>
          </cell>
          <cell r="W718">
            <v>5293200</v>
          </cell>
          <cell r="X718">
            <v>4904452.5</v>
          </cell>
          <cell r="Y718">
            <v>4165637.5</v>
          </cell>
          <cell r="Z718">
            <v>3442678.5</v>
          </cell>
        </row>
        <row r="719">
          <cell r="C719">
            <v>2937635.5</v>
          </cell>
          <cell r="D719">
            <v>2594884.5</v>
          </cell>
          <cell r="E719">
            <v>2448116</v>
          </cell>
          <cell r="F719">
            <v>2419152</v>
          </cell>
          <cell r="G719">
            <v>2452669.5</v>
          </cell>
          <cell r="H719">
            <v>2696297</v>
          </cell>
          <cell r="I719">
            <v>3075205</v>
          </cell>
          <cell r="J719">
            <v>3569306.5</v>
          </cell>
          <cell r="K719">
            <v>3836771</v>
          </cell>
          <cell r="L719">
            <v>4031615.5</v>
          </cell>
          <cell r="M719">
            <v>3896212</v>
          </cell>
          <cell r="N719">
            <v>3849623.5</v>
          </cell>
          <cell r="O719">
            <v>3807654</v>
          </cell>
          <cell r="P719">
            <v>3754356</v>
          </cell>
          <cell r="Q719">
            <v>4004708</v>
          </cell>
          <cell r="R719">
            <v>4138582</v>
          </cell>
          <cell r="S719">
            <v>4505881</v>
          </cell>
          <cell r="T719">
            <v>5561623</v>
          </cell>
          <cell r="U719">
            <v>5758719</v>
          </cell>
          <cell r="V719">
            <v>5538773</v>
          </cell>
          <cell r="W719">
            <v>5482037</v>
          </cell>
          <cell r="X719">
            <v>4962887</v>
          </cell>
          <cell r="Y719">
            <v>4270746.5</v>
          </cell>
          <cell r="Z719">
            <v>3402280</v>
          </cell>
        </row>
        <row r="720">
          <cell r="C720">
            <v>2896882</v>
          </cell>
          <cell r="D720">
            <v>2683117.5</v>
          </cell>
          <cell r="E720">
            <v>2532469.5</v>
          </cell>
          <cell r="F720">
            <v>2473870.5</v>
          </cell>
          <cell r="G720">
            <v>2447885.5</v>
          </cell>
          <cell r="H720">
            <v>2747012.5</v>
          </cell>
          <cell r="I720">
            <v>3105763</v>
          </cell>
          <cell r="J720">
            <v>3578144.5</v>
          </cell>
          <cell r="K720">
            <v>3833852</v>
          </cell>
          <cell r="L720">
            <v>3959297.5</v>
          </cell>
          <cell r="M720">
            <v>3988002</v>
          </cell>
          <cell r="N720">
            <v>3926584.5</v>
          </cell>
          <cell r="O720">
            <v>3885511.5</v>
          </cell>
          <cell r="P720">
            <v>3826095</v>
          </cell>
          <cell r="Q720">
            <v>3752784.5</v>
          </cell>
          <cell r="R720">
            <v>3788650.5</v>
          </cell>
          <cell r="S720">
            <v>4203055.5</v>
          </cell>
          <cell r="T720">
            <v>5445100</v>
          </cell>
          <cell r="U720">
            <v>5808930.5</v>
          </cell>
          <cell r="V720">
            <v>5772059</v>
          </cell>
          <cell r="W720">
            <v>5624266.5</v>
          </cell>
          <cell r="X720">
            <v>5129350.5</v>
          </cell>
          <cell r="Y720">
            <v>4433273.5</v>
          </cell>
          <cell r="Z720">
            <v>3762408</v>
          </cell>
        </row>
        <row r="721">
          <cell r="C721">
            <v>3216257</v>
          </cell>
          <cell r="D721">
            <v>3053615.5</v>
          </cell>
          <cell r="E721">
            <v>2965924</v>
          </cell>
          <cell r="F721">
            <v>2915477.5</v>
          </cell>
          <cell r="G721">
            <v>2839332.5</v>
          </cell>
          <cell r="H721">
            <v>3240296</v>
          </cell>
          <cell r="I721">
            <v>3683165</v>
          </cell>
          <cell r="J721">
            <v>4090244</v>
          </cell>
          <cell r="K721">
            <v>4431240</v>
          </cell>
          <cell r="L721">
            <v>4452869.5</v>
          </cell>
          <cell r="M721">
            <v>4127902</v>
          </cell>
          <cell r="N721">
            <v>4042844</v>
          </cell>
          <cell r="O721">
            <v>3875518</v>
          </cell>
          <cell r="P721">
            <v>3648952</v>
          </cell>
          <cell r="Q721">
            <v>3742256</v>
          </cell>
          <cell r="R721">
            <v>3827285.5</v>
          </cell>
          <cell r="S721">
            <v>4271423</v>
          </cell>
          <cell r="T721">
            <v>5401713</v>
          </cell>
          <cell r="U721">
            <v>5663349.5</v>
          </cell>
          <cell r="V721">
            <v>5647107.5</v>
          </cell>
          <cell r="W721">
            <v>5538714.5</v>
          </cell>
          <cell r="X721">
            <v>5022850</v>
          </cell>
          <cell r="Y721">
            <v>4451728</v>
          </cell>
          <cell r="Z721">
            <v>3775095.5</v>
          </cell>
        </row>
        <row r="722">
          <cell r="C722">
            <v>3268941</v>
          </cell>
          <cell r="D722">
            <v>3070124</v>
          </cell>
          <cell r="E722">
            <v>2945279</v>
          </cell>
          <cell r="F722">
            <v>2860245.5</v>
          </cell>
          <cell r="G722">
            <v>2897543</v>
          </cell>
          <cell r="H722">
            <v>3146350</v>
          </cell>
          <cell r="I722">
            <v>3593157</v>
          </cell>
          <cell r="J722">
            <v>4206920</v>
          </cell>
          <cell r="K722">
            <v>4544968</v>
          </cell>
          <cell r="L722">
            <v>4679254</v>
          </cell>
          <cell r="M722">
            <v>4541884.5</v>
          </cell>
          <cell r="N722">
            <v>4432853.5</v>
          </cell>
          <cell r="O722">
            <v>4317291</v>
          </cell>
          <cell r="P722">
            <v>4294184.5</v>
          </cell>
          <cell r="Q722">
            <v>4395022</v>
          </cell>
          <cell r="R722">
            <v>4515141</v>
          </cell>
          <cell r="S722">
            <v>4950233.5</v>
          </cell>
          <cell r="T722">
            <v>5920671</v>
          </cell>
          <cell r="U722">
            <v>6070231</v>
          </cell>
          <cell r="V722">
            <v>5819515.5</v>
          </cell>
          <cell r="W722">
            <v>5355241</v>
          </cell>
          <cell r="X722">
            <v>4904940.5</v>
          </cell>
          <cell r="Y722">
            <v>4423474</v>
          </cell>
          <cell r="Z722">
            <v>3979034</v>
          </cell>
        </row>
        <row r="723">
          <cell r="C723">
            <v>3606600</v>
          </cell>
          <cell r="D723">
            <v>3272261.5</v>
          </cell>
          <cell r="E723">
            <v>3022354</v>
          </cell>
          <cell r="F723">
            <v>2940770.5</v>
          </cell>
          <cell r="G723">
            <v>2888092.5</v>
          </cell>
          <cell r="H723">
            <v>2968726.5</v>
          </cell>
          <cell r="I723">
            <v>3161603.5</v>
          </cell>
          <cell r="J723">
            <v>3541712.5</v>
          </cell>
          <cell r="K723">
            <v>4048028.5</v>
          </cell>
          <cell r="L723">
            <v>4422427.5</v>
          </cell>
          <cell r="M723">
            <v>4628695.5</v>
          </cell>
          <cell r="N723">
            <v>4732621</v>
          </cell>
          <cell r="O723">
            <v>4791436.5</v>
          </cell>
          <cell r="P723">
            <v>4652828</v>
          </cell>
          <cell r="Q723">
            <v>4736550</v>
          </cell>
          <cell r="R723">
            <v>4686592.5</v>
          </cell>
          <cell r="S723">
            <v>5034713</v>
          </cell>
          <cell r="T723">
            <v>5543154.5</v>
          </cell>
          <cell r="U723">
            <v>5595237.5</v>
          </cell>
          <cell r="V723">
            <v>5457655.5</v>
          </cell>
          <cell r="W723">
            <v>5220036</v>
          </cell>
          <cell r="X723">
            <v>4828842.5</v>
          </cell>
          <cell r="Y723">
            <v>4388339</v>
          </cell>
          <cell r="Z723">
            <v>3792275.5</v>
          </cell>
        </row>
        <row r="724">
          <cell r="C724">
            <v>3295573.5</v>
          </cell>
          <cell r="D724">
            <v>2942580.5</v>
          </cell>
          <cell r="E724">
            <v>2788568.5</v>
          </cell>
          <cell r="F724">
            <v>2698302.5</v>
          </cell>
          <cell r="G724">
            <v>2709467</v>
          </cell>
          <cell r="H724">
            <v>2798006.5</v>
          </cell>
          <cell r="I724">
            <v>3062969</v>
          </cell>
          <cell r="J724">
            <v>3494310</v>
          </cell>
          <cell r="K724">
            <v>4109856</v>
          </cell>
          <cell r="L724">
            <v>4536361</v>
          </cell>
          <cell r="M724">
            <v>4696570.5</v>
          </cell>
          <cell r="N724">
            <v>4628702</v>
          </cell>
          <cell r="O724">
            <v>4703838</v>
          </cell>
          <cell r="P724">
            <v>4753966</v>
          </cell>
          <cell r="Q724">
            <v>4694692</v>
          </cell>
          <cell r="R724">
            <v>4741988.5</v>
          </cell>
          <cell r="S724">
            <v>4996157</v>
          </cell>
          <cell r="T724">
            <v>5657631.5</v>
          </cell>
          <cell r="U724">
            <v>5867323.5</v>
          </cell>
          <cell r="V724">
            <v>5551426.5</v>
          </cell>
          <cell r="W724">
            <v>5340308</v>
          </cell>
          <cell r="X724">
            <v>4936485.5</v>
          </cell>
          <cell r="Y724">
            <v>4356397</v>
          </cell>
          <cell r="Z724">
            <v>3688341.5</v>
          </cell>
        </row>
        <row r="725">
          <cell r="C725">
            <v>3095635.5</v>
          </cell>
          <cell r="D725">
            <v>2814507</v>
          </cell>
          <cell r="E725">
            <v>2739670</v>
          </cell>
          <cell r="F725">
            <v>2680488.5</v>
          </cell>
          <cell r="G725">
            <v>2744515.5</v>
          </cell>
          <cell r="H725">
            <v>3046726</v>
          </cell>
          <cell r="I725">
            <v>3576775.5</v>
          </cell>
          <cell r="J725">
            <v>4032552</v>
          </cell>
          <cell r="K725">
            <v>3971879.5</v>
          </cell>
          <cell r="L725">
            <v>3920888.5</v>
          </cell>
          <cell r="M725">
            <v>3859749</v>
          </cell>
          <cell r="N725">
            <v>3715672.5</v>
          </cell>
          <cell r="O725">
            <v>3636706</v>
          </cell>
          <cell r="P725">
            <v>3657999.5</v>
          </cell>
          <cell r="Q725">
            <v>3542281.5</v>
          </cell>
          <cell r="R725">
            <v>3524927</v>
          </cell>
          <cell r="S725">
            <v>3915251</v>
          </cell>
          <cell r="T725">
            <v>5097900</v>
          </cell>
          <cell r="U725">
            <v>5682692.5</v>
          </cell>
          <cell r="V725">
            <v>5641236</v>
          </cell>
          <cell r="W725">
            <v>5455917</v>
          </cell>
          <cell r="X725">
            <v>5146166</v>
          </cell>
          <cell r="Y725">
            <v>4395370</v>
          </cell>
          <cell r="Z725">
            <v>3636275</v>
          </cell>
        </row>
        <row r="726">
          <cell r="C726">
            <v>3169975</v>
          </cell>
          <cell r="D726">
            <v>2894686.5</v>
          </cell>
          <cell r="E726">
            <v>2784133</v>
          </cell>
          <cell r="F726">
            <v>2774075.5</v>
          </cell>
          <cell r="G726">
            <v>2879075</v>
          </cell>
          <cell r="H726">
            <v>3255494</v>
          </cell>
          <cell r="I726">
            <v>3901601</v>
          </cell>
          <cell r="J726">
            <v>4354906</v>
          </cell>
          <cell r="K726">
            <v>4165988.5</v>
          </cell>
          <cell r="L726">
            <v>3957487</v>
          </cell>
          <cell r="M726">
            <v>3860993</v>
          </cell>
          <cell r="N726">
            <v>3561631.5</v>
          </cell>
          <cell r="O726">
            <v>3433642</v>
          </cell>
          <cell r="P726">
            <v>3235791.5</v>
          </cell>
          <cell r="Q726">
            <v>3162865.5</v>
          </cell>
          <cell r="R726">
            <v>3216052</v>
          </cell>
          <cell r="S726">
            <v>3766837.5</v>
          </cell>
          <cell r="T726">
            <v>4953098.5</v>
          </cell>
          <cell r="U726">
            <v>5605260</v>
          </cell>
          <cell r="V726">
            <v>5726258</v>
          </cell>
          <cell r="W726">
            <v>5526355.5</v>
          </cell>
          <cell r="X726">
            <v>5093608</v>
          </cell>
          <cell r="Y726">
            <v>4363324</v>
          </cell>
          <cell r="Z726">
            <v>3608879</v>
          </cell>
        </row>
        <row r="727">
          <cell r="C727">
            <v>3048062.5</v>
          </cell>
          <cell r="D727">
            <v>2931990.5</v>
          </cell>
          <cell r="E727">
            <v>2848704</v>
          </cell>
          <cell r="F727">
            <v>2848707.5</v>
          </cell>
          <cell r="G727">
            <v>2952590</v>
          </cell>
          <cell r="H727">
            <v>3279193.5</v>
          </cell>
          <cell r="I727">
            <v>3973924</v>
          </cell>
          <cell r="J727">
            <v>4449085</v>
          </cell>
          <cell r="K727">
            <v>4297162</v>
          </cell>
          <cell r="L727">
            <v>4221677.5</v>
          </cell>
          <cell r="M727">
            <v>3920552</v>
          </cell>
          <cell r="N727">
            <v>3754183</v>
          </cell>
          <cell r="O727">
            <v>3594273.5</v>
          </cell>
          <cell r="P727">
            <v>3441984.5</v>
          </cell>
          <cell r="Q727">
            <v>3417231</v>
          </cell>
          <cell r="R727">
            <v>3650408.5</v>
          </cell>
          <cell r="S727">
            <v>3963803.5</v>
          </cell>
          <cell r="T727">
            <v>5069997</v>
          </cell>
          <cell r="U727">
            <v>5565600.5</v>
          </cell>
          <cell r="V727">
            <v>5598063</v>
          </cell>
          <cell r="W727">
            <v>5416868</v>
          </cell>
          <cell r="X727">
            <v>5021997</v>
          </cell>
          <cell r="Y727">
            <v>4424417.5</v>
          </cell>
          <cell r="Z727">
            <v>3650648.5</v>
          </cell>
        </row>
        <row r="728">
          <cell r="C728">
            <v>3206793</v>
          </cell>
          <cell r="D728">
            <v>2967108.5</v>
          </cell>
          <cell r="E728">
            <v>2908967.5</v>
          </cell>
          <cell r="F728">
            <v>2871820</v>
          </cell>
          <cell r="G728">
            <v>2926993.5</v>
          </cell>
          <cell r="H728">
            <v>3293390</v>
          </cell>
          <cell r="I728">
            <v>4002736.5</v>
          </cell>
          <cell r="J728">
            <v>4341910.5</v>
          </cell>
          <cell r="K728">
            <v>4387158</v>
          </cell>
          <cell r="L728">
            <v>4269518.5</v>
          </cell>
          <cell r="M728">
            <v>4162590</v>
          </cell>
          <cell r="N728">
            <v>4078231</v>
          </cell>
          <cell r="O728">
            <v>3829808</v>
          </cell>
          <cell r="P728">
            <v>3608689</v>
          </cell>
          <cell r="Q728">
            <v>3610885.5</v>
          </cell>
          <cell r="R728">
            <v>3755882.5</v>
          </cell>
          <cell r="S728">
            <v>4293286.5</v>
          </cell>
          <cell r="T728">
            <v>5377557.5</v>
          </cell>
          <cell r="U728">
            <v>5891498</v>
          </cell>
          <cell r="V728">
            <v>5801412.5</v>
          </cell>
          <cell r="W728">
            <v>5599657.5</v>
          </cell>
          <cell r="X728">
            <v>5040701</v>
          </cell>
          <cell r="Y728">
            <v>4482508.5</v>
          </cell>
          <cell r="Z728">
            <v>3746614.5</v>
          </cell>
        </row>
        <row r="729">
          <cell r="C729">
            <v>3172328</v>
          </cell>
          <cell r="D729">
            <v>2905756</v>
          </cell>
          <cell r="E729">
            <v>2809182</v>
          </cell>
          <cell r="F729">
            <v>2795485</v>
          </cell>
          <cell r="G729">
            <v>2849014.5</v>
          </cell>
          <cell r="H729">
            <v>3200990</v>
          </cell>
          <cell r="I729">
            <v>3876843.5</v>
          </cell>
          <cell r="J729">
            <v>4401476</v>
          </cell>
          <cell r="K729">
            <v>4333184</v>
          </cell>
          <cell r="L729">
            <v>4131911.5</v>
          </cell>
          <cell r="M729">
            <v>4032234</v>
          </cell>
          <cell r="N729">
            <v>3968918.5</v>
          </cell>
          <cell r="O729">
            <v>3862532.5</v>
          </cell>
          <cell r="P729">
            <v>3747835</v>
          </cell>
          <cell r="Q729">
            <v>3702736</v>
          </cell>
          <cell r="R729">
            <v>3752271</v>
          </cell>
          <cell r="S729">
            <v>4149187</v>
          </cell>
          <cell r="T729">
            <v>5122614</v>
          </cell>
          <cell r="U729">
            <v>5610992.5</v>
          </cell>
          <cell r="V729">
            <v>5434109.5</v>
          </cell>
          <cell r="W729">
            <v>5327440</v>
          </cell>
          <cell r="X729">
            <v>4937285</v>
          </cell>
          <cell r="Y729">
            <v>4512777</v>
          </cell>
          <cell r="Z729">
            <v>3865347.5</v>
          </cell>
        </row>
        <row r="730">
          <cell r="C730">
            <v>3286378.5</v>
          </cell>
          <cell r="D730">
            <v>2965029.5</v>
          </cell>
          <cell r="E730">
            <v>2901383.5</v>
          </cell>
          <cell r="F730">
            <v>2849767</v>
          </cell>
          <cell r="G730">
            <v>2873655</v>
          </cell>
          <cell r="H730">
            <v>3023013</v>
          </cell>
          <cell r="I730">
            <v>3327634.5</v>
          </cell>
          <cell r="J730">
            <v>3850386</v>
          </cell>
          <cell r="K730">
            <v>4381259.5</v>
          </cell>
          <cell r="L730">
            <v>4719876.5</v>
          </cell>
          <cell r="M730">
            <v>4836371.5</v>
          </cell>
          <cell r="N730">
            <v>4706503</v>
          </cell>
          <cell r="O730">
            <v>4570912.5</v>
          </cell>
          <cell r="P730">
            <v>4334080.5</v>
          </cell>
          <cell r="Q730">
            <v>4361379</v>
          </cell>
          <cell r="R730">
            <v>4498176.5</v>
          </cell>
          <cell r="S730">
            <v>4785165</v>
          </cell>
          <cell r="T730">
            <v>5650018.5</v>
          </cell>
          <cell r="U730">
            <v>5822013</v>
          </cell>
          <cell r="V730">
            <v>5479186.5</v>
          </cell>
          <cell r="W730">
            <v>5187689</v>
          </cell>
          <cell r="X730">
            <v>4930408.5</v>
          </cell>
          <cell r="Y730">
            <v>4306386.5</v>
          </cell>
          <cell r="Z730">
            <v>3797350.5</v>
          </cell>
        </row>
        <row r="731">
          <cell r="C731">
            <v>3329065.5</v>
          </cell>
          <cell r="D731">
            <v>3087879.5</v>
          </cell>
          <cell r="E731">
            <v>2961012</v>
          </cell>
          <cell r="F731">
            <v>2916669</v>
          </cell>
          <cell r="G731">
            <v>2864721</v>
          </cell>
          <cell r="H731">
            <v>2996736</v>
          </cell>
          <cell r="I731">
            <v>3313382.5</v>
          </cell>
          <cell r="J731">
            <v>3780832.5</v>
          </cell>
          <cell r="K731">
            <v>4355900</v>
          </cell>
          <cell r="L731">
            <v>4672513</v>
          </cell>
          <cell r="M731">
            <v>4632937</v>
          </cell>
          <cell r="N731">
            <v>4661032.5</v>
          </cell>
          <cell r="O731">
            <v>4694704</v>
          </cell>
          <cell r="P731">
            <v>4565677.5</v>
          </cell>
          <cell r="Q731">
            <v>4506210.5</v>
          </cell>
          <cell r="R731">
            <v>4403401.5</v>
          </cell>
          <cell r="S731">
            <v>4749961.5</v>
          </cell>
          <cell r="T731">
            <v>5627373.5</v>
          </cell>
          <cell r="U731">
            <v>5958313.5</v>
          </cell>
          <cell r="V731">
            <v>5943549</v>
          </cell>
          <cell r="W731">
            <v>5825995</v>
          </cell>
          <cell r="X731">
            <v>5379689.5</v>
          </cell>
          <cell r="Y731">
            <v>4567556</v>
          </cell>
          <cell r="Z731">
            <v>3883324.5</v>
          </cell>
        </row>
        <row r="732">
          <cell r="C732">
            <v>3343761.5</v>
          </cell>
          <cell r="D732">
            <v>3120458.5</v>
          </cell>
          <cell r="E732">
            <v>3088255.5</v>
          </cell>
          <cell r="F732">
            <v>3018986.5</v>
          </cell>
          <cell r="G732">
            <v>3094231</v>
          </cell>
          <cell r="H732">
            <v>3505196.5</v>
          </cell>
          <cell r="I732">
            <v>4286986.5</v>
          </cell>
          <cell r="J732">
            <v>4691854.5</v>
          </cell>
          <cell r="K732">
            <v>4405784.5</v>
          </cell>
          <cell r="L732">
            <v>4306030.5</v>
          </cell>
          <cell r="M732">
            <v>4070786</v>
          </cell>
          <cell r="N732">
            <v>3935200</v>
          </cell>
          <cell r="O732">
            <v>3679767</v>
          </cell>
          <cell r="P732">
            <v>3553012</v>
          </cell>
          <cell r="Q732">
            <v>3556440.5</v>
          </cell>
          <cell r="R732">
            <v>3671332</v>
          </cell>
          <cell r="S732">
            <v>4184699</v>
          </cell>
          <cell r="T732">
            <v>5464219</v>
          </cell>
          <cell r="U732">
            <v>5964336</v>
          </cell>
          <cell r="V732">
            <v>5927411</v>
          </cell>
          <cell r="W732">
            <v>5795096</v>
          </cell>
          <cell r="X732">
            <v>5396545.5</v>
          </cell>
          <cell r="Y732">
            <v>4553314.5</v>
          </cell>
          <cell r="Z732">
            <v>3717738.5</v>
          </cell>
        </row>
        <row r="733">
          <cell r="C733">
            <v>3279098</v>
          </cell>
          <cell r="D733">
            <v>3035083.5</v>
          </cell>
          <cell r="E733">
            <v>2918073</v>
          </cell>
          <cell r="F733">
            <v>2859467</v>
          </cell>
          <cell r="G733">
            <v>2949671</v>
          </cell>
          <cell r="H733">
            <v>3297729</v>
          </cell>
          <cell r="I733">
            <v>3948568</v>
          </cell>
          <cell r="J733">
            <v>4392306</v>
          </cell>
          <cell r="K733">
            <v>4205698</v>
          </cell>
          <cell r="L733">
            <v>4067558.5</v>
          </cell>
          <cell r="M733">
            <v>3912993.5</v>
          </cell>
          <cell r="N733">
            <v>3777846.5</v>
          </cell>
          <cell r="O733">
            <v>3730442</v>
          </cell>
          <cell r="P733">
            <v>3723957</v>
          </cell>
          <cell r="Q733">
            <v>3768906.5</v>
          </cell>
          <cell r="R733">
            <v>3948688</v>
          </cell>
          <cell r="S733">
            <v>4387965</v>
          </cell>
          <cell r="T733">
            <v>5302715.5</v>
          </cell>
          <cell r="U733">
            <v>5810057.5</v>
          </cell>
          <cell r="V733">
            <v>5847907.5</v>
          </cell>
          <cell r="W733">
            <v>5461044.5</v>
          </cell>
          <cell r="X733">
            <v>4992899.5</v>
          </cell>
          <cell r="Y733">
            <v>4216019</v>
          </cell>
          <cell r="Z733">
            <v>3517872.5</v>
          </cell>
        </row>
        <row r="734">
          <cell r="C734">
            <v>3025723.5</v>
          </cell>
          <cell r="D734">
            <v>2754239.5</v>
          </cell>
          <cell r="E734">
            <v>2631188.5</v>
          </cell>
          <cell r="F734">
            <v>2609267</v>
          </cell>
          <cell r="G734">
            <v>2715051</v>
          </cell>
          <cell r="H734">
            <v>3054032</v>
          </cell>
          <cell r="I734">
            <v>3689531.5</v>
          </cell>
          <cell r="J734">
            <v>4097805.5</v>
          </cell>
          <cell r="K734">
            <v>3958943.5</v>
          </cell>
          <cell r="L734">
            <v>3909239.5</v>
          </cell>
          <cell r="M734">
            <v>3576185</v>
          </cell>
          <cell r="N734">
            <v>3393706</v>
          </cell>
          <cell r="O734">
            <v>3306953</v>
          </cell>
          <cell r="P734">
            <v>3185056</v>
          </cell>
          <cell r="Q734">
            <v>3151930</v>
          </cell>
          <cell r="R734">
            <v>3220842.5</v>
          </cell>
          <cell r="S734">
            <v>3552928.5</v>
          </cell>
          <cell r="T734">
            <v>4576280</v>
          </cell>
          <cell r="U734">
            <v>5097601.5</v>
          </cell>
          <cell r="V734">
            <v>5212277.5</v>
          </cell>
          <cell r="W734">
            <v>5014272.5</v>
          </cell>
          <cell r="X734">
            <v>4698745</v>
          </cell>
          <cell r="Y734">
            <v>4049498.5</v>
          </cell>
          <cell r="Z734">
            <v>3346700.5</v>
          </cell>
        </row>
        <row r="735">
          <cell r="C735">
            <v>2933224</v>
          </cell>
          <cell r="D735">
            <v>2705977</v>
          </cell>
          <cell r="E735">
            <v>2568480</v>
          </cell>
          <cell r="F735">
            <v>2569482.5</v>
          </cell>
          <cell r="G735">
            <v>2645657</v>
          </cell>
          <cell r="H735">
            <v>2964850.5</v>
          </cell>
          <cell r="I735">
            <v>3714908</v>
          </cell>
          <cell r="J735">
            <v>4149401</v>
          </cell>
          <cell r="K735">
            <v>3982157.5</v>
          </cell>
          <cell r="L735">
            <v>3803876.5</v>
          </cell>
          <cell r="M735">
            <v>3646451</v>
          </cell>
          <cell r="N735">
            <v>3629777</v>
          </cell>
          <cell r="O735">
            <v>3513863</v>
          </cell>
          <cell r="P735">
            <v>3383092.5</v>
          </cell>
          <cell r="Q735">
            <v>3355455</v>
          </cell>
          <cell r="R735">
            <v>3374018</v>
          </cell>
          <cell r="S735">
            <v>3765284.5</v>
          </cell>
          <cell r="T735">
            <v>4729041</v>
          </cell>
          <cell r="U735">
            <v>5091952.5</v>
          </cell>
          <cell r="V735">
            <v>5204650.5</v>
          </cell>
          <cell r="W735">
            <v>4956542</v>
          </cell>
          <cell r="X735">
            <v>4498539.5</v>
          </cell>
          <cell r="Y735">
            <v>3878572</v>
          </cell>
          <cell r="Z735">
            <v>3230271</v>
          </cell>
        </row>
        <row r="736">
          <cell r="C736">
            <v>2777399.5</v>
          </cell>
          <cell r="D736">
            <v>2484574</v>
          </cell>
          <cell r="E736">
            <v>2368532.5</v>
          </cell>
          <cell r="F736">
            <v>2394782.5</v>
          </cell>
          <cell r="G736">
            <v>2441921</v>
          </cell>
          <cell r="H736">
            <v>2671731.5</v>
          </cell>
          <cell r="I736">
            <v>3277676.5</v>
          </cell>
          <cell r="J736">
            <v>3743609.5</v>
          </cell>
          <cell r="K736">
            <v>3747283</v>
          </cell>
          <cell r="L736">
            <v>3708519.5</v>
          </cell>
          <cell r="M736">
            <v>3548794.5</v>
          </cell>
          <cell r="N736">
            <v>3410236.5</v>
          </cell>
          <cell r="O736">
            <v>3342889</v>
          </cell>
          <cell r="P736">
            <v>3128088</v>
          </cell>
          <cell r="Q736">
            <v>2995627</v>
          </cell>
          <cell r="R736">
            <v>3014396</v>
          </cell>
          <cell r="S736">
            <v>3370580</v>
          </cell>
          <cell r="T736">
            <v>4156550.5</v>
          </cell>
          <cell r="U736">
            <v>4787797.5</v>
          </cell>
          <cell r="V736">
            <v>4739609</v>
          </cell>
          <cell r="W736">
            <v>4554560</v>
          </cell>
          <cell r="X736">
            <v>4259549.5</v>
          </cell>
          <cell r="Y736">
            <v>3760165.5</v>
          </cell>
          <cell r="Z736">
            <v>3291348</v>
          </cell>
        </row>
        <row r="737">
          <cell r="C737">
            <v>2840620</v>
          </cell>
          <cell r="D737">
            <v>2656780</v>
          </cell>
          <cell r="E737">
            <v>2531132.5</v>
          </cell>
          <cell r="F737">
            <v>2481937.5</v>
          </cell>
          <cell r="G737">
            <v>2465486.5</v>
          </cell>
          <cell r="H737">
            <v>2598193.5</v>
          </cell>
          <cell r="I737">
            <v>2882553</v>
          </cell>
          <cell r="J737">
            <v>3456180.5</v>
          </cell>
          <cell r="K737">
            <v>3898867.5</v>
          </cell>
          <cell r="L737">
            <v>3919510</v>
          </cell>
          <cell r="M737">
            <v>3953995.5</v>
          </cell>
          <cell r="N737">
            <v>3993468.5</v>
          </cell>
          <cell r="O737">
            <v>3766886</v>
          </cell>
          <cell r="P737">
            <v>3671854.5</v>
          </cell>
          <cell r="Q737">
            <v>3474054</v>
          </cell>
          <cell r="R737">
            <v>3568410.5</v>
          </cell>
          <cell r="S737">
            <v>3814799</v>
          </cell>
          <cell r="T737">
            <v>4618050.5</v>
          </cell>
          <cell r="U737">
            <v>4924993</v>
          </cell>
          <cell r="V737">
            <v>4660367.5</v>
          </cell>
          <cell r="W737">
            <v>4491291.5</v>
          </cell>
          <cell r="X737">
            <v>4301834.5</v>
          </cell>
          <cell r="Y737">
            <v>3815026</v>
          </cell>
          <cell r="Z737">
            <v>3244198</v>
          </cell>
        </row>
        <row r="738">
          <cell r="C738">
            <v>2827563.5</v>
          </cell>
          <cell r="D738">
            <v>2541975.5</v>
          </cell>
          <cell r="E738">
            <v>2436227</v>
          </cell>
          <cell r="F738">
            <v>2390464</v>
          </cell>
          <cell r="G738">
            <v>2381327.5</v>
          </cell>
          <cell r="H738">
            <v>2512593.5</v>
          </cell>
          <cell r="I738">
            <v>2745409</v>
          </cell>
          <cell r="J738">
            <v>3256947.5</v>
          </cell>
          <cell r="K738">
            <v>3766949</v>
          </cell>
          <cell r="L738">
            <v>4107508.5</v>
          </cell>
          <cell r="M738">
            <v>4104720</v>
          </cell>
          <cell r="N738">
            <v>4035522</v>
          </cell>
          <cell r="O738">
            <v>3943009.5</v>
          </cell>
          <cell r="P738">
            <v>3916446.5</v>
          </cell>
          <cell r="Q738">
            <v>3884681.5</v>
          </cell>
          <cell r="R738">
            <v>3792388.5</v>
          </cell>
          <cell r="S738">
            <v>3999199</v>
          </cell>
          <cell r="T738">
            <v>4632408</v>
          </cell>
          <cell r="U738">
            <v>4946290.5</v>
          </cell>
          <cell r="V738">
            <v>4882743.5</v>
          </cell>
          <cell r="W738">
            <v>4590939.5</v>
          </cell>
          <cell r="X738">
            <v>4273635</v>
          </cell>
          <cell r="Y738">
            <v>3787821.5</v>
          </cell>
          <cell r="Z738">
            <v>3172576.5</v>
          </cell>
        </row>
        <row r="739">
          <cell r="C739">
            <v>2633830.5</v>
          </cell>
          <cell r="D739">
            <v>2414662.5</v>
          </cell>
          <cell r="E739">
            <v>2381207.5</v>
          </cell>
          <cell r="F739">
            <v>2336256.5</v>
          </cell>
          <cell r="G739">
            <v>2427032.5</v>
          </cell>
          <cell r="H739">
            <v>2725708.5</v>
          </cell>
          <cell r="I739">
            <v>3439053.5</v>
          </cell>
          <cell r="J739">
            <v>3923998.5</v>
          </cell>
          <cell r="K739">
            <v>3757792.5</v>
          </cell>
          <cell r="L739">
            <v>3472381</v>
          </cell>
          <cell r="M739">
            <v>3318727</v>
          </cell>
          <cell r="N739">
            <v>3273943</v>
          </cell>
          <cell r="O739">
            <v>3172662</v>
          </cell>
          <cell r="P739">
            <v>3163114.5</v>
          </cell>
          <cell r="Q739">
            <v>2987601</v>
          </cell>
          <cell r="R739">
            <v>3067957</v>
          </cell>
          <cell r="S739">
            <v>3378767</v>
          </cell>
          <cell r="T739">
            <v>4399507.5</v>
          </cell>
          <cell r="U739">
            <v>4998112.5</v>
          </cell>
          <cell r="V739">
            <v>4991942</v>
          </cell>
          <cell r="W739">
            <v>4865822.5</v>
          </cell>
          <cell r="X739">
            <v>4447981.5</v>
          </cell>
          <cell r="Y739">
            <v>3819761.5</v>
          </cell>
          <cell r="Z739">
            <v>3152277</v>
          </cell>
        </row>
        <row r="740">
          <cell r="C740">
            <v>2661870</v>
          </cell>
          <cell r="D740">
            <v>2460652</v>
          </cell>
          <cell r="E740">
            <v>2397164.5</v>
          </cell>
          <cell r="F740">
            <v>2363867.5</v>
          </cell>
          <cell r="G740">
            <v>2471868</v>
          </cell>
          <cell r="H740">
            <v>2811949</v>
          </cell>
          <cell r="I740">
            <v>3530408.5</v>
          </cell>
          <cell r="J740">
            <v>3991779.5</v>
          </cell>
          <cell r="K740">
            <v>3759282.5</v>
          </cell>
          <cell r="L740">
            <v>3512411.5</v>
          </cell>
          <cell r="M740">
            <v>3392301</v>
          </cell>
          <cell r="N740">
            <v>3227498.5</v>
          </cell>
          <cell r="O740">
            <v>3192022.5</v>
          </cell>
          <cell r="P740">
            <v>2933647.5</v>
          </cell>
          <cell r="Q740">
            <v>2965658</v>
          </cell>
          <cell r="R740">
            <v>3024545.5</v>
          </cell>
          <cell r="S740">
            <v>3314028</v>
          </cell>
          <cell r="T740">
            <v>4379486.5</v>
          </cell>
          <cell r="U740">
            <v>5018423</v>
          </cell>
          <cell r="V740">
            <v>4874781.5</v>
          </cell>
          <cell r="W740">
            <v>4751280</v>
          </cell>
          <cell r="X740">
            <v>4362937.5</v>
          </cell>
          <cell r="Y740">
            <v>3733887</v>
          </cell>
          <cell r="Z740">
            <v>3127047.5</v>
          </cell>
        </row>
        <row r="741">
          <cell r="C741">
            <v>2696253</v>
          </cell>
          <cell r="D741">
            <v>2472689</v>
          </cell>
          <cell r="E741">
            <v>2350822.5</v>
          </cell>
          <cell r="F741">
            <v>2385109.5</v>
          </cell>
          <cell r="G741">
            <v>2476806</v>
          </cell>
          <cell r="H741">
            <v>2793402.5</v>
          </cell>
          <cell r="I741">
            <v>3470823.5</v>
          </cell>
          <cell r="J741">
            <v>3956919.5</v>
          </cell>
          <cell r="K741">
            <v>3696311.5</v>
          </cell>
          <cell r="L741">
            <v>3565334</v>
          </cell>
          <cell r="M741">
            <v>3299981.5</v>
          </cell>
          <cell r="N741">
            <v>3178412</v>
          </cell>
          <cell r="O741">
            <v>3043352</v>
          </cell>
          <cell r="P741">
            <v>2895695</v>
          </cell>
          <cell r="Q741">
            <v>2907446.5</v>
          </cell>
          <cell r="R741">
            <v>2972411.5</v>
          </cell>
          <cell r="S741">
            <v>3294802.5</v>
          </cell>
          <cell r="T741">
            <v>4038792.5</v>
          </cell>
          <cell r="U741">
            <v>4821372</v>
          </cell>
          <cell r="V741">
            <v>4964136.5</v>
          </cell>
          <cell r="W741">
            <v>4765432.5</v>
          </cell>
          <cell r="X741">
            <v>4352464.5</v>
          </cell>
          <cell r="Y741">
            <v>3768180.5</v>
          </cell>
          <cell r="Z741">
            <v>3169685.5</v>
          </cell>
        </row>
        <row r="742">
          <cell r="C742">
            <v>2777300</v>
          </cell>
          <cell r="D742">
            <v>2515521</v>
          </cell>
          <cell r="E742">
            <v>2465057.5</v>
          </cell>
          <cell r="F742">
            <v>2479853.5</v>
          </cell>
          <cell r="G742">
            <v>2577786</v>
          </cell>
          <cell r="H742">
            <v>2880931</v>
          </cell>
          <cell r="I742">
            <v>3588325.5</v>
          </cell>
          <cell r="J742">
            <v>4017035.5</v>
          </cell>
          <cell r="K742">
            <v>3812630.5</v>
          </cell>
          <cell r="L742">
            <v>3699635.5</v>
          </cell>
          <cell r="M742">
            <v>3420798.5</v>
          </cell>
          <cell r="N742">
            <v>3246565</v>
          </cell>
          <cell r="O742">
            <v>3117530.5</v>
          </cell>
          <cell r="P742">
            <v>3012268</v>
          </cell>
          <cell r="Q742">
            <v>3086765.5</v>
          </cell>
          <cell r="R742">
            <v>2975878</v>
          </cell>
          <cell r="S742">
            <v>3148944.5</v>
          </cell>
          <cell r="T742">
            <v>3928299.5</v>
          </cell>
          <cell r="U742">
            <v>4611174.5</v>
          </cell>
          <cell r="V742">
            <v>4747002.5</v>
          </cell>
          <cell r="W742">
            <v>4610657.5</v>
          </cell>
          <cell r="X742">
            <v>4278571.5</v>
          </cell>
          <cell r="Y742">
            <v>3830589</v>
          </cell>
          <cell r="Z742">
            <v>3326321</v>
          </cell>
        </row>
        <row r="743">
          <cell r="C743">
            <v>2926291</v>
          </cell>
          <cell r="D743">
            <v>2662188.5</v>
          </cell>
          <cell r="E743">
            <v>2529932.5</v>
          </cell>
          <cell r="F743">
            <v>2463548</v>
          </cell>
          <cell r="G743">
            <v>2535253</v>
          </cell>
          <cell r="H743">
            <v>2661632</v>
          </cell>
          <cell r="I743">
            <v>2937396.5</v>
          </cell>
          <cell r="J743">
            <v>3485683</v>
          </cell>
          <cell r="K743">
            <v>3801488</v>
          </cell>
          <cell r="L743">
            <v>3960074.5</v>
          </cell>
          <cell r="M743">
            <v>3931890</v>
          </cell>
          <cell r="N743">
            <v>3762696</v>
          </cell>
          <cell r="O743">
            <v>3648073</v>
          </cell>
          <cell r="P743">
            <v>3605100</v>
          </cell>
          <cell r="Q743">
            <v>3429481.5</v>
          </cell>
          <cell r="R743">
            <v>3341734</v>
          </cell>
          <cell r="S743">
            <v>3462058.5</v>
          </cell>
          <cell r="T743">
            <v>4184138</v>
          </cell>
          <cell r="U743">
            <v>4537947</v>
          </cell>
          <cell r="V743">
            <v>4463981.5</v>
          </cell>
          <cell r="W743">
            <v>4389902.5</v>
          </cell>
          <cell r="X743">
            <v>4127360.5</v>
          </cell>
          <cell r="Y743">
            <v>3739609.5</v>
          </cell>
          <cell r="Z743">
            <v>3204416.5</v>
          </cell>
        </row>
        <row r="744">
          <cell r="C744">
            <v>2780081.5</v>
          </cell>
          <cell r="D744">
            <v>2567284</v>
          </cell>
          <cell r="E744">
            <v>2492969.5</v>
          </cell>
          <cell r="F744">
            <v>2419098</v>
          </cell>
          <cell r="G744">
            <v>2405758</v>
          </cell>
          <cell r="H744">
            <v>2533911</v>
          </cell>
          <cell r="I744">
            <v>2855812</v>
          </cell>
          <cell r="J744">
            <v>3455703</v>
          </cell>
          <cell r="K744">
            <v>3896113.5</v>
          </cell>
          <cell r="L744">
            <v>4071841.5</v>
          </cell>
          <cell r="M744">
            <v>4029964</v>
          </cell>
          <cell r="N744">
            <v>3958054.5</v>
          </cell>
          <cell r="O744">
            <v>3821506</v>
          </cell>
          <cell r="P744">
            <v>3711652.5</v>
          </cell>
          <cell r="Q744">
            <v>3715815.5</v>
          </cell>
          <cell r="R744">
            <v>3584305.5</v>
          </cell>
          <cell r="S744">
            <v>3755408</v>
          </cell>
          <cell r="T744">
            <v>4584288</v>
          </cell>
          <cell r="U744">
            <v>5085958.5</v>
          </cell>
          <cell r="V744">
            <v>5118005.5</v>
          </cell>
          <cell r="W744">
            <v>4980508.5</v>
          </cell>
          <cell r="X744">
            <v>4437215</v>
          </cell>
          <cell r="Y744">
            <v>3791073</v>
          </cell>
          <cell r="Z744">
            <v>2964049</v>
          </cell>
        </row>
        <row r="745">
          <cell r="C745">
            <v>2549754.5</v>
          </cell>
          <cell r="D745">
            <v>2479502</v>
          </cell>
          <cell r="E745">
            <v>2432884</v>
          </cell>
          <cell r="F745">
            <v>2401510</v>
          </cell>
          <cell r="G745">
            <v>2474263.5</v>
          </cell>
          <cell r="H745">
            <v>2844735</v>
          </cell>
          <cell r="I745">
            <v>3485454</v>
          </cell>
          <cell r="J745">
            <v>3974925.5</v>
          </cell>
          <cell r="K745">
            <v>3873613.5</v>
          </cell>
          <cell r="L745">
            <v>3830473</v>
          </cell>
          <cell r="M745">
            <v>3611803.5</v>
          </cell>
          <cell r="N745">
            <v>3456074</v>
          </cell>
          <cell r="O745">
            <v>3156172.5</v>
          </cell>
          <cell r="P745">
            <v>3026802</v>
          </cell>
          <cell r="Q745">
            <v>2999147</v>
          </cell>
          <cell r="R745">
            <v>2987689</v>
          </cell>
          <cell r="S745">
            <v>3262418.5</v>
          </cell>
          <cell r="T745">
            <v>4321527.5</v>
          </cell>
          <cell r="U745">
            <v>4990810</v>
          </cell>
          <cell r="V745">
            <v>5017725</v>
          </cell>
          <cell r="W745">
            <v>4812668</v>
          </cell>
          <cell r="X745">
            <v>4410752</v>
          </cell>
          <cell r="Y745">
            <v>3711896</v>
          </cell>
          <cell r="Z745">
            <v>3061770</v>
          </cell>
        </row>
        <row r="746">
          <cell r="C746">
            <v>2652877</v>
          </cell>
          <cell r="D746">
            <v>2441732.5</v>
          </cell>
          <cell r="E746">
            <v>2411617</v>
          </cell>
          <cell r="F746">
            <v>2386127</v>
          </cell>
          <cell r="G746">
            <v>2451990.5</v>
          </cell>
          <cell r="H746">
            <v>2800764</v>
          </cell>
          <cell r="I746">
            <v>3472743.5</v>
          </cell>
          <cell r="J746">
            <v>3824562.5</v>
          </cell>
          <cell r="K746">
            <v>3692520.5</v>
          </cell>
          <cell r="L746">
            <v>3504589</v>
          </cell>
          <cell r="M746">
            <v>3342436</v>
          </cell>
          <cell r="N746">
            <v>3241161.5</v>
          </cell>
          <cell r="O746">
            <v>3093313</v>
          </cell>
          <cell r="P746">
            <v>2998993</v>
          </cell>
          <cell r="Q746">
            <v>2914550.5</v>
          </cell>
          <cell r="R746">
            <v>2908776</v>
          </cell>
          <cell r="S746">
            <v>3219193</v>
          </cell>
          <cell r="T746">
            <v>4181848</v>
          </cell>
          <cell r="U746">
            <v>4752631</v>
          </cell>
          <cell r="V746">
            <v>4911002.5</v>
          </cell>
          <cell r="W746">
            <v>4673694</v>
          </cell>
          <cell r="X746">
            <v>4345387</v>
          </cell>
          <cell r="Y746">
            <v>3726046.5</v>
          </cell>
          <cell r="Z746">
            <v>3000830</v>
          </cell>
        </row>
        <row r="747">
          <cell r="C747">
            <v>2628109.5</v>
          </cell>
          <cell r="D747">
            <v>2387629.5</v>
          </cell>
          <cell r="E747">
            <v>2321709</v>
          </cell>
          <cell r="F747">
            <v>2318360</v>
          </cell>
          <cell r="G747">
            <v>2419793.5</v>
          </cell>
          <cell r="H747">
            <v>2704995</v>
          </cell>
          <cell r="I747">
            <v>3411347.5</v>
          </cell>
          <cell r="J747">
            <v>3822628</v>
          </cell>
          <cell r="K747">
            <v>3723382.5</v>
          </cell>
          <cell r="L747">
            <v>3598311.5</v>
          </cell>
          <cell r="M747">
            <v>3353546.5</v>
          </cell>
          <cell r="N747">
            <v>3237971</v>
          </cell>
          <cell r="O747">
            <v>3142876.5</v>
          </cell>
          <cell r="P747">
            <v>3056661</v>
          </cell>
          <cell r="Q747">
            <v>2957121</v>
          </cell>
          <cell r="R747">
            <v>2950610</v>
          </cell>
          <cell r="S747">
            <v>3211957</v>
          </cell>
          <cell r="T747">
            <v>3986941</v>
          </cell>
          <cell r="U747">
            <v>4708290</v>
          </cell>
          <cell r="V747">
            <v>4865138.5</v>
          </cell>
          <cell r="W747">
            <v>4716558</v>
          </cell>
          <cell r="X747">
            <v>4332133.5</v>
          </cell>
          <cell r="Y747">
            <v>3761093.5</v>
          </cell>
          <cell r="Z747">
            <v>3096460</v>
          </cell>
        </row>
        <row r="748">
          <cell r="C748">
            <v>2677157.5</v>
          </cell>
          <cell r="D748">
            <v>2435385</v>
          </cell>
          <cell r="E748">
            <v>2362813</v>
          </cell>
          <cell r="F748">
            <v>2378359.5</v>
          </cell>
          <cell r="G748">
            <v>2500060.5</v>
          </cell>
          <cell r="H748">
            <v>2805876.5</v>
          </cell>
          <cell r="I748">
            <v>3528386.5</v>
          </cell>
          <cell r="J748">
            <v>3862406.5</v>
          </cell>
          <cell r="K748">
            <v>3770363</v>
          </cell>
          <cell r="L748">
            <v>3647383.5</v>
          </cell>
          <cell r="M748">
            <v>3445455.5</v>
          </cell>
          <cell r="N748">
            <v>3294184.5</v>
          </cell>
          <cell r="O748">
            <v>3075807</v>
          </cell>
          <cell r="P748">
            <v>2967195</v>
          </cell>
          <cell r="Q748">
            <v>2886251.5</v>
          </cell>
          <cell r="R748">
            <v>3008266</v>
          </cell>
          <cell r="S748">
            <v>3398934</v>
          </cell>
          <cell r="T748">
            <v>4129575.5</v>
          </cell>
          <cell r="U748">
            <v>4917268.5</v>
          </cell>
          <cell r="V748">
            <v>4821112.5</v>
          </cell>
          <cell r="W748">
            <v>4624150</v>
          </cell>
          <cell r="X748">
            <v>4302285</v>
          </cell>
          <cell r="Y748">
            <v>3765326</v>
          </cell>
          <cell r="Z748">
            <v>3108223</v>
          </cell>
        </row>
        <row r="749">
          <cell r="C749">
            <v>2707426</v>
          </cell>
          <cell r="D749">
            <v>2537230</v>
          </cell>
          <cell r="E749">
            <v>2405963.5</v>
          </cell>
          <cell r="F749">
            <v>2424322.5</v>
          </cell>
          <cell r="G749">
            <v>2466005.5</v>
          </cell>
          <cell r="H749">
            <v>2843878</v>
          </cell>
          <cell r="I749">
            <v>3511827.5</v>
          </cell>
          <cell r="J749">
            <v>3957398</v>
          </cell>
          <cell r="K749">
            <v>3884486.5</v>
          </cell>
          <cell r="L749">
            <v>3637195</v>
          </cell>
          <cell r="M749">
            <v>3537178.5</v>
          </cell>
          <cell r="N749">
            <v>3471872.5</v>
          </cell>
          <cell r="O749">
            <v>3411578</v>
          </cell>
          <cell r="P749">
            <v>3282914.5</v>
          </cell>
          <cell r="Q749">
            <v>3221270.5</v>
          </cell>
          <cell r="R749">
            <v>3147713</v>
          </cell>
          <cell r="S749">
            <v>3504605</v>
          </cell>
          <cell r="T749">
            <v>4287422</v>
          </cell>
          <cell r="U749">
            <v>4915031.5</v>
          </cell>
          <cell r="V749">
            <v>4889838.5</v>
          </cell>
          <cell r="W749">
            <v>4648905</v>
          </cell>
          <cell r="X749">
            <v>4410849.5</v>
          </cell>
          <cell r="Y749">
            <v>3988886</v>
          </cell>
          <cell r="Z749">
            <v>3398343.5</v>
          </cell>
        </row>
        <row r="750">
          <cell r="C750">
            <v>2956350</v>
          </cell>
          <cell r="D750">
            <v>2688072</v>
          </cell>
          <cell r="E750">
            <v>2553350</v>
          </cell>
          <cell r="F750">
            <v>2474628.5</v>
          </cell>
          <cell r="G750">
            <v>2465406.5</v>
          </cell>
          <cell r="H750">
            <v>2665567</v>
          </cell>
          <cell r="I750">
            <v>2944410.5</v>
          </cell>
          <cell r="J750">
            <v>3498617.5</v>
          </cell>
          <cell r="K750">
            <v>3932483</v>
          </cell>
          <cell r="L750">
            <v>4236660.5</v>
          </cell>
          <cell r="M750">
            <v>4198189</v>
          </cell>
          <cell r="N750">
            <v>4177190</v>
          </cell>
          <cell r="O750">
            <v>4050306</v>
          </cell>
          <cell r="P750">
            <v>3982118.5</v>
          </cell>
          <cell r="Q750">
            <v>3949706</v>
          </cell>
          <cell r="R750">
            <v>3913718</v>
          </cell>
          <cell r="S750">
            <v>4119086.5</v>
          </cell>
          <cell r="T750">
            <v>4566440</v>
          </cell>
          <cell r="U750">
            <v>4967420.5</v>
          </cell>
          <cell r="V750">
            <v>4891301</v>
          </cell>
          <cell r="W750">
            <v>4676892.5</v>
          </cell>
          <cell r="X750">
            <v>4284353.5</v>
          </cell>
          <cell r="Y750">
            <v>3898398.5</v>
          </cell>
          <cell r="Z750">
            <v>3337852.5</v>
          </cell>
        </row>
        <row r="751">
          <cell r="C751">
            <v>2854229.5</v>
          </cell>
          <cell r="D751">
            <v>2601807</v>
          </cell>
          <cell r="E751">
            <v>2497873.5</v>
          </cell>
          <cell r="F751">
            <v>2459063.5</v>
          </cell>
          <cell r="G751">
            <v>2423731.5</v>
          </cell>
          <cell r="H751">
            <v>2519915.5</v>
          </cell>
          <cell r="I751">
            <v>2813110</v>
          </cell>
          <cell r="J751">
            <v>3376418.5</v>
          </cell>
          <cell r="K751">
            <v>3922377.5</v>
          </cell>
          <cell r="L751">
            <v>4240288</v>
          </cell>
          <cell r="M751">
            <v>4178033</v>
          </cell>
          <cell r="N751">
            <v>4228237</v>
          </cell>
          <cell r="O751">
            <v>4134749.5</v>
          </cell>
          <cell r="P751">
            <v>4221413.5</v>
          </cell>
          <cell r="Q751">
            <v>4186653</v>
          </cell>
          <cell r="R751">
            <v>4102037.5</v>
          </cell>
          <cell r="S751">
            <v>4343709.5</v>
          </cell>
          <cell r="T751">
            <v>5041157</v>
          </cell>
          <cell r="U751">
            <v>5451923</v>
          </cell>
          <cell r="V751">
            <v>5369764.5</v>
          </cell>
          <cell r="W751">
            <v>5126571.5</v>
          </cell>
          <cell r="X751">
            <v>4678576</v>
          </cell>
          <cell r="Y751">
            <v>4009377.5</v>
          </cell>
          <cell r="Z751">
            <v>3322186</v>
          </cell>
        </row>
        <row r="752">
          <cell r="C752">
            <v>2826393.5</v>
          </cell>
          <cell r="D752">
            <v>2622056</v>
          </cell>
          <cell r="E752">
            <v>2503247.5</v>
          </cell>
          <cell r="F752">
            <v>2523828.5</v>
          </cell>
          <cell r="G752">
            <v>2643716</v>
          </cell>
          <cell r="H752">
            <v>3034021</v>
          </cell>
          <cell r="I752">
            <v>3792604.5</v>
          </cell>
          <cell r="J752">
            <v>4163728.5</v>
          </cell>
          <cell r="K752">
            <v>3832165</v>
          </cell>
          <cell r="L752">
            <v>3715282.5</v>
          </cell>
          <cell r="M752">
            <v>3627996.5</v>
          </cell>
          <cell r="N752">
            <v>3470585.5</v>
          </cell>
          <cell r="O752">
            <v>3335256.5</v>
          </cell>
          <cell r="P752">
            <v>3167895.5</v>
          </cell>
          <cell r="Q752">
            <v>3135113</v>
          </cell>
          <cell r="R752">
            <v>3191448</v>
          </cell>
          <cell r="S752">
            <v>3462356.5</v>
          </cell>
          <cell r="T752">
            <v>4240365</v>
          </cell>
          <cell r="U752">
            <v>5107971</v>
          </cell>
          <cell r="V752">
            <v>5213275.5</v>
          </cell>
          <cell r="W752">
            <v>5106401</v>
          </cell>
          <cell r="X752">
            <v>4644341</v>
          </cell>
          <cell r="Y752">
            <v>3899093.5</v>
          </cell>
          <cell r="Z752">
            <v>3192366.5</v>
          </cell>
        </row>
        <row r="753">
          <cell r="C753">
            <v>2661428.5</v>
          </cell>
          <cell r="D753">
            <v>2510713</v>
          </cell>
          <cell r="E753">
            <v>2437471.5</v>
          </cell>
          <cell r="F753">
            <v>2407381.5</v>
          </cell>
          <cell r="G753">
            <v>2483272.5</v>
          </cell>
          <cell r="H753">
            <v>2829255.5</v>
          </cell>
          <cell r="I753">
            <v>3525492.5</v>
          </cell>
          <cell r="J753">
            <v>3978836</v>
          </cell>
          <cell r="K753">
            <v>3744437.5</v>
          </cell>
          <cell r="L753">
            <v>3514588.5</v>
          </cell>
          <cell r="M753">
            <v>3326681</v>
          </cell>
          <cell r="N753">
            <v>3156283.5</v>
          </cell>
          <cell r="O753">
            <v>3003726</v>
          </cell>
          <cell r="P753">
            <v>2990505</v>
          </cell>
          <cell r="Q753">
            <v>2887090.5</v>
          </cell>
          <cell r="R753">
            <v>2884975.5</v>
          </cell>
          <cell r="S753">
            <v>3294631</v>
          </cell>
          <cell r="T753">
            <v>4050713</v>
          </cell>
          <cell r="U753">
            <v>4714089.5</v>
          </cell>
          <cell r="V753">
            <v>4862456.5</v>
          </cell>
          <cell r="W753">
            <v>4715858</v>
          </cell>
          <cell r="X753">
            <v>4432187</v>
          </cell>
          <cell r="Y753">
            <v>3852035</v>
          </cell>
          <cell r="Z753">
            <v>3219687</v>
          </cell>
        </row>
        <row r="754">
          <cell r="C754">
            <v>2756106</v>
          </cell>
          <cell r="D754">
            <v>2489592</v>
          </cell>
          <cell r="E754">
            <v>2458768</v>
          </cell>
          <cell r="F754">
            <v>2442454.5</v>
          </cell>
          <cell r="G754">
            <v>2579461.5</v>
          </cell>
          <cell r="H754">
            <v>2932190.5</v>
          </cell>
          <cell r="I754">
            <v>3691918</v>
          </cell>
          <cell r="J754">
            <v>4026434.5</v>
          </cell>
          <cell r="K754">
            <v>3743729</v>
          </cell>
          <cell r="L754">
            <v>3538516.5</v>
          </cell>
          <cell r="M754">
            <v>3313326</v>
          </cell>
          <cell r="N754">
            <v>3089120.5</v>
          </cell>
          <cell r="O754">
            <v>2921073.5</v>
          </cell>
          <cell r="P754">
            <v>2829637</v>
          </cell>
          <cell r="Q754">
            <v>2955653.5</v>
          </cell>
          <cell r="R754">
            <v>2942234.5</v>
          </cell>
          <cell r="S754">
            <v>3212663</v>
          </cell>
          <cell r="T754">
            <v>4048501</v>
          </cell>
          <cell r="U754">
            <v>4829667</v>
          </cell>
          <cell r="V754">
            <v>4991767.5</v>
          </cell>
          <cell r="W754">
            <v>4855516</v>
          </cell>
          <cell r="X754">
            <v>4449651.5</v>
          </cell>
          <cell r="Y754">
            <v>3814891</v>
          </cell>
          <cell r="Z754">
            <v>3238877</v>
          </cell>
        </row>
        <row r="755">
          <cell r="C755">
            <v>2781942</v>
          </cell>
          <cell r="D755">
            <v>2606559</v>
          </cell>
          <cell r="E755">
            <v>2586507</v>
          </cell>
          <cell r="F755">
            <v>2558191.5</v>
          </cell>
          <cell r="G755">
            <v>2665731</v>
          </cell>
          <cell r="H755">
            <v>2975970.5</v>
          </cell>
          <cell r="I755">
            <v>3647255</v>
          </cell>
          <cell r="J755">
            <v>4136100.5</v>
          </cell>
          <cell r="K755">
            <v>3908119.5</v>
          </cell>
          <cell r="L755">
            <v>3663143</v>
          </cell>
          <cell r="M755">
            <v>3515253</v>
          </cell>
          <cell r="N755">
            <v>3232353</v>
          </cell>
          <cell r="O755">
            <v>3046611.5</v>
          </cell>
          <cell r="P755">
            <v>2957050.5</v>
          </cell>
          <cell r="Q755">
            <v>2926756</v>
          </cell>
          <cell r="R755">
            <v>2904422.5</v>
          </cell>
          <cell r="S755">
            <v>3190169.5</v>
          </cell>
          <cell r="T755">
            <v>4020774.5</v>
          </cell>
          <cell r="U755">
            <v>4788730.5</v>
          </cell>
          <cell r="V755">
            <v>4969205</v>
          </cell>
          <cell r="W755">
            <v>4883000.5</v>
          </cell>
          <cell r="X755">
            <v>4513713</v>
          </cell>
          <cell r="Y755">
            <v>3920764</v>
          </cell>
          <cell r="Z755">
            <v>3201852.5</v>
          </cell>
        </row>
        <row r="756">
          <cell r="C756">
            <v>2801203.5</v>
          </cell>
          <cell r="D756">
            <v>2569218</v>
          </cell>
          <cell r="E756">
            <v>2503381</v>
          </cell>
          <cell r="F756">
            <v>2508341</v>
          </cell>
          <cell r="G756">
            <v>2584097</v>
          </cell>
          <cell r="H756">
            <v>2944652</v>
          </cell>
          <cell r="I756">
            <v>3727990</v>
          </cell>
          <cell r="J756">
            <v>4066091.5</v>
          </cell>
          <cell r="K756">
            <v>3823035</v>
          </cell>
          <cell r="L756">
            <v>3613925</v>
          </cell>
          <cell r="M756">
            <v>3355378</v>
          </cell>
          <cell r="N756">
            <v>3219526</v>
          </cell>
          <cell r="O756">
            <v>3170327</v>
          </cell>
          <cell r="P756">
            <v>3052794.5</v>
          </cell>
          <cell r="Q756">
            <v>3059251.5</v>
          </cell>
          <cell r="R756">
            <v>3050651.5</v>
          </cell>
          <cell r="S756">
            <v>3242632</v>
          </cell>
          <cell r="T756">
            <v>3876123.5</v>
          </cell>
          <cell r="U756">
            <v>4502472</v>
          </cell>
          <cell r="V756">
            <v>4526136</v>
          </cell>
          <cell r="W756">
            <v>4331730.5</v>
          </cell>
          <cell r="X756">
            <v>4134152</v>
          </cell>
          <cell r="Y756">
            <v>3644880</v>
          </cell>
          <cell r="Z756">
            <v>3228260</v>
          </cell>
        </row>
        <row r="757">
          <cell r="C757">
            <v>2818744.5</v>
          </cell>
          <cell r="D757">
            <v>2533938.5</v>
          </cell>
          <cell r="E757">
            <v>2486411.5</v>
          </cell>
          <cell r="F757">
            <v>2464447</v>
          </cell>
          <cell r="G757">
            <v>2490442.5</v>
          </cell>
          <cell r="H757">
            <v>2565319.5</v>
          </cell>
          <cell r="I757">
            <v>2911975</v>
          </cell>
          <cell r="J757">
            <v>3421765</v>
          </cell>
          <cell r="K757">
            <v>3863038.5</v>
          </cell>
          <cell r="L757">
            <v>3982222</v>
          </cell>
          <cell r="M757">
            <v>3763562</v>
          </cell>
          <cell r="N757">
            <v>3650975</v>
          </cell>
          <cell r="O757">
            <v>3451611.5</v>
          </cell>
          <cell r="P757">
            <v>3292083.5</v>
          </cell>
          <cell r="Q757">
            <v>3271599</v>
          </cell>
          <cell r="R757">
            <v>3185811.5</v>
          </cell>
          <cell r="S757">
            <v>3297296.5</v>
          </cell>
          <cell r="T757">
            <v>3877566.5</v>
          </cell>
          <cell r="U757">
            <v>4392000</v>
          </cell>
          <cell r="V757">
            <v>4257107</v>
          </cell>
          <cell r="W757">
            <v>4131764</v>
          </cell>
          <cell r="X757">
            <v>3950008.5</v>
          </cell>
          <cell r="Y757">
            <v>3495482.5</v>
          </cell>
          <cell r="Z757">
            <v>2975860.5</v>
          </cell>
        </row>
        <row r="758">
          <cell r="C758">
            <v>2599187</v>
          </cell>
          <cell r="D758">
            <v>2361435.5</v>
          </cell>
          <cell r="E758">
            <v>2226856</v>
          </cell>
          <cell r="F758">
            <v>2172729.5</v>
          </cell>
          <cell r="G758">
            <v>2186326</v>
          </cell>
          <cell r="H758">
            <v>2281515</v>
          </cell>
          <cell r="I758">
            <v>2562220</v>
          </cell>
          <cell r="J758">
            <v>2985055</v>
          </cell>
          <cell r="K758">
            <v>3446928</v>
          </cell>
          <cell r="L758">
            <v>3605727</v>
          </cell>
          <cell r="M758">
            <v>3613743.5</v>
          </cell>
          <cell r="N758">
            <v>3537785.5</v>
          </cell>
          <cell r="O758">
            <v>3464109.5</v>
          </cell>
          <cell r="P758">
            <v>3366405</v>
          </cell>
          <cell r="Q758">
            <v>3381497</v>
          </cell>
          <cell r="R758">
            <v>3490627</v>
          </cell>
          <cell r="S758">
            <v>3286015</v>
          </cell>
          <cell r="T758">
            <v>3722503.5</v>
          </cell>
          <cell r="U758">
            <v>4270081</v>
          </cell>
          <cell r="V758">
            <v>4396102.5</v>
          </cell>
          <cell r="W758">
            <v>4364875</v>
          </cell>
          <cell r="X758">
            <v>3997927.5</v>
          </cell>
          <cell r="Y758">
            <v>3340889.5</v>
          </cell>
          <cell r="Z758">
            <v>2697438</v>
          </cell>
        </row>
        <row r="759">
          <cell r="C759">
            <v>2332824</v>
          </cell>
          <cell r="D759">
            <v>2139522</v>
          </cell>
          <cell r="E759">
            <v>2070030</v>
          </cell>
          <cell r="F759">
            <v>2082519</v>
          </cell>
          <cell r="G759">
            <v>2142519</v>
          </cell>
          <cell r="H759">
            <v>2432277</v>
          </cell>
          <cell r="I759">
            <v>3102690</v>
          </cell>
          <cell r="J759">
            <v>3530824</v>
          </cell>
          <cell r="K759">
            <v>3406006</v>
          </cell>
          <cell r="L759">
            <v>3289559</v>
          </cell>
          <cell r="M759">
            <v>3190358</v>
          </cell>
          <cell r="N759">
            <v>3053125</v>
          </cell>
          <cell r="O759">
            <v>3031563.5</v>
          </cell>
          <cell r="P759">
            <v>2916258.5</v>
          </cell>
          <cell r="Q759">
            <v>2837705.5</v>
          </cell>
          <cell r="R759">
            <v>2750592</v>
          </cell>
          <cell r="S759">
            <v>3077684.5</v>
          </cell>
          <cell r="T759">
            <v>3731860</v>
          </cell>
          <cell r="U759">
            <v>4607145</v>
          </cell>
          <cell r="V759">
            <v>4620848</v>
          </cell>
          <cell r="W759">
            <v>4467611</v>
          </cell>
          <cell r="X759">
            <v>4109265.5</v>
          </cell>
          <cell r="Y759">
            <v>3511795.5</v>
          </cell>
          <cell r="Z759">
            <v>2852974.5</v>
          </cell>
        </row>
        <row r="760">
          <cell r="C760">
            <v>2487551</v>
          </cell>
          <cell r="D760">
            <v>2278847</v>
          </cell>
          <cell r="E760">
            <v>2212741</v>
          </cell>
          <cell r="F760">
            <v>2246459</v>
          </cell>
          <cell r="G760">
            <v>2342104.5</v>
          </cell>
          <cell r="H760">
            <v>2688396</v>
          </cell>
          <cell r="I760">
            <v>3385929.5</v>
          </cell>
          <cell r="J760">
            <v>3629875.5</v>
          </cell>
          <cell r="K760">
            <v>3453904.5</v>
          </cell>
          <cell r="L760">
            <v>3271074.5</v>
          </cell>
          <cell r="M760">
            <v>3163258.5</v>
          </cell>
          <cell r="N760">
            <v>3049536</v>
          </cell>
          <cell r="O760">
            <v>3014429</v>
          </cell>
          <cell r="P760">
            <v>2849799.5</v>
          </cell>
          <cell r="Q760">
            <v>2840893.5</v>
          </cell>
          <cell r="R760">
            <v>2844680.5</v>
          </cell>
          <cell r="S760">
            <v>3064897</v>
          </cell>
          <cell r="T760">
            <v>3807311</v>
          </cell>
          <cell r="U760">
            <v>4650759</v>
          </cell>
          <cell r="V760">
            <v>4758811.5</v>
          </cell>
          <cell r="W760">
            <v>4645018.5</v>
          </cell>
          <cell r="X760">
            <v>4246674</v>
          </cell>
          <cell r="Y760">
            <v>3599379</v>
          </cell>
          <cell r="Z760">
            <v>3006727</v>
          </cell>
        </row>
        <row r="761">
          <cell r="C761">
            <v>2638860</v>
          </cell>
          <cell r="D761">
            <v>2473211</v>
          </cell>
          <cell r="E761">
            <v>2405218</v>
          </cell>
          <cell r="F761">
            <v>2456682.5</v>
          </cell>
          <cell r="G761">
            <v>2536655.5</v>
          </cell>
          <cell r="H761">
            <v>2889361</v>
          </cell>
          <cell r="I761">
            <v>3632716</v>
          </cell>
          <cell r="J761">
            <v>3988232.5</v>
          </cell>
          <cell r="K761">
            <v>3756385</v>
          </cell>
          <cell r="L761">
            <v>3406652</v>
          </cell>
          <cell r="M761">
            <v>3194824</v>
          </cell>
          <cell r="N761">
            <v>3044676.5</v>
          </cell>
          <cell r="O761">
            <v>2950827</v>
          </cell>
          <cell r="P761">
            <v>2772916.5</v>
          </cell>
          <cell r="Q761">
            <v>2776573.5</v>
          </cell>
          <cell r="R761">
            <v>2856240.5</v>
          </cell>
          <cell r="S761">
            <v>3038077.5</v>
          </cell>
          <cell r="T761">
            <v>3752451.5</v>
          </cell>
          <cell r="U761">
            <v>4700106</v>
          </cell>
          <cell r="V761">
            <v>4810437.5</v>
          </cell>
          <cell r="W761">
            <v>4580440.5</v>
          </cell>
          <cell r="X761">
            <v>4307045</v>
          </cell>
          <cell r="Y761">
            <v>3688396.5</v>
          </cell>
          <cell r="Z761">
            <v>3115335.5</v>
          </cell>
        </row>
        <row r="762">
          <cell r="C762">
            <v>2688379</v>
          </cell>
          <cell r="D762">
            <v>2529515.5</v>
          </cell>
          <cell r="E762">
            <v>2478549</v>
          </cell>
          <cell r="F762">
            <v>2515893</v>
          </cell>
          <cell r="G762">
            <v>2639097.5</v>
          </cell>
          <cell r="H762">
            <v>2925773</v>
          </cell>
          <cell r="I762">
            <v>3666415.5</v>
          </cell>
          <cell r="J762">
            <v>3993927.5</v>
          </cell>
          <cell r="K762">
            <v>3743681.5</v>
          </cell>
          <cell r="L762">
            <v>3476313.5</v>
          </cell>
          <cell r="M762">
            <v>3226016.5</v>
          </cell>
          <cell r="N762">
            <v>2934391.5</v>
          </cell>
          <cell r="O762">
            <v>2885362.5</v>
          </cell>
          <cell r="P762">
            <v>2787092.5</v>
          </cell>
          <cell r="Q762">
            <v>2806052.5</v>
          </cell>
          <cell r="R762">
            <v>2773223.5</v>
          </cell>
          <cell r="S762">
            <v>2916791.5</v>
          </cell>
          <cell r="T762">
            <v>3724723.5</v>
          </cell>
          <cell r="U762">
            <v>4655951</v>
          </cell>
          <cell r="V762">
            <v>4712976</v>
          </cell>
          <cell r="W762">
            <v>4655734.5</v>
          </cell>
          <cell r="X762">
            <v>4359871</v>
          </cell>
          <cell r="Y762">
            <v>3833102.5</v>
          </cell>
          <cell r="Z762">
            <v>3220267.5</v>
          </cell>
        </row>
        <row r="763">
          <cell r="C763">
            <v>2760909</v>
          </cell>
          <cell r="D763">
            <v>2587472.5</v>
          </cell>
          <cell r="E763">
            <v>2497010</v>
          </cell>
          <cell r="F763">
            <v>2485383.5</v>
          </cell>
          <cell r="G763">
            <v>2559942.5</v>
          </cell>
          <cell r="H763">
            <v>2875469</v>
          </cell>
          <cell r="I763">
            <v>3582342</v>
          </cell>
          <cell r="J763">
            <v>3960031</v>
          </cell>
          <cell r="K763">
            <v>3768958.5</v>
          </cell>
          <cell r="L763">
            <v>3608455.5</v>
          </cell>
          <cell r="M763">
            <v>3414714.5</v>
          </cell>
          <cell r="N763">
            <v>3220439.5</v>
          </cell>
          <cell r="O763">
            <v>3080261</v>
          </cell>
          <cell r="P763">
            <v>2906150</v>
          </cell>
          <cell r="Q763">
            <v>2888517</v>
          </cell>
          <cell r="R763">
            <v>2946768.5</v>
          </cell>
          <cell r="S763">
            <v>2931446</v>
          </cell>
          <cell r="T763">
            <v>3547279.5</v>
          </cell>
          <cell r="U763">
            <v>4408523</v>
          </cell>
          <cell r="V763">
            <v>4441741.5</v>
          </cell>
          <cell r="W763">
            <v>4286774</v>
          </cell>
          <cell r="X763">
            <v>4005541.5</v>
          </cell>
          <cell r="Y763">
            <v>3528664.5</v>
          </cell>
          <cell r="Z763">
            <v>3096559</v>
          </cell>
        </row>
        <row r="764">
          <cell r="C764">
            <v>2749317.5</v>
          </cell>
          <cell r="D764">
            <v>2571747.5</v>
          </cell>
          <cell r="E764">
            <v>2460437.5</v>
          </cell>
          <cell r="F764">
            <v>2417852.5</v>
          </cell>
          <cell r="G764">
            <v>2441482.5</v>
          </cell>
          <cell r="H764">
            <v>2623354.5</v>
          </cell>
          <cell r="I764">
            <v>2977051</v>
          </cell>
          <cell r="J764">
            <v>3554669.5</v>
          </cell>
          <cell r="K764">
            <v>3984841</v>
          </cell>
          <cell r="L764">
            <v>3966970</v>
          </cell>
          <cell r="M764">
            <v>3743402</v>
          </cell>
          <cell r="N764">
            <v>3554927.5</v>
          </cell>
          <cell r="O764">
            <v>3399928</v>
          </cell>
          <cell r="P764">
            <v>3255453.5</v>
          </cell>
          <cell r="Q764">
            <v>3187674</v>
          </cell>
          <cell r="R764">
            <v>3113689.5</v>
          </cell>
          <cell r="S764">
            <v>3243452</v>
          </cell>
          <cell r="T764">
            <v>3581866.5</v>
          </cell>
          <cell r="U764">
            <v>4264100</v>
          </cell>
          <cell r="V764">
            <v>4272528.5</v>
          </cell>
          <cell r="W764">
            <v>4124415</v>
          </cell>
          <cell r="X764">
            <v>3904840</v>
          </cell>
          <cell r="Y764">
            <v>3462659</v>
          </cell>
          <cell r="Z764">
            <v>2941666</v>
          </cell>
        </row>
        <row r="765">
          <cell r="C765">
            <v>2665791</v>
          </cell>
          <cell r="D765">
            <v>2468871.5</v>
          </cell>
          <cell r="E765">
            <v>2344439.5</v>
          </cell>
          <cell r="F765">
            <v>2342571.5</v>
          </cell>
          <cell r="G765">
            <v>2401205</v>
          </cell>
          <cell r="H765">
            <v>2492243</v>
          </cell>
          <cell r="I765">
            <v>2807762.5</v>
          </cell>
          <cell r="J765">
            <v>3320926.5</v>
          </cell>
          <cell r="K765">
            <v>3850500</v>
          </cell>
          <cell r="L765">
            <v>3949254</v>
          </cell>
          <cell r="M765">
            <v>3857017.5</v>
          </cell>
          <cell r="N765">
            <v>3685018</v>
          </cell>
          <cell r="O765">
            <v>3484522.5</v>
          </cell>
          <cell r="P765">
            <v>3459516.5</v>
          </cell>
          <cell r="Q765">
            <v>3394091</v>
          </cell>
          <cell r="R765">
            <v>3556108</v>
          </cell>
          <cell r="S765">
            <v>3569588</v>
          </cell>
          <cell r="T765">
            <v>4023158</v>
          </cell>
          <cell r="U765">
            <v>4837561</v>
          </cell>
          <cell r="V765">
            <v>4800775</v>
          </cell>
          <cell r="W765">
            <v>4687981.5</v>
          </cell>
          <cell r="X765">
            <v>4304974.5</v>
          </cell>
          <cell r="Y765">
            <v>3661368.5</v>
          </cell>
          <cell r="Z765">
            <v>3050279.5</v>
          </cell>
        </row>
        <row r="766">
          <cell r="C766">
            <v>2625385.5</v>
          </cell>
          <cell r="D766">
            <v>2421727.5</v>
          </cell>
          <cell r="E766">
            <v>2353622.5</v>
          </cell>
          <cell r="F766">
            <v>2334088.5</v>
          </cell>
          <cell r="G766">
            <v>2377497.5</v>
          </cell>
          <cell r="H766">
            <v>2662628</v>
          </cell>
          <cell r="I766">
            <v>3287519</v>
          </cell>
          <cell r="J766">
            <v>3690191.5</v>
          </cell>
          <cell r="K766">
            <v>3641480</v>
          </cell>
          <cell r="L766">
            <v>3811513</v>
          </cell>
          <cell r="M766">
            <v>3689323.5</v>
          </cell>
          <cell r="N766">
            <v>3620875.5</v>
          </cell>
          <cell r="O766">
            <v>3466384</v>
          </cell>
          <cell r="P766">
            <v>3379128</v>
          </cell>
          <cell r="Q766">
            <v>3329633</v>
          </cell>
          <cell r="R766">
            <v>3386523.5</v>
          </cell>
          <cell r="S766">
            <v>3610459.5</v>
          </cell>
          <cell r="T766">
            <v>4351717</v>
          </cell>
          <cell r="U766">
            <v>4886688</v>
          </cell>
          <cell r="V766">
            <v>4797302</v>
          </cell>
          <cell r="W766">
            <v>4663574.5</v>
          </cell>
          <cell r="X766">
            <v>4239215.5</v>
          </cell>
          <cell r="Y766">
            <v>3641400</v>
          </cell>
          <cell r="Z766">
            <v>3005638.5</v>
          </cell>
        </row>
        <row r="767">
          <cell r="C767">
            <v>2586713.5</v>
          </cell>
          <cell r="D767">
            <v>2349481.5</v>
          </cell>
          <cell r="E767">
            <v>2242437</v>
          </cell>
          <cell r="F767">
            <v>2231285</v>
          </cell>
          <cell r="G767">
            <v>2288157</v>
          </cell>
          <cell r="H767">
            <v>2580396.5</v>
          </cell>
          <cell r="I767">
            <v>3247491</v>
          </cell>
          <cell r="J767">
            <v>3646880.5</v>
          </cell>
          <cell r="K767">
            <v>3496495.5</v>
          </cell>
          <cell r="L767">
            <v>3348619.5</v>
          </cell>
          <cell r="M767">
            <v>3208890</v>
          </cell>
          <cell r="N767">
            <v>3138503</v>
          </cell>
          <cell r="O767">
            <v>3105421</v>
          </cell>
          <cell r="P767">
            <v>3053694</v>
          </cell>
          <cell r="Q767">
            <v>3049243</v>
          </cell>
          <cell r="R767">
            <v>3111878.5</v>
          </cell>
          <cell r="S767">
            <v>3372384.5</v>
          </cell>
          <cell r="T767">
            <v>4273312.5</v>
          </cell>
          <cell r="U767">
            <v>4844798</v>
          </cell>
          <cell r="V767">
            <v>4803890</v>
          </cell>
          <cell r="W767">
            <v>4695583.5</v>
          </cell>
          <cell r="X767">
            <v>4413158</v>
          </cell>
          <cell r="Y767">
            <v>3783291</v>
          </cell>
          <cell r="Z767">
            <v>3042310</v>
          </cell>
        </row>
        <row r="768">
          <cell r="C768">
            <v>2605212.5</v>
          </cell>
          <cell r="D768">
            <v>2471681</v>
          </cell>
          <cell r="E768">
            <v>2351435</v>
          </cell>
          <cell r="F768">
            <v>2287755.5</v>
          </cell>
          <cell r="G768">
            <v>2330733</v>
          </cell>
          <cell r="H768">
            <v>2632920</v>
          </cell>
          <cell r="I768">
            <v>3284261</v>
          </cell>
          <cell r="J768">
            <v>3622765</v>
          </cell>
          <cell r="K768">
            <v>3461759.5</v>
          </cell>
          <cell r="L768">
            <v>3363080</v>
          </cell>
          <cell r="M768">
            <v>3291132</v>
          </cell>
          <cell r="N768">
            <v>3192437</v>
          </cell>
          <cell r="O768">
            <v>3264057</v>
          </cell>
          <cell r="P768">
            <v>3177783.5</v>
          </cell>
          <cell r="Q768">
            <v>3178343</v>
          </cell>
          <cell r="R768">
            <v>3207005</v>
          </cell>
          <cell r="S768">
            <v>3338800</v>
          </cell>
          <cell r="T768">
            <v>4116560</v>
          </cell>
          <cell r="U768">
            <v>5002297.5</v>
          </cell>
          <cell r="V768">
            <v>5036365</v>
          </cell>
          <cell r="W768">
            <v>4937611</v>
          </cell>
          <cell r="X768">
            <v>4560452</v>
          </cell>
          <cell r="Y768">
            <v>3972907.5</v>
          </cell>
          <cell r="Z768">
            <v>3303421.5</v>
          </cell>
        </row>
        <row r="769">
          <cell r="C769">
            <v>2798758.5</v>
          </cell>
          <cell r="D769">
            <v>2560206.5</v>
          </cell>
          <cell r="E769">
            <v>2517024.5</v>
          </cell>
          <cell r="F769">
            <v>2514796</v>
          </cell>
          <cell r="G769">
            <v>2613287</v>
          </cell>
          <cell r="H769">
            <v>2910370.5</v>
          </cell>
          <cell r="I769">
            <v>3611171.5</v>
          </cell>
          <cell r="J769">
            <v>4013432</v>
          </cell>
          <cell r="K769">
            <v>3932121.5</v>
          </cell>
          <cell r="L769">
            <v>3854249</v>
          </cell>
          <cell r="M769">
            <v>3813576.5</v>
          </cell>
          <cell r="N769">
            <v>3737322</v>
          </cell>
          <cell r="O769">
            <v>3881298</v>
          </cell>
          <cell r="P769">
            <v>3956297</v>
          </cell>
          <cell r="Q769">
            <v>3839208</v>
          </cell>
          <cell r="R769">
            <v>3943721.5</v>
          </cell>
          <cell r="S769">
            <v>4200893.5</v>
          </cell>
          <cell r="T769">
            <v>4843704.5</v>
          </cell>
          <cell r="U769">
            <v>5231619.5</v>
          </cell>
          <cell r="V769">
            <v>5280301.5</v>
          </cell>
          <cell r="W769">
            <v>5216444.5</v>
          </cell>
          <cell r="X769">
            <v>4794129</v>
          </cell>
          <cell r="Y769">
            <v>4142856.5</v>
          </cell>
          <cell r="Z769">
            <v>3381245.5</v>
          </cell>
        </row>
        <row r="770">
          <cell r="C770">
            <v>2987100.5</v>
          </cell>
          <cell r="D770">
            <v>2717147.5</v>
          </cell>
          <cell r="E770">
            <v>2588295</v>
          </cell>
          <cell r="F770">
            <v>2524908</v>
          </cell>
          <cell r="G770">
            <v>2598071</v>
          </cell>
          <cell r="H770">
            <v>2853197.5</v>
          </cell>
          <cell r="I770">
            <v>3564091.5</v>
          </cell>
          <cell r="J770">
            <v>3895501</v>
          </cell>
          <cell r="K770">
            <v>3867885</v>
          </cell>
          <cell r="L770">
            <v>3949558</v>
          </cell>
          <cell r="M770">
            <v>3977667.5</v>
          </cell>
          <cell r="N770">
            <v>3879925</v>
          </cell>
          <cell r="O770">
            <v>3953217</v>
          </cell>
          <cell r="P770">
            <v>3863671.5</v>
          </cell>
          <cell r="Q770">
            <v>3875063</v>
          </cell>
          <cell r="R770">
            <v>3994956</v>
          </cell>
          <cell r="S770">
            <v>4323452</v>
          </cell>
          <cell r="T770">
            <v>4947802.5</v>
          </cell>
          <cell r="U770">
            <v>5300472.5</v>
          </cell>
          <cell r="V770">
            <v>5313163.5</v>
          </cell>
          <cell r="W770">
            <v>4999819.5</v>
          </cell>
          <cell r="X770">
            <v>4638542.5</v>
          </cell>
          <cell r="Y770">
            <v>4159517.5</v>
          </cell>
          <cell r="Z770">
            <v>3583440.5</v>
          </cell>
        </row>
        <row r="771">
          <cell r="C771">
            <v>3116247</v>
          </cell>
          <cell r="D771">
            <v>2899077.5</v>
          </cell>
          <cell r="E771">
            <v>2708458.5</v>
          </cell>
          <cell r="F771">
            <v>2707862</v>
          </cell>
          <cell r="G771">
            <v>2753205.5</v>
          </cell>
          <cell r="H771">
            <v>2883780</v>
          </cell>
          <cell r="I771">
            <v>3165428.5</v>
          </cell>
          <cell r="J771">
            <v>3722466</v>
          </cell>
          <cell r="K771">
            <v>4286131</v>
          </cell>
          <cell r="L771">
            <v>4521849</v>
          </cell>
          <cell r="M771">
            <v>4617418.5</v>
          </cell>
          <cell r="N771">
            <v>4594708</v>
          </cell>
          <cell r="O771">
            <v>4592524.5</v>
          </cell>
          <cell r="P771">
            <v>4378237</v>
          </cell>
          <cell r="Q771">
            <v>4302918.5</v>
          </cell>
          <cell r="R771">
            <v>4412906</v>
          </cell>
          <cell r="S771">
            <v>4466681.5</v>
          </cell>
          <cell r="T771">
            <v>4913574.5</v>
          </cell>
          <cell r="U771">
            <v>5285966.5</v>
          </cell>
          <cell r="V771">
            <v>5172832.5</v>
          </cell>
          <cell r="W771">
            <v>4997844.5</v>
          </cell>
          <cell r="X771">
            <v>4880630.5</v>
          </cell>
          <cell r="Y771">
            <v>4353312.5</v>
          </cell>
          <cell r="Z771">
            <v>3693341.5</v>
          </cell>
        </row>
        <row r="772">
          <cell r="C772">
            <v>3248177</v>
          </cell>
          <cell r="D772">
            <v>2990803.5</v>
          </cell>
          <cell r="E772">
            <v>2799475</v>
          </cell>
          <cell r="F772">
            <v>2748592</v>
          </cell>
          <cell r="G772">
            <v>2760266</v>
          </cell>
          <cell r="H772">
            <v>2915732.5</v>
          </cell>
          <cell r="I772">
            <v>3301315.5</v>
          </cell>
          <cell r="J772">
            <v>3777805.5</v>
          </cell>
          <cell r="K772">
            <v>4195559</v>
          </cell>
          <cell r="L772">
            <v>4253289.5</v>
          </cell>
          <cell r="M772">
            <v>4221262.5</v>
          </cell>
          <cell r="N772">
            <v>4194726</v>
          </cell>
          <cell r="O772">
            <v>3989120</v>
          </cell>
          <cell r="P772">
            <v>3804607</v>
          </cell>
          <cell r="Q772">
            <v>3812944.5</v>
          </cell>
          <cell r="R772">
            <v>3762426.5</v>
          </cell>
          <cell r="S772">
            <v>3938184</v>
          </cell>
          <cell r="T772">
            <v>4378387</v>
          </cell>
          <cell r="U772">
            <v>5066086.5</v>
          </cell>
          <cell r="V772">
            <v>5152109</v>
          </cell>
          <cell r="W772">
            <v>4977187</v>
          </cell>
          <cell r="X772">
            <v>4713338</v>
          </cell>
          <cell r="Y772">
            <v>4195213</v>
          </cell>
          <cell r="Z772">
            <v>3586573.5</v>
          </cell>
        </row>
        <row r="773">
          <cell r="C773">
            <v>3010066.5</v>
          </cell>
          <cell r="D773">
            <v>2791686.5</v>
          </cell>
          <cell r="E773">
            <v>2683047</v>
          </cell>
          <cell r="F773">
            <v>2650464</v>
          </cell>
          <cell r="G773">
            <v>2783771</v>
          </cell>
          <cell r="H773">
            <v>3056358.5</v>
          </cell>
          <cell r="I773">
            <v>3785234.5</v>
          </cell>
          <cell r="J773">
            <v>4123182</v>
          </cell>
          <cell r="K773">
            <v>3931809</v>
          </cell>
          <cell r="L773">
            <v>3715187</v>
          </cell>
          <cell r="M773">
            <v>3442641.5</v>
          </cell>
          <cell r="N773">
            <v>3331482</v>
          </cell>
          <cell r="O773">
            <v>3073572.5</v>
          </cell>
          <cell r="P773">
            <v>3056585</v>
          </cell>
          <cell r="Q773">
            <v>3062389</v>
          </cell>
          <cell r="R773">
            <v>2922460.5</v>
          </cell>
          <cell r="S773">
            <v>3223413</v>
          </cell>
          <cell r="T773">
            <v>3876139</v>
          </cell>
          <cell r="U773">
            <v>4784394.5</v>
          </cell>
          <cell r="V773">
            <v>4938993.5</v>
          </cell>
          <cell r="W773">
            <v>4821660.5</v>
          </cell>
          <cell r="X773">
            <v>4670118.5</v>
          </cell>
          <cell r="Y773">
            <v>4063768</v>
          </cell>
          <cell r="Z773">
            <v>3392827</v>
          </cell>
        </row>
        <row r="774">
          <cell r="C774">
            <v>3002215</v>
          </cell>
          <cell r="D774">
            <v>2778603</v>
          </cell>
          <cell r="E774">
            <v>2629188</v>
          </cell>
          <cell r="F774">
            <v>2638021.5</v>
          </cell>
          <cell r="G774">
            <v>2715305.5</v>
          </cell>
          <cell r="H774">
            <v>2973368</v>
          </cell>
          <cell r="I774">
            <v>3660190</v>
          </cell>
          <cell r="J774">
            <v>4114197.5</v>
          </cell>
          <cell r="K774">
            <v>3792268</v>
          </cell>
          <cell r="L774">
            <v>3673849</v>
          </cell>
          <cell r="M774">
            <v>3496991</v>
          </cell>
          <cell r="N774">
            <v>3265584.5</v>
          </cell>
          <cell r="O774">
            <v>3128967</v>
          </cell>
          <cell r="P774">
            <v>2983084.5</v>
          </cell>
          <cell r="Q774">
            <v>3024007</v>
          </cell>
          <cell r="R774">
            <v>3008351</v>
          </cell>
          <cell r="S774">
            <v>3212403.5</v>
          </cell>
          <cell r="T774">
            <v>3894507</v>
          </cell>
          <cell r="U774">
            <v>4880909</v>
          </cell>
          <cell r="V774">
            <v>5026634</v>
          </cell>
          <cell r="W774">
            <v>4928173</v>
          </cell>
          <cell r="X774">
            <v>4588511</v>
          </cell>
          <cell r="Y774">
            <v>4001052.5</v>
          </cell>
          <cell r="Z774">
            <v>3339256.5</v>
          </cell>
        </row>
        <row r="775">
          <cell r="C775">
            <v>2966465</v>
          </cell>
          <cell r="D775">
            <v>2712019</v>
          </cell>
          <cell r="E775">
            <v>2582155.5</v>
          </cell>
          <cell r="F775">
            <v>2609671</v>
          </cell>
          <cell r="G775">
            <v>2687743.5</v>
          </cell>
          <cell r="H775">
            <v>2956634.5</v>
          </cell>
          <cell r="I775">
            <v>3637341</v>
          </cell>
          <cell r="J775">
            <v>4016196</v>
          </cell>
          <cell r="K775">
            <v>4033747</v>
          </cell>
          <cell r="L775">
            <v>3917639</v>
          </cell>
          <cell r="M775">
            <v>3815098</v>
          </cell>
          <cell r="N775">
            <v>3650790</v>
          </cell>
          <cell r="O775">
            <v>3556896.5</v>
          </cell>
          <cell r="P775">
            <v>3442436.5</v>
          </cell>
          <cell r="Q775">
            <v>3358766.5</v>
          </cell>
          <cell r="R775">
            <v>3372849.5</v>
          </cell>
          <cell r="S775">
            <v>3775478.5</v>
          </cell>
          <cell r="T775">
            <v>4458206.5</v>
          </cell>
          <cell r="U775">
            <v>5175400</v>
          </cell>
          <cell r="V775">
            <v>5228172.5</v>
          </cell>
          <cell r="W775">
            <v>4998670</v>
          </cell>
          <cell r="X775">
            <v>4711589.5</v>
          </cell>
          <cell r="Y775">
            <v>4010711.5</v>
          </cell>
          <cell r="Z775">
            <v>3362349</v>
          </cell>
        </row>
        <row r="776">
          <cell r="C776">
            <v>2977592.5</v>
          </cell>
          <cell r="D776">
            <v>2705015.5</v>
          </cell>
          <cell r="E776">
            <v>2540238.5</v>
          </cell>
          <cell r="F776">
            <v>2542779</v>
          </cell>
          <cell r="G776">
            <v>2615526.5</v>
          </cell>
          <cell r="H776">
            <v>2875985.5</v>
          </cell>
          <cell r="I776">
            <v>3476358</v>
          </cell>
          <cell r="J776">
            <v>4003703.5</v>
          </cell>
          <cell r="K776">
            <v>3916238.5</v>
          </cell>
          <cell r="L776">
            <v>3925617.5</v>
          </cell>
          <cell r="M776">
            <v>3898002</v>
          </cell>
          <cell r="N776">
            <v>3820516</v>
          </cell>
          <cell r="O776">
            <v>3676205.5</v>
          </cell>
          <cell r="P776">
            <v>3448852.5</v>
          </cell>
          <cell r="Q776">
            <v>3401322</v>
          </cell>
          <cell r="R776">
            <v>3575991.5</v>
          </cell>
          <cell r="S776">
            <v>3648972</v>
          </cell>
          <cell r="T776">
            <v>4286999.5</v>
          </cell>
          <cell r="U776">
            <v>5002696</v>
          </cell>
          <cell r="V776">
            <v>5054424.5</v>
          </cell>
          <cell r="W776">
            <v>4902612</v>
          </cell>
          <cell r="X776">
            <v>4691473</v>
          </cell>
          <cell r="Y776">
            <v>4177384.5</v>
          </cell>
          <cell r="Z776">
            <v>3701802.5</v>
          </cell>
        </row>
        <row r="777">
          <cell r="C777">
            <v>3290472</v>
          </cell>
          <cell r="D777">
            <v>3072325.5</v>
          </cell>
          <cell r="E777">
            <v>2976791</v>
          </cell>
          <cell r="F777">
            <v>2931718.5</v>
          </cell>
          <cell r="G777">
            <v>2971592.5</v>
          </cell>
          <cell r="H777">
            <v>3109642.5</v>
          </cell>
          <cell r="I777">
            <v>3605623.5</v>
          </cell>
          <cell r="J777">
            <v>4059554</v>
          </cell>
          <cell r="K777">
            <v>4384068</v>
          </cell>
          <cell r="L777">
            <v>4413358.5</v>
          </cell>
          <cell r="M777">
            <v>4345836</v>
          </cell>
          <cell r="N777">
            <v>4234817.5</v>
          </cell>
          <cell r="O777">
            <v>4096453</v>
          </cell>
          <cell r="P777">
            <v>3892601</v>
          </cell>
          <cell r="Q777">
            <v>3952649.5</v>
          </cell>
          <cell r="R777">
            <v>3929269.5</v>
          </cell>
          <cell r="S777">
            <v>3855119.5</v>
          </cell>
          <cell r="T777">
            <v>4207986.5</v>
          </cell>
          <cell r="U777">
            <v>4855542.5</v>
          </cell>
          <cell r="V777">
            <v>5194014.5</v>
          </cell>
          <cell r="W777">
            <v>4920104.5</v>
          </cell>
          <cell r="X777">
            <v>4739971</v>
          </cell>
          <cell r="Y777">
            <v>4362780</v>
          </cell>
          <cell r="Z777">
            <v>3811051</v>
          </cell>
        </row>
        <row r="778">
          <cell r="C778">
            <v>3319265.5</v>
          </cell>
          <cell r="D778">
            <v>3044161.5</v>
          </cell>
          <cell r="E778">
            <v>2964224.5</v>
          </cell>
          <cell r="F778">
            <v>2939972.5</v>
          </cell>
          <cell r="G778">
            <v>2975409.5</v>
          </cell>
          <cell r="H778">
            <v>3136687</v>
          </cell>
          <cell r="I778">
            <v>3516383</v>
          </cell>
          <cell r="J778">
            <v>3976478.5</v>
          </cell>
          <cell r="K778">
            <v>4289320.5</v>
          </cell>
          <cell r="L778">
            <v>4314540.5</v>
          </cell>
          <cell r="M778">
            <v>4031394</v>
          </cell>
          <cell r="N778">
            <v>3991723</v>
          </cell>
          <cell r="O778">
            <v>3923538.5</v>
          </cell>
          <cell r="P778">
            <v>3868957</v>
          </cell>
          <cell r="Q778">
            <v>3851992.5</v>
          </cell>
          <cell r="R778">
            <v>3719646.5</v>
          </cell>
          <cell r="S778">
            <v>3899619</v>
          </cell>
          <cell r="T778">
            <v>4356089.5</v>
          </cell>
          <cell r="U778">
            <v>5165645</v>
          </cell>
          <cell r="V778">
            <v>5150122</v>
          </cell>
          <cell r="W778">
            <v>5136471</v>
          </cell>
          <cell r="X778">
            <v>4907984</v>
          </cell>
          <cell r="Y778">
            <v>4126830.5</v>
          </cell>
          <cell r="Z778">
            <v>3316246.5</v>
          </cell>
        </row>
        <row r="779">
          <cell r="C779">
            <v>2830398</v>
          </cell>
          <cell r="D779">
            <v>2660777.5</v>
          </cell>
          <cell r="E779">
            <v>2671701</v>
          </cell>
          <cell r="F779">
            <v>2680169.5</v>
          </cell>
          <cell r="G779">
            <v>2842245</v>
          </cell>
          <cell r="H779">
            <v>3137215</v>
          </cell>
          <cell r="I779">
            <v>3890808.5</v>
          </cell>
          <cell r="J779">
            <v>4303808.5</v>
          </cell>
          <cell r="K779">
            <v>3994164.5</v>
          </cell>
          <cell r="L779">
            <v>3736520.5</v>
          </cell>
          <cell r="M779">
            <v>3458113.5</v>
          </cell>
          <cell r="N779">
            <v>3288863.5</v>
          </cell>
          <cell r="O779">
            <v>3092808</v>
          </cell>
          <cell r="P779">
            <v>3102713.5</v>
          </cell>
          <cell r="Q779">
            <v>3039053.5</v>
          </cell>
          <cell r="R779">
            <v>3096540</v>
          </cell>
          <cell r="S779">
            <v>3278915</v>
          </cell>
          <cell r="T779">
            <v>3925945.5</v>
          </cell>
          <cell r="U779">
            <v>4851400</v>
          </cell>
          <cell r="V779">
            <v>5139706</v>
          </cell>
          <cell r="W779">
            <v>5073541.5</v>
          </cell>
          <cell r="X779">
            <v>4627720.5</v>
          </cell>
          <cell r="Y779">
            <v>3927703</v>
          </cell>
          <cell r="Z779">
            <v>3288836.5</v>
          </cell>
        </row>
        <row r="780">
          <cell r="C780">
            <v>2947743</v>
          </cell>
          <cell r="D780">
            <v>2725883.5</v>
          </cell>
          <cell r="E780">
            <v>2620559</v>
          </cell>
          <cell r="F780">
            <v>2675806.5</v>
          </cell>
          <cell r="G780">
            <v>2774176.5</v>
          </cell>
          <cell r="H780">
            <v>3152010.5</v>
          </cell>
          <cell r="I780">
            <v>4003673.5</v>
          </cell>
          <cell r="J780">
            <v>4288010</v>
          </cell>
          <cell r="K780">
            <v>3903930</v>
          </cell>
          <cell r="L780">
            <v>3626555</v>
          </cell>
          <cell r="M780">
            <v>3367560</v>
          </cell>
          <cell r="N780">
            <v>3259150.5</v>
          </cell>
          <cell r="O780">
            <v>3198733</v>
          </cell>
          <cell r="P780">
            <v>3033165</v>
          </cell>
          <cell r="Q780">
            <v>3042758.5</v>
          </cell>
          <cell r="R780">
            <v>3003924</v>
          </cell>
          <cell r="S780">
            <v>3221874.5</v>
          </cell>
          <cell r="T780">
            <v>3962128</v>
          </cell>
          <cell r="U780">
            <v>4779518</v>
          </cell>
          <cell r="V780">
            <v>5058326</v>
          </cell>
          <cell r="W780">
            <v>4839181</v>
          </cell>
          <cell r="X780">
            <v>4416269</v>
          </cell>
          <cell r="Y780">
            <v>3833500</v>
          </cell>
          <cell r="Z780">
            <v>3236968.5</v>
          </cell>
        </row>
        <row r="781">
          <cell r="C781">
            <v>2752738.5</v>
          </cell>
          <cell r="D781">
            <v>2552920.5</v>
          </cell>
          <cell r="E781">
            <v>2427303.5</v>
          </cell>
          <cell r="F781">
            <v>2418266</v>
          </cell>
          <cell r="G781">
            <v>2504246.5</v>
          </cell>
          <cell r="H781">
            <v>2784046.5</v>
          </cell>
          <cell r="I781">
            <v>3479974.5</v>
          </cell>
          <cell r="J781">
            <v>3898434.5</v>
          </cell>
          <cell r="K781">
            <v>3714249</v>
          </cell>
          <cell r="L781">
            <v>3652555</v>
          </cell>
          <cell r="M781">
            <v>3596163</v>
          </cell>
          <cell r="N781">
            <v>3392919.5</v>
          </cell>
          <cell r="O781">
            <v>3375598.5</v>
          </cell>
          <cell r="P781">
            <v>3242278.5</v>
          </cell>
          <cell r="Q781">
            <v>3238502</v>
          </cell>
          <cell r="R781">
            <v>3295330.5</v>
          </cell>
          <cell r="S781">
            <v>3537959</v>
          </cell>
          <cell r="T781">
            <v>4096120.5</v>
          </cell>
          <cell r="U781">
            <v>4728196</v>
          </cell>
          <cell r="V781">
            <v>4855000.5</v>
          </cell>
          <cell r="W781">
            <v>4724400.5</v>
          </cell>
          <cell r="X781">
            <v>4427424</v>
          </cell>
          <cell r="Y781">
            <v>3698440</v>
          </cell>
          <cell r="Z781">
            <v>2996594</v>
          </cell>
        </row>
        <row r="782">
          <cell r="C782">
            <v>2554709.5</v>
          </cell>
          <cell r="D782">
            <v>2328232</v>
          </cell>
          <cell r="E782">
            <v>2245499</v>
          </cell>
          <cell r="F782">
            <v>2261953.5</v>
          </cell>
          <cell r="G782">
            <v>2347578.5</v>
          </cell>
          <cell r="H782">
            <v>2581804.5</v>
          </cell>
          <cell r="I782">
            <v>3285793</v>
          </cell>
          <cell r="J782">
            <v>3591480</v>
          </cell>
          <cell r="K782">
            <v>3366010</v>
          </cell>
          <cell r="L782">
            <v>3304605</v>
          </cell>
          <cell r="M782">
            <v>3114001</v>
          </cell>
          <cell r="N782">
            <v>3061172</v>
          </cell>
          <cell r="O782">
            <v>2959965</v>
          </cell>
          <cell r="P782">
            <v>2795581</v>
          </cell>
          <cell r="Q782">
            <v>2718678.5</v>
          </cell>
          <cell r="R782">
            <v>2779823</v>
          </cell>
          <cell r="S782">
            <v>3020344</v>
          </cell>
          <cell r="T782">
            <v>3384870</v>
          </cell>
          <cell r="U782">
            <v>4284179</v>
          </cell>
          <cell r="V782">
            <v>4620626.5</v>
          </cell>
          <cell r="W782">
            <v>4477360</v>
          </cell>
          <cell r="X782">
            <v>4204529</v>
          </cell>
          <cell r="Y782">
            <v>3670452</v>
          </cell>
          <cell r="Z782">
            <v>3041680.5</v>
          </cell>
        </row>
        <row r="783">
          <cell r="C783">
            <v>2675335</v>
          </cell>
          <cell r="D783">
            <v>2378897.5</v>
          </cell>
          <cell r="E783">
            <v>2305728</v>
          </cell>
          <cell r="F783">
            <v>2339530.5</v>
          </cell>
          <cell r="G783">
            <v>2442400</v>
          </cell>
          <cell r="H783">
            <v>2720765</v>
          </cell>
          <cell r="I783">
            <v>3424519</v>
          </cell>
          <cell r="J783">
            <v>3789771</v>
          </cell>
          <cell r="K783">
            <v>3497135.5</v>
          </cell>
          <cell r="L783">
            <v>3362041</v>
          </cell>
          <cell r="M783">
            <v>3189058</v>
          </cell>
          <cell r="N783">
            <v>3128567.5</v>
          </cell>
          <cell r="O783">
            <v>3044247.5</v>
          </cell>
          <cell r="P783">
            <v>2888517</v>
          </cell>
          <cell r="Q783">
            <v>2891975.5</v>
          </cell>
          <cell r="R783">
            <v>3008980.5</v>
          </cell>
          <cell r="S783">
            <v>3042370</v>
          </cell>
          <cell r="T783">
            <v>3535202.5</v>
          </cell>
          <cell r="U783">
            <v>4278531</v>
          </cell>
          <cell r="V783">
            <v>4391921.5</v>
          </cell>
          <cell r="W783">
            <v>4206567.5</v>
          </cell>
          <cell r="X783">
            <v>3994419.5</v>
          </cell>
          <cell r="Y783">
            <v>3566774</v>
          </cell>
          <cell r="Z783">
            <v>3054260</v>
          </cell>
        </row>
        <row r="784">
          <cell r="C784">
            <v>2667230</v>
          </cell>
          <cell r="D784">
            <v>2419918.5</v>
          </cell>
          <cell r="E784">
            <v>2335407.5</v>
          </cell>
          <cell r="F784">
            <v>2284863</v>
          </cell>
          <cell r="G784">
            <v>2316788</v>
          </cell>
          <cell r="H784">
            <v>2470905.5</v>
          </cell>
          <cell r="I784">
            <v>2797765.5</v>
          </cell>
          <cell r="J784">
            <v>3354466</v>
          </cell>
          <cell r="K784">
            <v>3721758</v>
          </cell>
          <cell r="L784">
            <v>3761424.5</v>
          </cell>
          <cell r="M784">
            <v>3654881.5</v>
          </cell>
          <cell r="N784">
            <v>3537653</v>
          </cell>
          <cell r="O784">
            <v>3487242.5</v>
          </cell>
          <cell r="P784">
            <v>3330728.5</v>
          </cell>
          <cell r="Q784">
            <v>3409634.5</v>
          </cell>
          <cell r="R784">
            <v>3293152</v>
          </cell>
          <cell r="S784">
            <v>3434998</v>
          </cell>
          <cell r="T784">
            <v>3841886.5</v>
          </cell>
          <cell r="U784">
            <v>4352640</v>
          </cell>
          <cell r="V784">
            <v>4278019.5</v>
          </cell>
          <cell r="W784">
            <v>4162440.5</v>
          </cell>
          <cell r="X784">
            <v>3893196.5</v>
          </cell>
          <cell r="Y784">
            <v>3484425</v>
          </cell>
          <cell r="Z784">
            <v>2916705.5</v>
          </cell>
        </row>
        <row r="785">
          <cell r="C785">
            <v>2574829.5</v>
          </cell>
          <cell r="D785">
            <v>2316635.5</v>
          </cell>
          <cell r="E785">
            <v>2213262.5</v>
          </cell>
          <cell r="F785">
            <v>2149101.5</v>
          </cell>
          <cell r="G785">
            <v>2167234</v>
          </cell>
          <cell r="H785">
            <v>2262515.5</v>
          </cell>
          <cell r="I785">
            <v>2540201</v>
          </cell>
          <cell r="J785">
            <v>3027053</v>
          </cell>
          <cell r="K785">
            <v>3514879</v>
          </cell>
          <cell r="L785">
            <v>3764513</v>
          </cell>
          <cell r="M785">
            <v>3975354.5</v>
          </cell>
          <cell r="N785">
            <v>3917626</v>
          </cell>
          <cell r="O785">
            <v>3929266</v>
          </cell>
          <cell r="P785">
            <v>3862616.5</v>
          </cell>
          <cell r="Q785">
            <v>3897665.5</v>
          </cell>
          <cell r="R785">
            <v>3742333.5</v>
          </cell>
          <cell r="S785">
            <v>3939712</v>
          </cell>
          <cell r="T785">
            <v>4300482.5</v>
          </cell>
          <cell r="U785">
            <v>4871396.5</v>
          </cell>
          <cell r="V785">
            <v>4819041.5</v>
          </cell>
          <cell r="W785">
            <v>4657754</v>
          </cell>
          <cell r="X785">
            <v>4298580.5</v>
          </cell>
          <cell r="Y785">
            <v>3624106.5</v>
          </cell>
          <cell r="Z785">
            <v>2933813.5</v>
          </cell>
        </row>
        <row r="786">
          <cell r="C786">
            <v>2539762</v>
          </cell>
          <cell r="D786">
            <v>2327451.5</v>
          </cell>
          <cell r="E786">
            <v>2217183</v>
          </cell>
          <cell r="F786">
            <v>2229582</v>
          </cell>
          <cell r="G786">
            <v>2313760.5</v>
          </cell>
          <cell r="H786">
            <v>2569947</v>
          </cell>
          <cell r="I786">
            <v>3340620.5</v>
          </cell>
          <cell r="J786">
            <v>3598406.5</v>
          </cell>
          <cell r="K786">
            <v>3423344.5</v>
          </cell>
          <cell r="L786">
            <v>3324034</v>
          </cell>
          <cell r="M786">
            <v>3211043</v>
          </cell>
          <cell r="N786">
            <v>3202381.5</v>
          </cell>
          <cell r="O786">
            <v>3267943.5</v>
          </cell>
          <cell r="P786">
            <v>3074315.5</v>
          </cell>
          <cell r="Q786">
            <v>3111736</v>
          </cell>
          <cell r="R786">
            <v>3013434.5</v>
          </cell>
          <cell r="S786">
            <v>3205395</v>
          </cell>
          <cell r="T786">
            <v>3934528</v>
          </cell>
          <cell r="U786">
            <v>4673904</v>
          </cell>
          <cell r="V786">
            <v>4851052</v>
          </cell>
          <cell r="W786">
            <v>4754589</v>
          </cell>
          <cell r="X786">
            <v>4301385.5</v>
          </cell>
          <cell r="Y786">
            <v>3829058.5</v>
          </cell>
          <cell r="Z786">
            <v>2984157</v>
          </cell>
        </row>
        <row r="787">
          <cell r="C787">
            <v>2637854</v>
          </cell>
          <cell r="D787">
            <v>2377798</v>
          </cell>
          <cell r="E787">
            <v>2315814.5</v>
          </cell>
          <cell r="F787">
            <v>2309640.5</v>
          </cell>
          <cell r="G787">
            <v>2351332.5</v>
          </cell>
          <cell r="H787">
            <v>2670822</v>
          </cell>
          <cell r="I787">
            <v>3314778.5</v>
          </cell>
          <cell r="J787">
            <v>3608372</v>
          </cell>
          <cell r="K787">
            <v>3507517.5</v>
          </cell>
          <cell r="L787">
            <v>3247783</v>
          </cell>
          <cell r="M787">
            <v>3182941.5</v>
          </cell>
          <cell r="N787">
            <v>3133224.5</v>
          </cell>
          <cell r="O787">
            <v>2982896</v>
          </cell>
          <cell r="P787">
            <v>2790239.5</v>
          </cell>
          <cell r="Q787">
            <v>2779550</v>
          </cell>
          <cell r="R787">
            <v>2740245.5</v>
          </cell>
          <cell r="S787">
            <v>3000065.5</v>
          </cell>
          <cell r="T787">
            <v>3481393</v>
          </cell>
          <cell r="U787">
            <v>4368436</v>
          </cell>
          <cell r="V787">
            <v>4566769.5</v>
          </cell>
          <cell r="W787">
            <v>4543927.5</v>
          </cell>
          <cell r="X787">
            <v>4192568.5</v>
          </cell>
          <cell r="Y787">
            <v>3575286</v>
          </cell>
          <cell r="Z787">
            <v>2864843.5</v>
          </cell>
        </row>
        <row r="788">
          <cell r="C788">
            <v>2523334.5</v>
          </cell>
          <cell r="D788">
            <v>2307989.5</v>
          </cell>
          <cell r="E788">
            <v>2233446.5</v>
          </cell>
          <cell r="F788">
            <v>2223102.5</v>
          </cell>
          <cell r="G788">
            <v>2307964</v>
          </cell>
          <cell r="H788">
            <v>2621151</v>
          </cell>
          <cell r="I788">
            <v>3308997.5</v>
          </cell>
          <cell r="J788">
            <v>3628227.5</v>
          </cell>
          <cell r="K788">
            <v>3398110</v>
          </cell>
          <cell r="L788">
            <v>3187310.5</v>
          </cell>
          <cell r="M788">
            <v>3143788</v>
          </cell>
          <cell r="N788">
            <v>2992706.5</v>
          </cell>
          <cell r="O788">
            <v>2900922.5</v>
          </cell>
          <cell r="P788">
            <v>2839847</v>
          </cell>
          <cell r="Q788">
            <v>2864752.5</v>
          </cell>
          <cell r="R788">
            <v>2910486</v>
          </cell>
          <cell r="S788">
            <v>3021520</v>
          </cell>
          <cell r="T788">
            <v>3468664.5</v>
          </cell>
          <cell r="U788">
            <v>4182784.5</v>
          </cell>
          <cell r="V788">
            <v>4395933</v>
          </cell>
          <cell r="W788">
            <v>4388873.5</v>
          </cell>
          <cell r="X788">
            <v>4144614.5</v>
          </cell>
          <cell r="Y788">
            <v>3547579</v>
          </cell>
          <cell r="Z788">
            <v>2865295</v>
          </cell>
        </row>
        <row r="789">
          <cell r="C789">
            <v>2536709</v>
          </cell>
          <cell r="D789">
            <v>2346353</v>
          </cell>
          <cell r="E789">
            <v>2241331</v>
          </cell>
          <cell r="F789">
            <v>2259808.5</v>
          </cell>
          <cell r="G789">
            <v>2347988</v>
          </cell>
          <cell r="H789">
            <v>2609537.5</v>
          </cell>
          <cell r="I789">
            <v>3307400.5</v>
          </cell>
          <cell r="J789">
            <v>3623482</v>
          </cell>
          <cell r="K789">
            <v>3403249</v>
          </cell>
          <cell r="L789">
            <v>3295166.5</v>
          </cell>
          <cell r="M789">
            <v>3154784.5</v>
          </cell>
          <cell r="N789">
            <v>3119705</v>
          </cell>
          <cell r="O789">
            <v>3077999.5</v>
          </cell>
          <cell r="P789">
            <v>2960016.5</v>
          </cell>
          <cell r="Q789">
            <v>2936963.5</v>
          </cell>
          <cell r="R789">
            <v>2952393</v>
          </cell>
          <cell r="S789">
            <v>3146504.5</v>
          </cell>
          <cell r="T789">
            <v>3768595.5</v>
          </cell>
          <cell r="U789">
            <v>4461654.5</v>
          </cell>
          <cell r="V789">
            <v>4565684</v>
          </cell>
          <cell r="W789">
            <v>4540714.5</v>
          </cell>
          <cell r="X789">
            <v>4292342.5</v>
          </cell>
          <cell r="Y789">
            <v>3685065</v>
          </cell>
          <cell r="Z789">
            <v>3057180.5</v>
          </cell>
        </row>
        <row r="790">
          <cell r="C790">
            <v>2620830</v>
          </cell>
          <cell r="D790">
            <v>2349245</v>
          </cell>
          <cell r="E790">
            <v>2243365</v>
          </cell>
          <cell r="F790">
            <v>2297060.5</v>
          </cell>
          <cell r="G790">
            <v>2352643</v>
          </cell>
          <cell r="H790">
            <v>2638968</v>
          </cell>
          <cell r="I790">
            <v>3327276</v>
          </cell>
          <cell r="J790">
            <v>3591893.5</v>
          </cell>
          <cell r="K790">
            <v>3442255.5</v>
          </cell>
          <cell r="L790">
            <v>3342395</v>
          </cell>
          <cell r="M790">
            <v>3204499.5</v>
          </cell>
          <cell r="N790">
            <v>3098378.5</v>
          </cell>
          <cell r="O790">
            <v>3080820.5</v>
          </cell>
          <cell r="P790">
            <v>3058860</v>
          </cell>
          <cell r="Q790">
            <v>2898599</v>
          </cell>
          <cell r="R790">
            <v>2896669</v>
          </cell>
          <cell r="S790">
            <v>3021086.5</v>
          </cell>
          <cell r="T790">
            <v>3383356.5</v>
          </cell>
          <cell r="U790">
            <v>4255280.5</v>
          </cell>
          <cell r="V790">
            <v>4420542</v>
          </cell>
          <cell r="W790">
            <v>4333755</v>
          </cell>
          <cell r="X790">
            <v>4231141</v>
          </cell>
          <cell r="Y790">
            <v>3695522.5</v>
          </cell>
          <cell r="Z790">
            <v>3124434.5</v>
          </cell>
        </row>
        <row r="791">
          <cell r="C791">
            <v>2763048</v>
          </cell>
          <cell r="D791">
            <v>2524967</v>
          </cell>
          <cell r="E791">
            <v>2418245.5</v>
          </cell>
          <cell r="F791">
            <v>2411368.5</v>
          </cell>
          <cell r="G791">
            <v>2429708.5</v>
          </cell>
          <cell r="H791">
            <v>2578458</v>
          </cell>
          <cell r="I791">
            <v>2942011</v>
          </cell>
          <cell r="J791">
            <v>3429606</v>
          </cell>
          <cell r="K791">
            <v>3760233</v>
          </cell>
          <cell r="L791">
            <v>3892403.5</v>
          </cell>
          <cell r="M791">
            <v>3836174.5</v>
          </cell>
          <cell r="N791">
            <v>3808404.5</v>
          </cell>
          <cell r="O791">
            <v>3673585</v>
          </cell>
          <cell r="P791">
            <v>3470315.5</v>
          </cell>
          <cell r="Q791">
            <v>3311409.5</v>
          </cell>
          <cell r="R791">
            <v>3272864</v>
          </cell>
          <cell r="S791">
            <v>3363926.5</v>
          </cell>
          <cell r="T791">
            <v>3635098.5</v>
          </cell>
          <cell r="U791">
            <v>4212278.5</v>
          </cell>
          <cell r="V791">
            <v>4345933.5</v>
          </cell>
          <cell r="W791">
            <v>4358552.5</v>
          </cell>
          <cell r="X791">
            <v>4056985</v>
          </cell>
          <cell r="Y791">
            <v>3681429</v>
          </cell>
          <cell r="Z791">
            <v>3101994</v>
          </cell>
        </row>
        <row r="792">
          <cell r="C792">
            <v>2671351</v>
          </cell>
          <cell r="D792">
            <v>2446556</v>
          </cell>
          <cell r="E792">
            <v>2362978</v>
          </cell>
          <cell r="F792">
            <v>2286370</v>
          </cell>
          <cell r="G792">
            <v>2304905.5</v>
          </cell>
          <cell r="H792">
            <v>2307443.5</v>
          </cell>
          <cell r="I792">
            <v>2509014.5</v>
          </cell>
          <cell r="J792">
            <v>2888553.5</v>
          </cell>
          <cell r="K792">
            <v>3351389.5</v>
          </cell>
          <cell r="L792">
            <v>3705354</v>
          </cell>
          <cell r="M792">
            <v>3878896</v>
          </cell>
          <cell r="N792">
            <v>3949310.5</v>
          </cell>
          <cell r="O792">
            <v>3921740</v>
          </cell>
          <cell r="P792">
            <v>3864231</v>
          </cell>
          <cell r="Q792">
            <v>3696799.5</v>
          </cell>
          <cell r="R792">
            <v>3748053.5</v>
          </cell>
          <cell r="S792">
            <v>3903330.5</v>
          </cell>
          <cell r="T792">
            <v>4072868.5</v>
          </cell>
          <cell r="U792">
            <v>4499279.5</v>
          </cell>
          <cell r="V792">
            <v>4743251.5</v>
          </cell>
          <cell r="W792">
            <v>4844396</v>
          </cell>
          <cell r="X792">
            <v>4327649</v>
          </cell>
          <cell r="Y792">
            <v>3776553</v>
          </cell>
          <cell r="Z792">
            <v>3104600</v>
          </cell>
        </row>
        <row r="793">
          <cell r="C793">
            <v>2631726</v>
          </cell>
          <cell r="D793">
            <v>2354330</v>
          </cell>
          <cell r="E793">
            <v>2203541.5</v>
          </cell>
          <cell r="F793">
            <v>2150639</v>
          </cell>
          <cell r="G793">
            <v>2223452</v>
          </cell>
          <cell r="H793">
            <v>2422889</v>
          </cell>
          <cell r="I793">
            <v>2970034.5</v>
          </cell>
          <cell r="J793">
            <v>3411001.5</v>
          </cell>
          <cell r="K793">
            <v>3365495.5</v>
          </cell>
          <cell r="L793">
            <v>3345236.5</v>
          </cell>
          <cell r="M793">
            <v>3276066</v>
          </cell>
          <cell r="N793">
            <v>3188967</v>
          </cell>
          <cell r="O793">
            <v>3125025.5</v>
          </cell>
          <cell r="P793">
            <v>3075460</v>
          </cell>
          <cell r="Q793">
            <v>3039392</v>
          </cell>
          <cell r="R793">
            <v>3044550.5</v>
          </cell>
          <cell r="S793">
            <v>3183894</v>
          </cell>
          <cell r="T793">
            <v>3615718.5</v>
          </cell>
          <cell r="U793">
            <v>3932834</v>
          </cell>
          <cell r="V793">
            <v>4473681</v>
          </cell>
          <cell r="W793">
            <v>4599725</v>
          </cell>
          <cell r="X793">
            <v>4178435.5</v>
          </cell>
          <cell r="Y793">
            <v>3665275</v>
          </cell>
          <cell r="Z793">
            <v>3019695.5</v>
          </cell>
        </row>
        <row r="794">
          <cell r="C794">
            <v>2514356.5</v>
          </cell>
          <cell r="D794">
            <v>2266015.5</v>
          </cell>
          <cell r="E794">
            <v>2102954</v>
          </cell>
          <cell r="F794">
            <v>2076870.5</v>
          </cell>
          <cell r="G794">
            <v>2172619.5</v>
          </cell>
          <cell r="H794">
            <v>2406630.5</v>
          </cell>
          <cell r="I794">
            <v>3012439</v>
          </cell>
          <cell r="J794">
            <v>3511175.5</v>
          </cell>
          <cell r="K794">
            <v>3376892.5</v>
          </cell>
          <cell r="L794">
            <v>3313172</v>
          </cell>
          <cell r="M794">
            <v>3220752.5</v>
          </cell>
          <cell r="N794">
            <v>3135717.5</v>
          </cell>
          <cell r="O794">
            <v>3098349</v>
          </cell>
          <cell r="P794">
            <v>3108830</v>
          </cell>
          <cell r="Q794">
            <v>3104692.5</v>
          </cell>
          <cell r="R794">
            <v>3160815.5</v>
          </cell>
          <cell r="S794">
            <v>3381847.5</v>
          </cell>
          <cell r="T794">
            <v>3825665.5</v>
          </cell>
          <cell r="U794">
            <v>4222471.5</v>
          </cell>
          <cell r="V794">
            <v>4652483.5</v>
          </cell>
          <cell r="W794">
            <v>4693211.5</v>
          </cell>
          <cell r="X794">
            <v>4314702</v>
          </cell>
          <cell r="Y794">
            <v>3658926</v>
          </cell>
          <cell r="Z794">
            <v>3054829</v>
          </cell>
        </row>
        <row r="795">
          <cell r="C795">
            <v>2557456</v>
          </cell>
          <cell r="D795">
            <v>2298291</v>
          </cell>
          <cell r="E795">
            <v>2163832.5</v>
          </cell>
          <cell r="F795">
            <v>2114483.5</v>
          </cell>
          <cell r="G795">
            <v>2176413.5</v>
          </cell>
          <cell r="H795">
            <v>2420352.5</v>
          </cell>
          <cell r="I795">
            <v>2994163</v>
          </cell>
          <cell r="J795">
            <v>3436574.5</v>
          </cell>
          <cell r="K795">
            <v>3398047</v>
          </cell>
          <cell r="L795">
            <v>3359401</v>
          </cell>
          <cell r="M795">
            <v>3375332.5</v>
          </cell>
          <cell r="N795">
            <v>3304860.5</v>
          </cell>
          <cell r="O795">
            <v>3249783</v>
          </cell>
          <cell r="P795">
            <v>3094917</v>
          </cell>
          <cell r="Q795">
            <v>3065968</v>
          </cell>
          <cell r="R795">
            <v>2976293.5</v>
          </cell>
          <cell r="S795">
            <v>3036494</v>
          </cell>
          <cell r="T795">
            <v>3472072</v>
          </cell>
          <cell r="U795">
            <v>3820285.5</v>
          </cell>
          <cell r="V795">
            <v>4291327.5</v>
          </cell>
          <cell r="W795">
            <v>4600831.5</v>
          </cell>
          <cell r="X795">
            <v>4316855.5</v>
          </cell>
          <cell r="Y795">
            <v>3891274.5</v>
          </cell>
          <cell r="Z795">
            <v>3157868</v>
          </cell>
        </row>
        <row r="796">
          <cell r="C796">
            <v>2744171.5</v>
          </cell>
          <cell r="D796">
            <v>2487443.5</v>
          </cell>
          <cell r="E796">
            <v>2350870.5</v>
          </cell>
          <cell r="F796">
            <v>2337022.5</v>
          </cell>
          <cell r="G796">
            <v>2356215</v>
          </cell>
          <cell r="H796">
            <v>2682078.5</v>
          </cell>
          <cell r="I796">
            <v>3431487</v>
          </cell>
          <cell r="J796">
            <v>3894211.5</v>
          </cell>
          <cell r="K796">
            <v>3707300.5</v>
          </cell>
          <cell r="L796">
            <v>3574658.5</v>
          </cell>
          <cell r="M796">
            <v>3448940.5</v>
          </cell>
          <cell r="N796">
            <v>3238967.5</v>
          </cell>
          <cell r="O796">
            <v>3052613</v>
          </cell>
          <cell r="P796">
            <v>2978166</v>
          </cell>
          <cell r="Q796">
            <v>3071009.5</v>
          </cell>
          <cell r="R796">
            <v>2996469.5</v>
          </cell>
          <cell r="S796">
            <v>3009159</v>
          </cell>
          <cell r="T796">
            <v>3427643.5</v>
          </cell>
          <cell r="U796">
            <v>3772637.5</v>
          </cell>
          <cell r="V796">
            <v>4299418</v>
          </cell>
          <cell r="W796">
            <v>4590934.5</v>
          </cell>
          <cell r="X796">
            <v>4258708</v>
          </cell>
          <cell r="Y796">
            <v>3761106</v>
          </cell>
          <cell r="Z796">
            <v>3129429</v>
          </cell>
        </row>
        <row r="797">
          <cell r="C797">
            <v>2694147</v>
          </cell>
          <cell r="D797">
            <v>2416264.5</v>
          </cell>
          <cell r="E797">
            <v>2320563</v>
          </cell>
          <cell r="F797">
            <v>2316040</v>
          </cell>
          <cell r="G797">
            <v>2379519.5</v>
          </cell>
          <cell r="H797">
            <v>2633915.5</v>
          </cell>
          <cell r="I797">
            <v>3215374</v>
          </cell>
          <cell r="J797">
            <v>3745730</v>
          </cell>
          <cell r="K797">
            <v>3631341.5</v>
          </cell>
          <cell r="L797">
            <v>3684001.5</v>
          </cell>
          <cell r="M797">
            <v>3664187</v>
          </cell>
          <cell r="N797">
            <v>3640374.5</v>
          </cell>
          <cell r="O797">
            <v>3705502.5</v>
          </cell>
          <cell r="P797">
            <v>3698536</v>
          </cell>
          <cell r="Q797">
            <v>3600091.5</v>
          </cell>
          <cell r="R797">
            <v>3660827</v>
          </cell>
          <cell r="S797">
            <v>3841095</v>
          </cell>
          <cell r="T797">
            <v>4040522</v>
          </cell>
          <cell r="U797">
            <v>4388468.5</v>
          </cell>
          <cell r="V797">
            <v>4637668</v>
          </cell>
          <cell r="W797">
            <v>4703944</v>
          </cell>
          <cell r="X797">
            <v>4435062</v>
          </cell>
          <cell r="Y797">
            <v>4008454.5</v>
          </cell>
          <cell r="Z797">
            <v>3453359</v>
          </cell>
        </row>
        <row r="798">
          <cell r="C798">
            <v>2950009.5</v>
          </cell>
          <cell r="D798">
            <v>2688257</v>
          </cell>
          <cell r="E798">
            <v>2519278.5</v>
          </cell>
          <cell r="F798">
            <v>2480506</v>
          </cell>
          <cell r="G798">
            <v>2523147</v>
          </cell>
          <cell r="H798">
            <v>2642150.5</v>
          </cell>
          <cell r="I798">
            <v>2957719.5</v>
          </cell>
          <cell r="J798">
            <v>3453514.5</v>
          </cell>
          <cell r="K798">
            <v>4012922.5</v>
          </cell>
          <cell r="L798">
            <v>4470470</v>
          </cell>
          <cell r="M798">
            <v>4678789</v>
          </cell>
          <cell r="N798">
            <v>4554847.5</v>
          </cell>
          <cell r="O798">
            <v>4583349.5</v>
          </cell>
          <cell r="P798">
            <v>4546195</v>
          </cell>
          <cell r="Q798">
            <v>4346053</v>
          </cell>
          <cell r="R798">
            <v>4275814.5</v>
          </cell>
          <cell r="S798">
            <v>4288307.5</v>
          </cell>
          <cell r="T798">
            <v>4453147</v>
          </cell>
          <cell r="U798">
            <v>4715302</v>
          </cell>
          <cell r="V798">
            <v>4871370</v>
          </cell>
          <cell r="W798">
            <v>4824989</v>
          </cell>
          <cell r="X798">
            <v>4673266</v>
          </cell>
          <cell r="Y798">
            <v>4199774.5</v>
          </cell>
          <cell r="Z798">
            <v>3615908</v>
          </cell>
        </row>
        <row r="799">
          <cell r="C799">
            <v>3218151</v>
          </cell>
          <cell r="D799">
            <v>2887055</v>
          </cell>
          <cell r="E799">
            <v>2650606.5</v>
          </cell>
          <cell r="F799">
            <v>2529326.5</v>
          </cell>
          <cell r="G799">
            <v>2516235.5</v>
          </cell>
          <cell r="H799">
            <v>2591135</v>
          </cell>
          <cell r="I799">
            <v>2859702.5</v>
          </cell>
          <cell r="J799">
            <v>3369034</v>
          </cell>
          <cell r="K799">
            <v>3862593</v>
          </cell>
          <cell r="L799">
            <v>4137125.5</v>
          </cell>
          <cell r="M799">
            <v>4454406</v>
          </cell>
          <cell r="N799">
            <v>4396564.5</v>
          </cell>
          <cell r="O799">
            <v>4430565.5</v>
          </cell>
          <cell r="P799">
            <v>4459228</v>
          </cell>
          <cell r="Q799">
            <v>4188424</v>
          </cell>
          <cell r="R799">
            <v>4187350</v>
          </cell>
          <cell r="S799">
            <v>4339797</v>
          </cell>
          <cell r="T799">
            <v>4488767</v>
          </cell>
          <cell r="U799">
            <v>4784955.5</v>
          </cell>
          <cell r="V799">
            <v>4854839</v>
          </cell>
          <cell r="W799">
            <v>5020711</v>
          </cell>
          <cell r="X799">
            <v>4660761</v>
          </cell>
          <cell r="Y799">
            <v>4088102</v>
          </cell>
          <cell r="Z799">
            <v>3371572.5</v>
          </cell>
        </row>
        <row r="800">
          <cell r="C800">
            <v>2842767.5</v>
          </cell>
          <cell r="D800">
            <v>2552844</v>
          </cell>
          <cell r="E800">
            <v>2441654</v>
          </cell>
          <cell r="F800">
            <v>2437559.5</v>
          </cell>
          <cell r="G800">
            <v>2508967.5</v>
          </cell>
          <cell r="H800">
            <v>2825978</v>
          </cell>
          <cell r="I800">
            <v>3534008</v>
          </cell>
          <cell r="J800">
            <v>4000525</v>
          </cell>
          <cell r="K800">
            <v>3810068.5</v>
          </cell>
          <cell r="L800">
            <v>3703439.5</v>
          </cell>
          <cell r="M800">
            <v>3682760</v>
          </cell>
          <cell r="N800">
            <v>3632581</v>
          </cell>
          <cell r="O800">
            <v>3563742.5</v>
          </cell>
          <cell r="P800">
            <v>3392322.5</v>
          </cell>
          <cell r="Q800">
            <v>3305918.5</v>
          </cell>
          <cell r="R800">
            <v>3254661</v>
          </cell>
          <cell r="S800">
            <v>3387202</v>
          </cell>
          <cell r="T800">
            <v>3820490.5</v>
          </cell>
          <cell r="U800">
            <v>4232101</v>
          </cell>
          <cell r="V800">
            <v>4868880.5</v>
          </cell>
          <cell r="W800">
            <v>5015597.5</v>
          </cell>
          <cell r="X800">
            <v>4656992</v>
          </cell>
          <cell r="Y800">
            <v>3943185.5</v>
          </cell>
          <cell r="Z800">
            <v>3243932.5</v>
          </cell>
        </row>
        <row r="801">
          <cell r="C801">
            <v>2819600.5</v>
          </cell>
          <cell r="D801">
            <v>2534689</v>
          </cell>
          <cell r="E801">
            <v>2439651</v>
          </cell>
          <cell r="F801">
            <v>2404230</v>
          </cell>
          <cell r="G801">
            <v>2509990</v>
          </cell>
          <cell r="H801">
            <v>2819699.5</v>
          </cell>
          <cell r="I801">
            <v>3491140.5</v>
          </cell>
          <cell r="J801">
            <v>3911957.5</v>
          </cell>
          <cell r="K801">
            <v>3625479.5</v>
          </cell>
          <cell r="L801">
            <v>3530083</v>
          </cell>
          <cell r="M801">
            <v>3484235.5</v>
          </cell>
          <cell r="N801">
            <v>3276670.5</v>
          </cell>
          <cell r="O801">
            <v>3154999</v>
          </cell>
          <cell r="P801">
            <v>3127489</v>
          </cell>
          <cell r="Q801">
            <v>3100565</v>
          </cell>
          <cell r="R801">
            <v>3239289.5</v>
          </cell>
          <cell r="S801">
            <v>3493061.5</v>
          </cell>
          <cell r="T801">
            <v>3892482.5</v>
          </cell>
          <cell r="U801">
            <v>4398541</v>
          </cell>
          <cell r="V801">
            <v>4618674.5</v>
          </cell>
          <cell r="W801">
            <v>4826286</v>
          </cell>
          <cell r="X801">
            <v>4473611.5</v>
          </cell>
          <cell r="Y801">
            <v>3995071</v>
          </cell>
          <cell r="Z801">
            <v>3264082.5</v>
          </cell>
        </row>
        <row r="802">
          <cell r="C802">
            <v>2829115</v>
          </cell>
          <cell r="D802">
            <v>2537571.5</v>
          </cell>
          <cell r="E802">
            <v>2402394</v>
          </cell>
          <cell r="F802">
            <v>2427192</v>
          </cell>
          <cell r="G802">
            <v>2483238</v>
          </cell>
          <cell r="H802">
            <v>2840112</v>
          </cell>
          <cell r="I802">
            <v>3438300</v>
          </cell>
          <cell r="J802">
            <v>4003430</v>
          </cell>
          <cell r="K802">
            <v>3823027</v>
          </cell>
          <cell r="L802">
            <v>3804964</v>
          </cell>
          <cell r="M802">
            <v>3871593.5</v>
          </cell>
          <cell r="N802">
            <v>3699162.5</v>
          </cell>
          <cell r="O802">
            <v>3603161</v>
          </cell>
          <cell r="P802">
            <v>3555194</v>
          </cell>
          <cell r="Q802">
            <v>3512938.5</v>
          </cell>
          <cell r="R802">
            <v>3557306.5</v>
          </cell>
          <cell r="S802">
            <v>3625884</v>
          </cell>
          <cell r="T802">
            <v>4051569.5</v>
          </cell>
          <cell r="U802">
            <v>4485114.5</v>
          </cell>
          <cell r="V802">
            <v>4902050</v>
          </cell>
          <cell r="W802">
            <v>4940871</v>
          </cell>
          <cell r="X802">
            <v>4699400.5</v>
          </cell>
          <cell r="Y802">
            <v>4122181.5</v>
          </cell>
          <cell r="Z802">
            <v>3321744</v>
          </cell>
        </row>
        <row r="803">
          <cell r="C803">
            <v>2832597</v>
          </cell>
          <cell r="D803">
            <v>2582830</v>
          </cell>
          <cell r="E803">
            <v>2483106.5</v>
          </cell>
          <cell r="F803">
            <v>2447208</v>
          </cell>
          <cell r="G803">
            <v>2531141</v>
          </cell>
          <cell r="H803">
            <v>2836854</v>
          </cell>
          <cell r="I803">
            <v>3514187.5</v>
          </cell>
          <cell r="J803">
            <v>4028110</v>
          </cell>
          <cell r="K803">
            <v>3908770.5</v>
          </cell>
          <cell r="L803">
            <v>3944345</v>
          </cell>
          <cell r="M803">
            <v>4012264</v>
          </cell>
          <cell r="N803">
            <v>3990645</v>
          </cell>
          <cell r="O803">
            <v>3994577.5</v>
          </cell>
          <cell r="P803">
            <v>3828721</v>
          </cell>
          <cell r="Q803">
            <v>3883601.5</v>
          </cell>
          <cell r="R803">
            <v>3967794</v>
          </cell>
          <cell r="S803">
            <v>4135898.5</v>
          </cell>
          <cell r="T803">
            <v>4633679</v>
          </cell>
          <cell r="U803">
            <v>4972025.5</v>
          </cell>
          <cell r="V803">
            <v>5130265.5</v>
          </cell>
          <cell r="W803">
            <v>5251813.5</v>
          </cell>
          <cell r="X803">
            <v>4853305.5</v>
          </cell>
          <cell r="Y803">
            <v>4256067.5</v>
          </cell>
          <cell r="Z803">
            <v>3524334.5</v>
          </cell>
        </row>
        <row r="804">
          <cell r="C804">
            <v>3033866</v>
          </cell>
          <cell r="D804">
            <v>2747337.5</v>
          </cell>
          <cell r="E804">
            <v>2589674.5</v>
          </cell>
          <cell r="F804">
            <v>2598309</v>
          </cell>
          <cell r="G804">
            <v>2607405.5</v>
          </cell>
          <cell r="H804">
            <v>2842479</v>
          </cell>
          <cell r="I804">
            <v>3532009.5</v>
          </cell>
          <cell r="J804">
            <v>4043035</v>
          </cell>
          <cell r="K804">
            <v>3870377</v>
          </cell>
          <cell r="L804">
            <v>3753523.5</v>
          </cell>
          <cell r="M804">
            <v>3783652.5</v>
          </cell>
          <cell r="N804">
            <v>3617131.5</v>
          </cell>
          <cell r="O804">
            <v>3420999.5</v>
          </cell>
          <cell r="P804">
            <v>3285462</v>
          </cell>
          <cell r="Q804">
            <v>3168658</v>
          </cell>
          <cell r="R804">
            <v>3148444</v>
          </cell>
          <cell r="S804">
            <v>3310503</v>
          </cell>
          <cell r="T804">
            <v>3684912.5</v>
          </cell>
          <cell r="U804">
            <v>4018689</v>
          </cell>
          <cell r="V804">
            <v>4366096.5</v>
          </cell>
          <cell r="W804">
            <v>4548845.5</v>
          </cell>
          <cell r="X804">
            <v>4365952</v>
          </cell>
          <cell r="Y804">
            <v>4046552</v>
          </cell>
          <cell r="Z804">
            <v>3352183.5</v>
          </cell>
        </row>
        <row r="805">
          <cell r="C805">
            <v>2935234.5</v>
          </cell>
          <cell r="D805">
            <v>2669599.5</v>
          </cell>
          <cell r="E805">
            <v>2499929</v>
          </cell>
          <cell r="F805">
            <v>2430700.5</v>
          </cell>
          <cell r="G805">
            <v>2491972</v>
          </cell>
          <cell r="H805">
            <v>2613524.5</v>
          </cell>
          <cell r="I805">
            <v>2907866</v>
          </cell>
          <cell r="J805">
            <v>3438432.5</v>
          </cell>
          <cell r="K805">
            <v>3888193</v>
          </cell>
          <cell r="L805">
            <v>4365278</v>
          </cell>
          <cell r="M805">
            <v>4505200</v>
          </cell>
          <cell r="N805">
            <v>4444525</v>
          </cell>
          <cell r="O805">
            <v>4278388</v>
          </cell>
          <cell r="P805">
            <v>4129540.5</v>
          </cell>
          <cell r="Q805">
            <v>4095313</v>
          </cell>
          <cell r="R805">
            <v>4011173.5</v>
          </cell>
          <cell r="S805">
            <v>3898641.5</v>
          </cell>
          <cell r="T805">
            <v>3964181</v>
          </cell>
          <cell r="U805">
            <v>4220597</v>
          </cell>
          <cell r="V805">
            <v>4424796</v>
          </cell>
          <cell r="W805">
            <v>4582347</v>
          </cell>
          <cell r="X805">
            <v>4336632.5</v>
          </cell>
          <cell r="Y805">
            <v>3989520</v>
          </cell>
          <cell r="Z805">
            <v>3358730.5</v>
          </cell>
        </row>
        <row r="806">
          <cell r="C806">
            <v>2966768</v>
          </cell>
          <cell r="D806">
            <v>2675364.5</v>
          </cell>
          <cell r="E806">
            <v>2485577.5</v>
          </cell>
          <cell r="F806">
            <v>2484419.5</v>
          </cell>
          <cell r="G806">
            <v>2469121.5</v>
          </cell>
          <cell r="H806">
            <v>2570880</v>
          </cell>
          <cell r="I806">
            <v>2912207</v>
          </cell>
          <cell r="J806">
            <v>3359822</v>
          </cell>
          <cell r="K806">
            <v>3787689</v>
          </cell>
          <cell r="L806">
            <v>3936867</v>
          </cell>
          <cell r="M806">
            <v>4125435.5</v>
          </cell>
          <cell r="N806">
            <v>3963158.5</v>
          </cell>
          <cell r="O806">
            <v>4089403.5</v>
          </cell>
          <cell r="P806">
            <v>3935245</v>
          </cell>
          <cell r="Q806">
            <v>3876467.5</v>
          </cell>
          <cell r="R806">
            <v>3873707</v>
          </cell>
          <cell r="S806">
            <v>3803530</v>
          </cell>
          <cell r="T806">
            <v>4014990.5</v>
          </cell>
          <cell r="U806">
            <v>4314713</v>
          </cell>
          <cell r="V806">
            <v>4733707</v>
          </cell>
          <cell r="W806">
            <v>4907828</v>
          </cell>
          <cell r="X806">
            <v>4533761.5</v>
          </cell>
          <cell r="Y806">
            <v>3855505.5</v>
          </cell>
          <cell r="Z806">
            <v>3147429.5</v>
          </cell>
        </row>
        <row r="807">
          <cell r="C807">
            <v>2721206.5</v>
          </cell>
          <cell r="D807">
            <v>2448486.5</v>
          </cell>
          <cell r="E807">
            <v>2332229</v>
          </cell>
          <cell r="F807">
            <v>2287361</v>
          </cell>
          <cell r="G807">
            <v>2372707.5</v>
          </cell>
          <cell r="H807">
            <v>2686900</v>
          </cell>
          <cell r="I807">
            <v>3287009</v>
          </cell>
          <cell r="J807">
            <v>3761520.5</v>
          </cell>
          <cell r="K807">
            <v>3556179.5</v>
          </cell>
          <cell r="L807">
            <v>3408422</v>
          </cell>
          <cell r="M807">
            <v>3473995.5</v>
          </cell>
          <cell r="N807">
            <v>3288475.5</v>
          </cell>
          <cell r="O807">
            <v>3215876</v>
          </cell>
          <cell r="P807">
            <v>3046015.5</v>
          </cell>
          <cell r="Q807">
            <v>2957325.5</v>
          </cell>
          <cell r="R807">
            <v>2992376.5</v>
          </cell>
          <cell r="S807">
            <v>3091625</v>
          </cell>
          <cell r="T807">
            <v>3370760.5</v>
          </cell>
          <cell r="U807">
            <v>3712656.5</v>
          </cell>
          <cell r="V807">
            <v>4196369.5</v>
          </cell>
          <cell r="W807">
            <v>4577339.5</v>
          </cell>
          <cell r="X807">
            <v>4242181</v>
          </cell>
          <cell r="Y807">
            <v>3560013.5</v>
          </cell>
          <cell r="Z807">
            <v>2915618</v>
          </cell>
        </row>
        <row r="808">
          <cell r="C808">
            <v>2534387.5</v>
          </cell>
          <cell r="D808">
            <v>2306735.5</v>
          </cell>
          <cell r="E808">
            <v>2225177</v>
          </cell>
          <cell r="F808">
            <v>2243300.5</v>
          </cell>
          <cell r="G808">
            <v>2331812.5</v>
          </cell>
          <cell r="H808">
            <v>2621367</v>
          </cell>
          <cell r="I808">
            <v>3277903</v>
          </cell>
          <cell r="J808">
            <v>3698217.5</v>
          </cell>
          <cell r="K808">
            <v>3445944.5</v>
          </cell>
          <cell r="L808">
            <v>3241091</v>
          </cell>
          <cell r="M808">
            <v>3101301</v>
          </cell>
          <cell r="N808">
            <v>2926287.5</v>
          </cell>
          <cell r="O808">
            <v>2864243.5</v>
          </cell>
          <cell r="P808">
            <v>2906723</v>
          </cell>
          <cell r="Q808">
            <v>2883909</v>
          </cell>
          <cell r="R808">
            <v>2915212.5</v>
          </cell>
          <cell r="S808">
            <v>2981246.5</v>
          </cell>
          <cell r="T808">
            <v>3194092</v>
          </cell>
          <cell r="U808">
            <v>3541672.5</v>
          </cell>
          <cell r="V808">
            <v>4062845</v>
          </cell>
          <cell r="W808">
            <v>4393724.5</v>
          </cell>
          <cell r="X808">
            <v>4073227.5</v>
          </cell>
          <cell r="Y808">
            <v>3494922</v>
          </cell>
          <cell r="Z808">
            <v>2799023</v>
          </cell>
        </row>
        <row r="809">
          <cell r="C809">
            <v>2421898.5</v>
          </cell>
          <cell r="D809">
            <v>2225871</v>
          </cell>
          <cell r="E809">
            <v>2121578.5</v>
          </cell>
          <cell r="F809">
            <v>2075236</v>
          </cell>
          <cell r="G809">
            <v>2123680</v>
          </cell>
          <cell r="H809">
            <v>2431414.5</v>
          </cell>
          <cell r="I809">
            <v>2993691.5</v>
          </cell>
          <cell r="J809">
            <v>3274325</v>
          </cell>
          <cell r="K809">
            <v>3157666</v>
          </cell>
          <cell r="L809">
            <v>3025503</v>
          </cell>
          <cell r="M809">
            <v>3046567.5</v>
          </cell>
          <cell r="N809">
            <v>2926314.5</v>
          </cell>
          <cell r="O809">
            <v>2782149</v>
          </cell>
          <cell r="P809">
            <v>2846649</v>
          </cell>
          <cell r="Q809">
            <v>2817451</v>
          </cell>
          <cell r="R809">
            <v>2778957.5</v>
          </cell>
          <cell r="S809">
            <v>2859024</v>
          </cell>
          <cell r="T809">
            <v>3171508</v>
          </cell>
          <cell r="U809">
            <v>3432494.5</v>
          </cell>
          <cell r="V809">
            <v>3777491</v>
          </cell>
          <cell r="W809">
            <v>4170958.5</v>
          </cell>
          <cell r="X809">
            <v>3933427.5</v>
          </cell>
          <cell r="Y809">
            <v>3336343</v>
          </cell>
          <cell r="Z809">
            <v>2801042</v>
          </cell>
        </row>
        <row r="810">
          <cell r="C810">
            <v>2333947</v>
          </cell>
          <cell r="D810">
            <v>2145560</v>
          </cell>
          <cell r="E810">
            <v>2009913</v>
          </cell>
          <cell r="F810">
            <v>1964033.5</v>
          </cell>
          <cell r="G810">
            <v>2049001</v>
          </cell>
          <cell r="H810">
            <v>2285582</v>
          </cell>
          <cell r="I810">
            <v>2834285.5</v>
          </cell>
          <cell r="J810">
            <v>3008585.5</v>
          </cell>
          <cell r="K810">
            <v>2933430</v>
          </cell>
          <cell r="L810">
            <v>2931977</v>
          </cell>
          <cell r="M810">
            <v>2929885.5</v>
          </cell>
          <cell r="N810">
            <v>2879320</v>
          </cell>
          <cell r="O810">
            <v>2843159.5</v>
          </cell>
          <cell r="P810">
            <v>2894665.5</v>
          </cell>
          <cell r="Q810">
            <v>2776770.5</v>
          </cell>
          <cell r="R810">
            <v>2905510</v>
          </cell>
          <cell r="S810">
            <v>2981107.5</v>
          </cell>
          <cell r="T810">
            <v>3172991.5</v>
          </cell>
          <cell r="U810">
            <v>3516230</v>
          </cell>
          <cell r="V810">
            <v>3772973</v>
          </cell>
          <cell r="W810">
            <v>4303023.5</v>
          </cell>
          <cell r="X810">
            <v>3972328</v>
          </cell>
          <cell r="Y810">
            <v>3426940.5</v>
          </cell>
          <cell r="Z810">
            <v>2807012.5</v>
          </cell>
        </row>
        <row r="811">
          <cell r="C811">
            <v>2401524.5</v>
          </cell>
          <cell r="D811">
            <v>2132959.5</v>
          </cell>
          <cell r="E811">
            <v>1995422</v>
          </cell>
          <cell r="F811">
            <v>2012278</v>
          </cell>
          <cell r="G811">
            <v>2054386</v>
          </cell>
          <cell r="H811">
            <v>2222089</v>
          </cell>
          <cell r="I811">
            <v>2694544</v>
          </cell>
          <cell r="J811">
            <v>3066974.5</v>
          </cell>
          <cell r="K811">
            <v>3052235</v>
          </cell>
          <cell r="L811">
            <v>2988684</v>
          </cell>
          <cell r="M811">
            <v>2965140.5</v>
          </cell>
          <cell r="N811">
            <v>2911263</v>
          </cell>
          <cell r="O811">
            <v>2891737.5</v>
          </cell>
          <cell r="P811">
            <v>2941139</v>
          </cell>
          <cell r="Q811">
            <v>2967507</v>
          </cell>
          <cell r="R811">
            <v>3042997</v>
          </cell>
          <cell r="S811">
            <v>3201310.5</v>
          </cell>
          <cell r="T811">
            <v>3463963</v>
          </cell>
          <cell r="U811">
            <v>3678928.5</v>
          </cell>
          <cell r="V811">
            <v>3967000</v>
          </cell>
          <cell r="W811">
            <v>4262455.5</v>
          </cell>
          <cell r="X811">
            <v>4146730.5</v>
          </cell>
          <cell r="Y811">
            <v>3678124.5</v>
          </cell>
          <cell r="Z811">
            <v>3105523</v>
          </cell>
        </row>
        <row r="812">
          <cell r="C812">
            <v>2557204</v>
          </cell>
          <cell r="D812">
            <v>2292218.5</v>
          </cell>
          <cell r="E812">
            <v>2134981.5</v>
          </cell>
          <cell r="F812">
            <v>2047030.5</v>
          </cell>
          <cell r="G812">
            <v>2056667</v>
          </cell>
          <cell r="H812">
            <v>2170485</v>
          </cell>
          <cell r="I812">
            <v>2382380.5</v>
          </cell>
          <cell r="J812">
            <v>2733365</v>
          </cell>
          <cell r="K812">
            <v>3212147</v>
          </cell>
          <cell r="L812">
            <v>3467702.5</v>
          </cell>
          <cell r="M812">
            <v>3551802.5</v>
          </cell>
          <cell r="N812">
            <v>3531463</v>
          </cell>
          <cell r="O812">
            <v>3371571</v>
          </cell>
          <cell r="P812">
            <v>3380416.5</v>
          </cell>
          <cell r="Q812">
            <v>3282298.5</v>
          </cell>
          <cell r="R812">
            <v>3298550.5</v>
          </cell>
          <cell r="S812">
            <v>3298095</v>
          </cell>
          <cell r="T812">
            <v>3487085</v>
          </cell>
          <cell r="U812">
            <v>3558689.5</v>
          </cell>
          <cell r="V812">
            <v>3771573.5</v>
          </cell>
          <cell r="W812">
            <v>4078335.5</v>
          </cell>
          <cell r="X812">
            <v>3836433</v>
          </cell>
          <cell r="Y812">
            <v>3488155</v>
          </cell>
          <cell r="Z812">
            <v>2902827.5</v>
          </cell>
        </row>
        <row r="813">
          <cell r="C813">
            <v>2531366.5</v>
          </cell>
          <cell r="D813">
            <v>2271495</v>
          </cell>
          <cell r="E813">
            <v>2134301.5</v>
          </cell>
          <cell r="F813">
            <v>2062073.5</v>
          </cell>
          <cell r="G813">
            <v>2115588</v>
          </cell>
          <cell r="H813">
            <v>2172768.5</v>
          </cell>
          <cell r="I813">
            <v>2508640</v>
          </cell>
          <cell r="J813">
            <v>2844659</v>
          </cell>
          <cell r="K813">
            <v>3183833.5</v>
          </cell>
          <cell r="L813">
            <v>3504538.5</v>
          </cell>
          <cell r="M813">
            <v>3682579.5</v>
          </cell>
          <cell r="N813">
            <v>3634074</v>
          </cell>
          <cell r="O813">
            <v>3501814.5</v>
          </cell>
          <cell r="P813">
            <v>3546277.5</v>
          </cell>
          <cell r="Q813">
            <v>3321469</v>
          </cell>
          <cell r="R813">
            <v>3256214</v>
          </cell>
          <cell r="S813">
            <v>3139427</v>
          </cell>
          <cell r="T813">
            <v>3503202.5</v>
          </cell>
          <cell r="U813">
            <v>3708497.5</v>
          </cell>
          <cell r="V813">
            <v>4042589</v>
          </cell>
          <cell r="W813">
            <v>4590974</v>
          </cell>
          <cell r="X813">
            <v>4290119.5</v>
          </cell>
          <cell r="Y813">
            <v>3690297</v>
          </cell>
          <cell r="Z813">
            <v>2981875</v>
          </cell>
        </row>
        <row r="814">
          <cell r="C814">
            <v>2461207</v>
          </cell>
          <cell r="D814">
            <v>2229016.5</v>
          </cell>
          <cell r="E814">
            <v>2104664.5</v>
          </cell>
          <cell r="F814">
            <v>2095210.5</v>
          </cell>
          <cell r="G814">
            <v>2159773</v>
          </cell>
          <cell r="H814">
            <v>2416758.5</v>
          </cell>
          <cell r="I814">
            <v>3097858.5</v>
          </cell>
          <cell r="J814">
            <v>3430532.5</v>
          </cell>
          <cell r="K814">
            <v>3237283.5</v>
          </cell>
          <cell r="L814">
            <v>3190349.5</v>
          </cell>
          <cell r="M814">
            <v>3115691</v>
          </cell>
          <cell r="N814">
            <v>3125912</v>
          </cell>
          <cell r="O814">
            <v>2984352.5</v>
          </cell>
          <cell r="P814">
            <v>2856919</v>
          </cell>
          <cell r="Q814">
            <v>2823035.5</v>
          </cell>
          <cell r="R814">
            <v>2843247.5</v>
          </cell>
          <cell r="S814">
            <v>3037164.5</v>
          </cell>
          <cell r="T814">
            <v>3354710</v>
          </cell>
          <cell r="U814">
            <v>3638373.5</v>
          </cell>
          <cell r="V814">
            <v>3989277</v>
          </cell>
          <cell r="W814">
            <v>4421084.5</v>
          </cell>
          <cell r="X814">
            <v>4067909.5</v>
          </cell>
          <cell r="Y814">
            <v>3472858.5</v>
          </cell>
          <cell r="Z814">
            <v>2791426.5</v>
          </cell>
        </row>
        <row r="815">
          <cell r="C815">
            <v>2344722</v>
          </cell>
          <cell r="D815">
            <v>2155154</v>
          </cell>
          <cell r="E815">
            <v>2019269</v>
          </cell>
          <cell r="F815">
            <v>2009597</v>
          </cell>
          <cell r="G815">
            <v>2108892.5</v>
          </cell>
          <cell r="H815">
            <v>2312175.5</v>
          </cell>
          <cell r="I815">
            <v>2809045</v>
          </cell>
          <cell r="J815">
            <v>3077909.5</v>
          </cell>
          <cell r="K815">
            <v>3049420</v>
          </cell>
          <cell r="L815">
            <v>2984917</v>
          </cell>
          <cell r="M815">
            <v>2871551.5</v>
          </cell>
          <cell r="N815">
            <v>2860424</v>
          </cell>
          <cell r="O815">
            <v>2817954</v>
          </cell>
          <cell r="P815">
            <v>2804200.5</v>
          </cell>
          <cell r="Q815">
            <v>2842150</v>
          </cell>
          <cell r="R815">
            <v>2907314.5</v>
          </cell>
          <cell r="S815">
            <v>3032773</v>
          </cell>
          <cell r="T815">
            <v>3300914</v>
          </cell>
          <cell r="U815">
            <v>3556044</v>
          </cell>
          <cell r="V815">
            <v>3929384</v>
          </cell>
          <cell r="W815">
            <v>4342224.5</v>
          </cell>
          <cell r="X815">
            <v>4126440</v>
          </cell>
          <cell r="Y815">
            <v>3510816.5</v>
          </cell>
          <cell r="Z815">
            <v>2883805.5</v>
          </cell>
        </row>
        <row r="816">
          <cell r="C816">
            <v>2370802.5</v>
          </cell>
          <cell r="D816">
            <v>2141705.5</v>
          </cell>
          <cell r="E816">
            <v>2064929</v>
          </cell>
          <cell r="F816">
            <v>2040975</v>
          </cell>
          <cell r="G816">
            <v>2157125</v>
          </cell>
          <cell r="H816">
            <v>2386001.5</v>
          </cell>
          <cell r="I816">
            <v>2974489.5</v>
          </cell>
          <cell r="J816">
            <v>3323308</v>
          </cell>
          <cell r="K816">
            <v>3133757</v>
          </cell>
          <cell r="L816">
            <v>3108454</v>
          </cell>
          <cell r="M816">
            <v>3067811.5</v>
          </cell>
          <cell r="N816">
            <v>2968999.5</v>
          </cell>
          <cell r="O816">
            <v>2852765</v>
          </cell>
          <cell r="P816">
            <v>2918091</v>
          </cell>
          <cell r="Q816">
            <v>2834325</v>
          </cell>
          <cell r="R816">
            <v>2845995.5</v>
          </cell>
          <cell r="S816">
            <v>2888573</v>
          </cell>
          <cell r="T816">
            <v>3347384</v>
          </cell>
          <cell r="U816">
            <v>3636994</v>
          </cell>
          <cell r="V816">
            <v>4059799</v>
          </cell>
          <cell r="W816">
            <v>4343294.5</v>
          </cell>
          <cell r="X816">
            <v>4138257</v>
          </cell>
          <cell r="Y816">
            <v>3564932.5</v>
          </cell>
          <cell r="Z816">
            <v>2968134</v>
          </cell>
        </row>
        <row r="817">
          <cell r="C817">
            <v>2564087</v>
          </cell>
          <cell r="D817">
            <v>2305823.5</v>
          </cell>
          <cell r="E817">
            <v>2154513</v>
          </cell>
          <cell r="F817">
            <v>2131176.5</v>
          </cell>
          <cell r="G817">
            <v>2200345.5</v>
          </cell>
          <cell r="H817">
            <v>2463042</v>
          </cell>
          <cell r="I817">
            <v>3106004.5</v>
          </cell>
          <cell r="J817">
            <v>3392136.5</v>
          </cell>
          <cell r="K817">
            <v>3228381</v>
          </cell>
          <cell r="L817">
            <v>3248729.5</v>
          </cell>
          <cell r="M817">
            <v>3324842</v>
          </cell>
          <cell r="N817">
            <v>3240841.5</v>
          </cell>
          <cell r="O817">
            <v>3155862.5</v>
          </cell>
          <cell r="P817">
            <v>3108739</v>
          </cell>
          <cell r="Q817">
            <v>2973242</v>
          </cell>
          <cell r="R817">
            <v>3030912.5</v>
          </cell>
          <cell r="S817">
            <v>3181661</v>
          </cell>
          <cell r="T817">
            <v>3580892.5</v>
          </cell>
          <cell r="U817">
            <v>3862736</v>
          </cell>
          <cell r="V817">
            <v>4241026.5</v>
          </cell>
          <cell r="W817">
            <v>4455395.5</v>
          </cell>
          <cell r="X817">
            <v>4418139</v>
          </cell>
          <cell r="Y817">
            <v>3910021.5</v>
          </cell>
          <cell r="Z817">
            <v>3156351.5</v>
          </cell>
        </row>
        <row r="818">
          <cell r="C818">
            <v>2753457.5</v>
          </cell>
          <cell r="D818">
            <v>2528849</v>
          </cell>
          <cell r="E818">
            <v>2505003.5</v>
          </cell>
          <cell r="F818">
            <v>2534464.5</v>
          </cell>
          <cell r="G818">
            <v>2603220.5</v>
          </cell>
          <cell r="H818">
            <v>2923935</v>
          </cell>
          <cell r="I818">
            <v>3612928.5</v>
          </cell>
          <cell r="J818">
            <v>3858121</v>
          </cell>
          <cell r="K818">
            <v>3758750</v>
          </cell>
          <cell r="L818">
            <v>3553292</v>
          </cell>
          <cell r="M818">
            <v>3527666</v>
          </cell>
          <cell r="N818">
            <v>3365203.5</v>
          </cell>
          <cell r="O818">
            <v>3350218.5</v>
          </cell>
          <cell r="P818">
            <v>3339269.5</v>
          </cell>
          <cell r="Q818">
            <v>3195148</v>
          </cell>
          <cell r="R818">
            <v>3121153</v>
          </cell>
          <cell r="S818">
            <v>3129060</v>
          </cell>
          <cell r="T818">
            <v>3500258.5</v>
          </cell>
          <cell r="U818">
            <v>3764109</v>
          </cell>
          <cell r="V818">
            <v>4022853.5</v>
          </cell>
          <cell r="W818">
            <v>4369048</v>
          </cell>
          <cell r="X818">
            <v>4132339</v>
          </cell>
          <cell r="Y818">
            <v>3759311.5</v>
          </cell>
          <cell r="Z818">
            <v>3286553</v>
          </cell>
        </row>
        <row r="819">
          <cell r="C819">
            <v>2819276.5</v>
          </cell>
          <cell r="D819">
            <v>2604850.5</v>
          </cell>
          <cell r="E819">
            <v>2423007</v>
          </cell>
          <cell r="F819">
            <v>2525452.5</v>
          </cell>
          <cell r="G819">
            <v>2637177</v>
          </cell>
          <cell r="H819">
            <v>2795904.5</v>
          </cell>
          <cell r="I819">
            <v>3116805</v>
          </cell>
          <cell r="J819">
            <v>3524833.5</v>
          </cell>
          <cell r="K819">
            <v>3826444</v>
          </cell>
          <cell r="L819">
            <v>3834286.5</v>
          </cell>
          <cell r="M819">
            <v>3847027.5</v>
          </cell>
          <cell r="N819">
            <v>3688732.5</v>
          </cell>
          <cell r="O819">
            <v>3627267</v>
          </cell>
          <cell r="P819">
            <v>3469641.5</v>
          </cell>
          <cell r="Q819">
            <v>3289345.5</v>
          </cell>
          <cell r="R819">
            <v>3171341</v>
          </cell>
          <cell r="S819">
            <v>3279167.5</v>
          </cell>
          <cell r="T819">
            <v>3580927</v>
          </cell>
          <cell r="U819">
            <v>3796591</v>
          </cell>
          <cell r="V819">
            <v>3936010</v>
          </cell>
          <cell r="W819">
            <v>4247822.5</v>
          </cell>
          <cell r="X819">
            <v>4060420.5</v>
          </cell>
          <cell r="Y819">
            <v>3782320</v>
          </cell>
          <cell r="Z819">
            <v>3212944</v>
          </cell>
        </row>
        <row r="820">
          <cell r="C820">
            <v>2755440.5</v>
          </cell>
          <cell r="D820">
            <v>2541833</v>
          </cell>
          <cell r="E820">
            <v>2357474</v>
          </cell>
          <cell r="F820">
            <v>2330080</v>
          </cell>
          <cell r="G820">
            <v>2383005.5</v>
          </cell>
          <cell r="H820">
            <v>2485084</v>
          </cell>
          <cell r="I820">
            <v>2785533.5</v>
          </cell>
          <cell r="J820">
            <v>3262032</v>
          </cell>
          <cell r="K820">
            <v>3689590</v>
          </cell>
          <cell r="L820">
            <v>3786497</v>
          </cell>
          <cell r="M820">
            <v>3780507</v>
          </cell>
          <cell r="N820">
            <v>3719924</v>
          </cell>
          <cell r="O820">
            <v>3564465.5</v>
          </cell>
          <cell r="P820">
            <v>3478082</v>
          </cell>
          <cell r="Q820">
            <v>3346216.5</v>
          </cell>
          <cell r="R820">
            <v>3389788</v>
          </cell>
          <cell r="S820">
            <v>3401774</v>
          </cell>
          <cell r="T820">
            <v>3563017.5</v>
          </cell>
          <cell r="U820">
            <v>3738146</v>
          </cell>
          <cell r="V820">
            <v>4084290.5</v>
          </cell>
          <cell r="W820">
            <v>4535551.5</v>
          </cell>
          <cell r="X820">
            <v>4259466.5</v>
          </cell>
          <cell r="Y820">
            <v>3743844</v>
          </cell>
          <cell r="Z820">
            <v>2924537</v>
          </cell>
        </row>
        <row r="821">
          <cell r="C821">
            <v>2493221</v>
          </cell>
          <cell r="D821">
            <v>2295252.5</v>
          </cell>
          <cell r="E821">
            <v>2162258</v>
          </cell>
          <cell r="F821">
            <v>2132724.5</v>
          </cell>
          <cell r="G821">
            <v>2242843</v>
          </cell>
          <cell r="H821">
            <v>2587221</v>
          </cell>
          <cell r="I821">
            <v>3147077</v>
          </cell>
          <cell r="J821">
            <v>3522906.5</v>
          </cell>
          <cell r="K821">
            <v>3521480.5</v>
          </cell>
          <cell r="L821">
            <v>3354307</v>
          </cell>
          <cell r="M821">
            <v>3295548</v>
          </cell>
          <cell r="N821">
            <v>3154196</v>
          </cell>
          <cell r="O821">
            <v>3002544.5</v>
          </cell>
          <cell r="P821">
            <v>2859209.5</v>
          </cell>
          <cell r="Q821">
            <v>2828415.5</v>
          </cell>
          <cell r="R821">
            <v>2812765.5</v>
          </cell>
          <cell r="S821">
            <v>3011333.5</v>
          </cell>
          <cell r="T821">
            <v>3368199</v>
          </cell>
          <cell r="U821">
            <v>3639116</v>
          </cell>
          <cell r="V821">
            <v>3874070.5</v>
          </cell>
          <cell r="W821">
            <v>4392399</v>
          </cell>
          <cell r="X821">
            <v>4007839.5</v>
          </cell>
          <cell r="Y821">
            <v>3458745</v>
          </cell>
          <cell r="Z821">
            <v>2794451</v>
          </cell>
        </row>
        <row r="822">
          <cell r="C822">
            <v>2431707.5</v>
          </cell>
          <cell r="D822">
            <v>2212453.5</v>
          </cell>
          <cell r="E822">
            <v>2143632.5</v>
          </cell>
          <cell r="F822">
            <v>2113745</v>
          </cell>
          <cell r="G822">
            <v>2211964.5</v>
          </cell>
          <cell r="H822">
            <v>2482989.5</v>
          </cell>
          <cell r="I822">
            <v>3139499</v>
          </cell>
          <cell r="J822">
            <v>3488921.5</v>
          </cell>
          <cell r="K822">
            <v>3325238.5</v>
          </cell>
          <cell r="L822">
            <v>3260800</v>
          </cell>
          <cell r="M822">
            <v>3082558</v>
          </cell>
          <cell r="N822">
            <v>3044474</v>
          </cell>
          <cell r="O822">
            <v>3065882.5</v>
          </cell>
          <cell r="P822">
            <v>2909156.5</v>
          </cell>
          <cell r="Q822">
            <v>2778464</v>
          </cell>
          <cell r="R822">
            <v>2802774</v>
          </cell>
          <cell r="S822">
            <v>2959221.5</v>
          </cell>
          <cell r="T822">
            <v>3346254.5</v>
          </cell>
          <cell r="U822">
            <v>3609315.5</v>
          </cell>
          <cell r="V822">
            <v>4088364</v>
          </cell>
          <cell r="W822">
            <v>4422337.5</v>
          </cell>
          <cell r="X822">
            <v>4259946</v>
          </cell>
          <cell r="Y822">
            <v>3601646</v>
          </cell>
          <cell r="Z822">
            <v>2966233.5</v>
          </cell>
        </row>
        <row r="823">
          <cell r="C823">
            <v>2495826.5</v>
          </cell>
          <cell r="D823">
            <v>2228939.5</v>
          </cell>
          <cell r="E823">
            <v>2153607.5</v>
          </cell>
          <cell r="F823">
            <v>2162787.5</v>
          </cell>
          <cell r="G823">
            <v>2245006</v>
          </cell>
          <cell r="H823">
            <v>2536055</v>
          </cell>
          <cell r="I823">
            <v>3199506.5</v>
          </cell>
          <cell r="J823">
            <v>3563144</v>
          </cell>
          <cell r="K823">
            <v>3468447.5</v>
          </cell>
          <cell r="L823">
            <v>3478073</v>
          </cell>
          <cell r="M823">
            <v>3442374.5</v>
          </cell>
          <cell r="N823">
            <v>3372977.5</v>
          </cell>
          <cell r="O823">
            <v>3277875.5</v>
          </cell>
          <cell r="P823">
            <v>3156280.5</v>
          </cell>
          <cell r="Q823">
            <v>3092928</v>
          </cell>
          <cell r="R823">
            <v>3043993</v>
          </cell>
          <cell r="S823">
            <v>3076314</v>
          </cell>
          <cell r="T823">
            <v>3445517</v>
          </cell>
          <cell r="U823">
            <v>3673210</v>
          </cell>
          <cell r="V823">
            <v>4022906</v>
          </cell>
          <cell r="W823">
            <v>4406531</v>
          </cell>
          <cell r="X823">
            <v>4238589</v>
          </cell>
          <cell r="Y823">
            <v>3727481.5</v>
          </cell>
          <cell r="Z823">
            <v>3111371</v>
          </cell>
        </row>
        <row r="824">
          <cell r="C824">
            <v>2697879</v>
          </cell>
          <cell r="D824">
            <v>2451627</v>
          </cell>
          <cell r="E824">
            <v>2295721.5</v>
          </cell>
          <cell r="F824">
            <v>2290667</v>
          </cell>
          <cell r="G824">
            <v>2380289.5</v>
          </cell>
          <cell r="H824">
            <v>2670238.5</v>
          </cell>
          <cell r="I824">
            <v>3361580</v>
          </cell>
          <cell r="J824">
            <v>3687963.5</v>
          </cell>
          <cell r="K824">
            <v>3539338</v>
          </cell>
          <cell r="L824">
            <v>3429052</v>
          </cell>
          <cell r="M824">
            <v>3337588</v>
          </cell>
          <cell r="N824">
            <v>3098028</v>
          </cell>
          <cell r="O824">
            <v>2974899.5</v>
          </cell>
          <cell r="P824">
            <v>2819281</v>
          </cell>
          <cell r="Q824">
            <v>2792121.5</v>
          </cell>
          <cell r="R824">
            <v>2951347</v>
          </cell>
          <cell r="S824">
            <v>3093363.5</v>
          </cell>
          <cell r="T824">
            <v>3355205.5</v>
          </cell>
          <cell r="U824">
            <v>3648383.5</v>
          </cell>
          <cell r="V824">
            <v>3952325.5</v>
          </cell>
          <cell r="W824">
            <v>4391267.5</v>
          </cell>
          <cell r="X824">
            <v>4192562.5</v>
          </cell>
          <cell r="Y824">
            <v>3611721</v>
          </cell>
          <cell r="Z824">
            <v>2989112.5</v>
          </cell>
        </row>
        <row r="825">
          <cell r="C825">
            <v>2561964</v>
          </cell>
          <cell r="D825">
            <v>2321389</v>
          </cell>
          <cell r="E825">
            <v>2189988.5</v>
          </cell>
          <cell r="F825">
            <v>2144943.5</v>
          </cell>
          <cell r="G825">
            <v>2220774</v>
          </cell>
          <cell r="H825">
            <v>2505358</v>
          </cell>
          <cell r="I825">
            <v>3165521</v>
          </cell>
          <cell r="J825">
            <v>3395646</v>
          </cell>
          <cell r="K825">
            <v>3346868.5</v>
          </cell>
          <cell r="L825">
            <v>3242527.5</v>
          </cell>
          <cell r="M825">
            <v>3214512</v>
          </cell>
          <cell r="N825">
            <v>3019900.5</v>
          </cell>
          <cell r="O825">
            <v>2979442</v>
          </cell>
          <cell r="P825">
            <v>2940934</v>
          </cell>
          <cell r="Q825">
            <v>2873996</v>
          </cell>
          <cell r="R825">
            <v>2813784</v>
          </cell>
          <cell r="S825">
            <v>2990358.5</v>
          </cell>
          <cell r="T825">
            <v>3152217</v>
          </cell>
          <cell r="U825">
            <v>3377533.5</v>
          </cell>
          <cell r="V825">
            <v>3657931</v>
          </cell>
          <cell r="W825">
            <v>4021871</v>
          </cell>
          <cell r="X825">
            <v>3833828</v>
          </cell>
          <cell r="Y825">
            <v>3385104.5</v>
          </cell>
          <cell r="Z825">
            <v>2846267</v>
          </cell>
        </row>
        <row r="826">
          <cell r="C826">
            <v>2511412</v>
          </cell>
          <cell r="D826">
            <v>2267510</v>
          </cell>
          <cell r="E826">
            <v>2099925</v>
          </cell>
          <cell r="F826">
            <v>2076793</v>
          </cell>
          <cell r="G826">
            <v>2123827</v>
          </cell>
          <cell r="H826">
            <v>2168187</v>
          </cell>
          <cell r="I826">
            <v>2445763</v>
          </cell>
          <cell r="J826">
            <v>2961042</v>
          </cell>
          <cell r="K826">
            <v>3339493</v>
          </cell>
          <cell r="L826">
            <v>3425720.5</v>
          </cell>
          <cell r="M826">
            <v>3561628</v>
          </cell>
          <cell r="N826">
            <v>3533506</v>
          </cell>
          <cell r="O826">
            <v>3440797.5</v>
          </cell>
          <cell r="P826">
            <v>3530701.5</v>
          </cell>
          <cell r="Q826">
            <v>3377645.5</v>
          </cell>
          <cell r="R826">
            <v>3234259</v>
          </cell>
          <cell r="S826">
            <v>3314297</v>
          </cell>
          <cell r="T826">
            <v>3471028.5</v>
          </cell>
          <cell r="U826">
            <v>3565735.5</v>
          </cell>
          <cell r="V826">
            <v>3654386.5</v>
          </cell>
          <cell r="W826">
            <v>4008840</v>
          </cell>
          <cell r="X826">
            <v>3837040.5</v>
          </cell>
          <cell r="Y826">
            <v>3547230.5</v>
          </cell>
          <cell r="Z826">
            <v>3080983</v>
          </cell>
        </row>
        <row r="827">
          <cell r="C827">
            <v>2590417</v>
          </cell>
          <cell r="D827">
            <v>2277646</v>
          </cell>
          <cell r="E827">
            <v>2154708.5</v>
          </cell>
          <cell r="F827">
            <v>2081207.5</v>
          </cell>
          <cell r="G827">
            <v>2055371.5</v>
          </cell>
          <cell r="H827">
            <v>2148139</v>
          </cell>
          <cell r="I827">
            <v>2305705</v>
          </cell>
          <cell r="J827">
            <v>2734585</v>
          </cell>
          <cell r="K827">
            <v>3254291</v>
          </cell>
          <cell r="L827">
            <v>3551510</v>
          </cell>
          <cell r="M827">
            <v>3576899</v>
          </cell>
          <cell r="N827">
            <v>3537276.5</v>
          </cell>
          <cell r="O827">
            <v>3534089.5</v>
          </cell>
          <cell r="P827">
            <v>3629741</v>
          </cell>
          <cell r="Q827">
            <v>3530699.5</v>
          </cell>
          <cell r="R827">
            <v>3466105</v>
          </cell>
          <cell r="S827">
            <v>3524492.5</v>
          </cell>
          <cell r="T827">
            <v>3729226</v>
          </cell>
          <cell r="U827">
            <v>3927540</v>
          </cell>
          <cell r="V827">
            <v>4180657.5</v>
          </cell>
          <cell r="W827">
            <v>4470842</v>
          </cell>
          <cell r="X827">
            <v>4224622</v>
          </cell>
          <cell r="Y827">
            <v>3622085</v>
          </cell>
          <cell r="Z827">
            <v>2958410</v>
          </cell>
        </row>
        <row r="828">
          <cell r="C828">
            <v>2510240</v>
          </cell>
          <cell r="D828">
            <v>2235799.5</v>
          </cell>
          <cell r="E828">
            <v>2085677</v>
          </cell>
          <cell r="F828">
            <v>2070222.5</v>
          </cell>
          <cell r="G828">
            <v>2095661.5</v>
          </cell>
          <cell r="H828">
            <v>2297702</v>
          </cell>
          <cell r="I828">
            <v>2788731</v>
          </cell>
          <cell r="J828">
            <v>3110882.5</v>
          </cell>
          <cell r="K828">
            <v>3199411.5</v>
          </cell>
          <cell r="L828">
            <v>3255710.5</v>
          </cell>
          <cell r="M828">
            <v>3349697</v>
          </cell>
          <cell r="N828">
            <v>3242313.5</v>
          </cell>
          <cell r="O828">
            <v>3309664</v>
          </cell>
          <cell r="P828">
            <v>3206406.5</v>
          </cell>
          <cell r="Q828">
            <v>3079489.5</v>
          </cell>
          <cell r="R828">
            <v>3159333</v>
          </cell>
          <cell r="S828">
            <v>3250261</v>
          </cell>
          <cell r="T828">
            <v>3680013.5</v>
          </cell>
          <cell r="U828">
            <v>3956609.5</v>
          </cell>
          <cell r="V828">
            <v>4257393</v>
          </cell>
          <cell r="W828">
            <v>4430770</v>
          </cell>
          <cell r="X828">
            <v>4043634.5</v>
          </cell>
          <cell r="Y828">
            <v>3525513.5</v>
          </cell>
          <cell r="Z828">
            <v>2855376.5</v>
          </cell>
        </row>
        <row r="829">
          <cell r="C829">
            <v>2485052.5</v>
          </cell>
          <cell r="D829">
            <v>2223341</v>
          </cell>
          <cell r="E829">
            <v>2049003</v>
          </cell>
          <cell r="F829">
            <v>2022697</v>
          </cell>
          <cell r="G829">
            <v>2061720</v>
          </cell>
          <cell r="H829">
            <v>2262476.5</v>
          </cell>
          <cell r="I829">
            <v>2750328</v>
          </cell>
          <cell r="J829">
            <v>3038143</v>
          </cell>
          <cell r="K829">
            <v>3068326.5</v>
          </cell>
          <cell r="L829">
            <v>3202792.5</v>
          </cell>
          <cell r="M829">
            <v>3127833.5</v>
          </cell>
          <cell r="N829">
            <v>3051887.5</v>
          </cell>
          <cell r="O829">
            <v>3012397.5</v>
          </cell>
          <cell r="P829">
            <v>2908516</v>
          </cell>
          <cell r="Q829">
            <v>2943323</v>
          </cell>
          <cell r="R829">
            <v>2950607.5</v>
          </cell>
          <cell r="S829">
            <v>3035533</v>
          </cell>
          <cell r="T829">
            <v>3434053</v>
          </cell>
          <cell r="U829">
            <v>3666464.5</v>
          </cell>
          <cell r="V829">
            <v>3936362</v>
          </cell>
          <cell r="W829">
            <v>4318192.5</v>
          </cell>
          <cell r="X829">
            <v>4067810.5</v>
          </cell>
          <cell r="Y829">
            <v>3454422</v>
          </cell>
          <cell r="Z829">
            <v>2786080.5</v>
          </cell>
        </row>
        <row r="830">
          <cell r="C830">
            <v>2373947.5</v>
          </cell>
          <cell r="D830">
            <v>2207206.5</v>
          </cell>
          <cell r="E830">
            <v>2059979.5</v>
          </cell>
          <cell r="F830">
            <v>2061352</v>
          </cell>
          <cell r="G830">
            <v>2094431.5</v>
          </cell>
          <cell r="H830">
            <v>2309222</v>
          </cell>
          <cell r="I830">
            <v>2801096.5</v>
          </cell>
          <cell r="J830">
            <v>3208944.5</v>
          </cell>
          <cell r="K830">
            <v>3224893</v>
          </cell>
          <cell r="L830">
            <v>3263674</v>
          </cell>
          <cell r="M830">
            <v>3166497</v>
          </cell>
          <cell r="N830">
            <v>3157936.5</v>
          </cell>
          <cell r="O830">
            <v>3102947.5</v>
          </cell>
          <cell r="P830">
            <v>3022473.5</v>
          </cell>
          <cell r="Q830">
            <v>2955896.5</v>
          </cell>
          <cell r="R830">
            <v>2968189</v>
          </cell>
          <cell r="S830">
            <v>3114345</v>
          </cell>
          <cell r="T830">
            <v>3518038</v>
          </cell>
          <cell r="U830">
            <v>3728731.5</v>
          </cell>
          <cell r="V830">
            <v>4063116</v>
          </cell>
          <cell r="W830">
            <v>4234963</v>
          </cell>
          <cell r="X830">
            <v>3948525</v>
          </cell>
          <cell r="Y830">
            <v>3486877.5</v>
          </cell>
          <cell r="Z830">
            <v>2798414.5</v>
          </cell>
        </row>
        <row r="831">
          <cell r="C831">
            <v>2371481.5</v>
          </cell>
          <cell r="D831">
            <v>2158369.5</v>
          </cell>
          <cell r="E831">
            <v>2042236.5</v>
          </cell>
          <cell r="F831">
            <v>2052169.5</v>
          </cell>
          <cell r="G831">
            <v>2093324.5</v>
          </cell>
          <cell r="H831">
            <v>2278495.5</v>
          </cell>
          <cell r="I831">
            <v>2772242.5</v>
          </cell>
          <cell r="J831">
            <v>3115963.5</v>
          </cell>
          <cell r="K831">
            <v>3149363</v>
          </cell>
          <cell r="L831">
            <v>3181540.5</v>
          </cell>
          <cell r="M831">
            <v>3076122</v>
          </cell>
          <cell r="N831">
            <v>2962603</v>
          </cell>
          <cell r="O831">
            <v>2949555.5</v>
          </cell>
          <cell r="P831">
            <v>2917466.5</v>
          </cell>
          <cell r="Q831">
            <v>2862204.5</v>
          </cell>
          <cell r="R831">
            <v>2882394.5</v>
          </cell>
          <cell r="S831">
            <v>3011614.5</v>
          </cell>
          <cell r="T831">
            <v>3365262.5</v>
          </cell>
          <cell r="U831">
            <v>3563453</v>
          </cell>
          <cell r="V831">
            <v>3643421</v>
          </cell>
          <cell r="W831">
            <v>4091321.5</v>
          </cell>
          <cell r="X831">
            <v>4046902.5</v>
          </cell>
          <cell r="Y831">
            <v>3477041.5</v>
          </cell>
          <cell r="Z831">
            <v>2897467</v>
          </cell>
        </row>
        <row r="832">
          <cell r="C832">
            <v>2411704</v>
          </cell>
          <cell r="D832">
            <v>2203249.5</v>
          </cell>
          <cell r="E832">
            <v>2111861</v>
          </cell>
          <cell r="F832">
            <v>2086592</v>
          </cell>
          <cell r="G832">
            <v>2100148</v>
          </cell>
          <cell r="H832">
            <v>2312261.5</v>
          </cell>
          <cell r="I832">
            <v>2763778.5</v>
          </cell>
          <cell r="J832">
            <v>3176389</v>
          </cell>
          <cell r="K832">
            <v>3395982.5</v>
          </cell>
          <cell r="L832">
            <v>3429628</v>
          </cell>
          <cell r="M832">
            <v>3345178</v>
          </cell>
          <cell r="N832">
            <v>3230492</v>
          </cell>
          <cell r="O832">
            <v>3165265</v>
          </cell>
          <cell r="P832">
            <v>3072848.5</v>
          </cell>
          <cell r="Q832">
            <v>3052726</v>
          </cell>
          <cell r="R832">
            <v>3044942.5</v>
          </cell>
          <cell r="S832">
            <v>3040812.5</v>
          </cell>
          <cell r="T832">
            <v>3363499</v>
          </cell>
          <cell r="U832">
            <v>3768521</v>
          </cell>
          <cell r="V832">
            <v>3839735</v>
          </cell>
          <cell r="W832">
            <v>4174673.5</v>
          </cell>
          <cell r="X832">
            <v>4050797.5</v>
          </cell>
          <cell r="Y832">
            <v>3611405</v>
          </cell>
          <cell r="Z832">
            <v>3088063</v>
          </cell>
        </row>
        <row r="833">
          <cell r="C833">
            <v>2571784</v>
          </cell>
          <cell r="D833">
            <v>2315629</v>
          </cell>
          <cell r="E833">
            <v>2180303</v>
          </cell>
          <cell r="F833">
            <v>2107154.5</v>
          </cell>
          <cell r="G833">
            <v>2115050</v>
          </cell>
          <cell r="H833">
            <v>2217075.5</v>
          </cell>
          <cell r="I833">
            <v>2503396</v>
          </cell>
          <cell r="J833">
            <v>2965401.5</v>
          </cell>
          <cell r="K833">
            <v>3457903</v>
          </cell>
          <cell r="L833">
            <v>3591223.5</v>
          </cell>
          <cell r="M833">
            <v>3615161</v>
          </cell>
          <cell r="N833">
            <v>3744156</v>
          </cell>
          <cell r="O833">
            <v>3492068.5</v>
          </cell>
          <cell r="P833">
            <v>3505911</v>
          </cell>
          <cell r="Q833">
            <v>3271751</v>
          </cell>
          <cell r="R833">
            <v>3325823</v>
          </cell>
          <cell r="S833">
            <v>3347806</v>
          </cell>
          <cell r="T833">
            <v>3480277</v>
          </cell>
          <cell r="U833">
            <v>3605412.5</v>
          </cell>
          <cell r="V833">
            <v>3837986</v>
          </cell>
          <cell r="W833">
            <v>4082906.5</v>
          </cell>
          <cell r="X833">
            <v>3887352.5</v>
          </cell>
          <cell r="Y833">
            <v>3521822.5</v>
          </cell>
          <cell r="Z833">
            <v>3076791.5</v>
          </cell>
        </row>
        <row r="834">
          <cell r="C834">
            <v>2590645.5</v>
          </cell>
          <cell r="D834">
            <v>2352181.5</v>
          </cell>
          <cell r="E834">
            <v>2150993</v>
          </cell>
          <cell r="F834">
            <v>2040270</v>
          </cell>
          <cell r="G834">
            <v>2045292.5</v>
          </cell>
          <cell r="H834">
            <v>2160080</v>
          </cell>
          <cell r="I834">
            <v>2424539.5</v>
          </cell>
          <cell r="J834">
            <v>2907799.5</v>
          </cell>
          <cell r="K834">
            <v>3328043</v>
          </cell>
          <cell r="L834">
            <v>3530601</v>
          </cell>
          <cell r="M834">
            <v>3671521.5</v>
          </cell>
          <cell r="N834">
            <v>3610828</v>
          </cell>
          <cell r="O834">
            <v>3601306</v>
          </cell>
          <cell r="P834">
            <v>3606409.5</v>
          </cell>
          <cell r="Q834">
            <v>3565209.5</v>
          </cell>
          <cell r="R834">
            <v>3304855</v>
          </cell>
          <cell r="S834">
            <v>3124385.5</v>
          </cell>
          <cell r="T834">
            <v>3382814.5</v>
          </cell>
          <cell r="U834">
            <v>3431320.5</v>
          </cell>
          <cell r="V834">
            <v>3745209.5</v>
          </cell>
          <cell r="W834">
            <v>4262553</v>
          </cell>
          <cell r="X834">
            <v>4116822.5</v>
          </cell>
          <cell r="Y834">
            <v>3505997</v>
          </cell>
          <cell r="Z834">
            <v>2810626</v>
          </cell>
        </row>
        <row r="835">
          <cell r="C835">
            <v>2415591.5</v>
          </cell>
          <cell r="D835">
            <v>2176843</v>
          </cell>
          <cell r="E835">
            <v>2057677.5</v>
          </cell>
          <cell r="F835">
            <v>2047927.5</v>
          </cell>
          <cell r="G835">
            <v>2077693</v>
          </cell>
          <cell r="H835">
            <v>2296810</v>
          </cell>
          <cell r="I835">
            <v>2694211.5</v>
          </cell>
          <cell r="J835">
            <v>3063616</v>
          </cell>
          <cell r="K835">
            <v>3207485</v>
          </cell>
          <cell r="L835">
            <v>3305023.5</v>
          </cell>
          <cell r="M835">
            <v>3359305.5</v>
          </cell>
          <cell r="N835">
            <v>3442788.5</v>
          </cell>
          <cell r="O835">
            <v>3393306</v>
          </cell>
          <cell r="P835">
            <v>3319307.5</v>
          </cell>
          <cell r="Q835">
            <v>3080016.5</v>
          </cell>
          <cell r="R835">
            <v>2883277.5</v>
          </cell>
          <cell r="S835">
            <v>2961311.5</v>
          </cell>
          <cell r="T835">
            <v>3334996.5</v>
          </cell>
          <cell r="U835">
            <v>3651081.5</v>
          </cell>
          <cell r="V835">
            <v>4039428</v>
          </cell>
          <cell r="W835">
            <v>4544473.5</v>
          </cell>
          <cell r="X835">
            <v>4202240</v>
          </cell>
          <cell r="Y835">
            <v>3632792</v>
          </cell>
          <cell r="Z835">
            <v>2897094.5</v>
          </cell>
        </row>
        <row r="836">
          <cell r="C836">
            <v>2461101</v>
          </cell>
          <cell r="D836">
            <v>2257179</v>
          </cell>
          <cell r="E836">
            <v>2087809.5</v>
          </cell>
          <cell r="F836">
            <v>2102463.5</v>
          </cell>
          <cell r="G836">
            <v>2147790.5</v>
          </cell>
          <cell r="H836">
            <v>2441663</v>
          </cell>
          <cell r="I836">
            <v>3017522</v>
          </cell>
          <cell r="J836">
            <v>3294950</v>
          </cell>
          <cell r="K836">
            <v>3199526</v>
          </cell>
          <cell r="L836">
            <v>3071086.5</v>
          </cell>
          <cell r="M836">
            <v>3026081</v>
          </cell>
          <cell r="N836">
            <v>2900722</v>
          </cell>
          <cell r="O836">
            <v>2859357.5</v>
          </cell>
          <cell r="P836">
            <v>2764849</v>
          </cell>
          <cell r="Q836">
            <v>2783530.5</v>
          </cell>
          <cell r="R836">
            <v>2743628</v>
          </cell>
          <cell r="S836">
            <v>2802516</v>
          </cell>
          <cell r="T836">
            <v>3164685.5</v>
          </cell>
          <cell r="U836">
            <v>3479457.5</v>
          </cell>
          <cell r="V836">
            <v>3816530.5</v>
          </cell>
          <cell r="W836">
            <v>4198819</v>
          </cell>
          <cell r="X836">
            <v>4004228</v>
          </cell>
          <cell r="Y836">
            <v>3458517.5</v>
          </cell>
          <cell r="Z836">
            <v>2762762.5</v>
          </cell>
        </row>
        <row r="837">
          <cell r="C837">
            <v>2393088.5</v>
          </cell>
          <cell r="D837">
            <v>2198537.5</v>
          </cell>
          <cell r="E837">
            <v>2060640.5</v>
          </cell>
          <cell r="F837">
            <v>2050718.5</v>
          </cell>
          <cell r="G837">
            <v>2122901.5</v>
          </cell>
          <cell r="H837">
            <v>2422089.5</v>
          </cell>
          <cell r="I837">
            <v>2960897</v>
          </cell>
          <cell r="J837">
            <v>3320930</v>
          </cell>
          <cell r="K837">
            <v>3167396.5</v>
          </cell>
          <cell r="L837">
            <v>3090031</v>
          </cell>
          <cell r="M837">
            <v>3045898</v>
          </cell>
          <cell r="N837">
            <v>2982647</v>
          </cell>
          <cell r="O837">
            <v>2789501.5</v>
          </cell>
          <cell r="P837">
            <v>2825440</v>
          </cell>
          <cell r="Q837">
            <v>2818646.5</v>
          </cell>
          <cell r="R837">
            <v>2827738</v>
          </cell>
          <cell r="S837">
            <v>2946173</v>
          </cell>
          <cell r="T837">
            <v>3250017</v>
          </cell>
          <cell r="U837">
            <v>3433436.5</v>
          </cell>
          <cell r="V837">
            <v>3666912</v>
          </cell>
          <cell r="W837">
            <v>4134056</v>
          </cell>
          <cell r="X837">
            <v>4057457.5</v>
          </cell>
          <cell r="Y837">
            <v>3447980.5</v>
          </cell>
          <cell r="Z837">
            <v>2862229.5</v>
          </cell>
        </row>
        <row r="838">
          <cell r="C838">
            <v>2462573</v>
          </cell>
          <cell r="D838">
            <v>2223324</v>
          </cell>
          <cell r="E838">
            <v>2053846</v>
          </cell>
          <cell r="F838">
            <v>2054886.5</v>
          </cell>
          <cell r="G838">
            <v>2148659.5</v>
          </cell>
          <cell r="H838">
            <v>2360966</v>
          </cell>
          <cell r="I838">
            <v>2878664</v>
          </cell>
          <cell r="J838">
            <v>3239240</v>
          </cell>
          <cell r="K838">
            <v>3228596</v>
          </cell>
          <cell r="L838">
            <v>3100707</v>
          </cell>
          <cell r="M838">
            <v>3082366.5</v>
          </cell>
          <cell r="N838">
            <v>3077227.5</v>
          </cell>
          <cell r="O838">
            <v>2942894.5</v>
          </cell>
          <cell r="P838">
            <v>2853354.5</v>
          </cell>
          <cell r="Q838">
            <v>2763200.5</v>
          </cell>
          <cell r="R838">
            <v>2881418</v>
          </cell>
          <cell r="S838">
            <v>2961252</v>
          </cell>
          <cell r="T838">
            <v>3258217</v>
          </cell>
          <cell r="U838">
            <v>3501596.5</v>
          </cell>
          <cell r="V838">
            <v>3872472</v>
          </cell>
          <cell r="W838">
            <v>4341150.5</v>
          </cell>
          <cell r="X838">
            <v>4179179</v>
          </cell>
          <cell r="Y838">
            <v>3554459.5</v>
          </cell>
          <cell r="Z838">
            <v>3003475</v>
          </cell>
        </row>
        <row r="839">
          <cell r="C839">
            <v>2543360</v>
          </cell>
          <cell r="D839">
            <v>2327547.5</v>
          </cell>
          <cell r="E839">
            <v>2240799</v>
          </cell>
          <cell r="F839">
            <v>2277697.5</v>
          </cell>
          <cell r="G839">
            <v>2291168.5</v>
          </cell>
          <cell r="H839">
            <v>2539509.5</v>
          </cell>
          <cell r="I839">
            <v>2965166.5</v>
          </cell>
          <cell r="J839">
            <v>3471640</v>
          </cell>
          <cell r="K839">
            <v>3394568</v>
          </cell>
          <cell r="L839">
            <v>3188892.5</v>
          </cell>
          <cell r="M839">
            <v>3147087.5</v>
          </cell>
          <cell r="N839">
            <v>3144918</v>
          </cell>
          <cell r="O839">
            <v>3025688.5</v>
          </cell>
          <cell r="P839">
            <v>3022822</v>
          </cell>
          <cell r="Q839">
            <v>2930434</v>
          </cell>
          <cell r="R839">
            <v>2984346</v>
          </cell>
          <cell r="S839">
            <v>2973746</v>
          </cell>
          <cell r="T839">
            <v>3167696</v>
          </cell>
          <cell r="U839">
            <v>3328856.5</v>
          </cell>
          <cell r="V839">
            <v>3597117.5</v>
          </cell>
          <cell r="W839">
            <v>3998383</v>
          </cell>
          <cell r="X839">
            <v>3870219</v>
          </cell>
          <cell r="Y839">
            <v>3495569</v>
          </cell>
          <cell r="Z839">
            <v>2977945.5</v>
          </cell>
        </row>
        <row r="840">
          <cell r="C840">
            <v>2622344</v>
          </cell>
          <cell r="D840">
            <v>2375747.5</v>
          </cell>
          <cell r="E840">
            <v>2261982.5</v>
          </cell>
          <cell r="F840">
            <v>2198845</v>
          </cell>
          <cell r="G840">
            <v>2246768.5</v>
          </cell>
          <cell r="H840">
            <v>2334467.5</v>
          </cell>
          <cell r="I840">
            <v>2609713</v>
          </cell>
          <cell r="J840">
            <v>3068689</v>
          </cell>
          <cell r="K840">
            <v>3298494</v>
          </cell>
          <cell r="L840">
            <v>3403603.5</v>
          </cell>
          <cell r="M840">
            <v>3544797.5</v>
          </cell>
          <cell r="N840">
            <v>3428551</v>
          </cell>
          <cell r="O840">
            <v>3276772</v>
          </cell>
          <cell r="P840">
            <v>3186146.5</v>
          </cell>
          <cell r="Q840">
            <v>3085781</v>
          </cell>
          <cell r="R840">
            <v>3070001</v>
          </cell>
          <cell r="S840">
            <v>3052656.5</v>
          </cell>
          <cell r="T840">
            <v>3195927</v>
          </cell>
          <cell r="U840">
            <v>3327686</v>
          </cell>
          <cell r="V840">
            <v>3480712.5</v>
          </cell>
          <cell r="W840">
            <v>3805851</v>
          </cell>
          <cell r="X840">
            <v>3835022</v>
          </cell>
          <cell r="Y840">
            <v>3568758</v>
          </cell>
          <cell r="Z840">
            <v>3043389</v>
          </cell>
        </row>
        <row r="841">
          <cell r="C841">
            <v>2489048</v>
          </cell>
          <cell r="D841">
            <v>2278863</v>
          </cell>
          <cell r="E841">
            <v>2100618.5</v>
          </cell>
          <cell r="F841">
            <v>2086903</v>
          </cell>
          <cell r="G841">
            <v>2102649.5</v>
          </cell>
          <cell r="H841">
            <v>2192846</v>
          </cell>
          <cell r="I841">
            <v>2485154</v>
          </cell>
          <cell r="J841">
            <v>2853960.5</v>
          </cell>
          <cell r="K841">
            <v>3172804.5</v>
          </cell>
          <cell r="L841">
            <v>3411951</v>
          </cell>
          <cell r="M841">
            <v>3369828</v>
          </cell>
          <cell r="N841">
            <v>3365630</v>
          </cell>
          <cell r="O841">
            <v>3336544.5</v>
          </cell>
          <cell r="P841">
            <v>3205084</v>
          </cell>
          <cell r="Q841">
            <v>3234137</v>
          </cell>
          <cell r="R841">
            <v>3199342.5</v>
          </cell>
          <cell r="S841">
            <v>3278416.5</v>
          </cell>
          <cell r="T841">
            <v>3459220.5</v>
          </cell>
          <cell r="U841">
            <v>3595781.5</v>
          </cell>
          <cell r="V841">
            <v>3878972.5</v>
          </cell>
          <cell r="W841">
            <v>4229514</v>
          </cell>
          <cell r="X841">
            <v>4104545.5</v>
          </cell>
          <cell r="Y841">
            <v>3552458.5</v>
          </cell>
          <cell r="Z841">
            <v>2875651.5</v>
          </cell>
        </row>
        <row r="842">
          <cell r="C842">
            <v>2366169</v>
          </cell>
          <cell r="D842">
            <v>2122370.5</v>
          </cell>
          <cell r="E842">
            <v>2012189</v>
          </cell>
          <cell r="F842">
            <v>1986956.5</v>
          </cell>
          <cell r="G842">
            <v>2064533.5</v>
          </cell>
          <cell r="H842">
            <v>2270340.5</v>
          </cell>
          <cell r="I842">
            <v>2778841</v>
          </cell>
          <cell r="J842">
            <v>3071845</v>
          </cell>
          <cell r="K842">
            <v>2961145</v>
          </cell>
          <cell r="L842">
            <v>2992725</v>
          </cell>
          <cell r="M842">
            <v>3024342.5</v>
          </cell>
          <cell r="N842">
            <v>2971708</v>
          </cell>
          <cell r="O842">
            <v>2989738.5</v>
          </cell>
          <cell r="P842">
            <v>2998835</v>
          </cell>
          <cell r="Q842">
            <v>3015481</v>
          </cell>
          <cell r="R842">
            <v>3026209.5</v>
          </cell>
          <cell r="S842">
            <v>3081614.5</v>
          </cell>
          <cell r="T842">
            <v>3506637.5</v>
          </cell>
          <cell r="U842">
            <v>3729964.5</v>
          </cell>
          <cell r="V842">
            <v>4038246</v>
          </cell>
          <cell r="W842">
            <v>4296565</v>
          </cell>
          <cell r="X842">
            <v>4181057</v>
          </cell>
          <cell r="Y842">
            <v>3604781.5</v>
          </cell>
          <cell r="Z842">
            <v>2908217.5</v>
          </cell>
        </row>
        <row r="843">
          <cell r="C843">
            <v>2412996</v>
          </cell>
          <cell r="D843">
            <v>2202476.5</v>
          </cell>
          <cell r="E843">
            <v>2073643.5</v>
          </cell>
          <cell r="F843">
            <v>2032325.5</v>
          </cell>
          <cell r="G843">
            <v>2077222.5</v>
          </cell>
          <cell r="H843">
            <v>2262613</v>
          </cell>
          <cell r="I843">
            <v>2787595</v>
          </cell>
          <cell r="J843">
            <v>3110277.5</v>
          </cell>
          <cell r="K843">
            <v>2983473.5</v>
          </cell>
          <cell r="L843">
            <v>2941476.5</v>
          </cell>
          <cell r="M843">
            <v>2925606.5</v>
          </cell>
          <cell r="N843">
            <v>2819061.5</v>
          </cell>
          <cell r="O843">
            <v>2797740</v>
          </cell>
          <cell r="P843">
            <v>2767940</v>
          </cell>
          <cell r="Q843">
            <v>2854997.5</v>
          </cell>
          <cell r="R843">
            <v>2791315</v>
          </cell>
          <cell r="S843">
            <v>2998993.5</v>
          </cell>
          <cell r="T843">
            <v>3355973</v>
          </cell>
          <cell r="U843">
            <v>3693519.5</v>
          </cell>
          <cell r="V843">
            <v>3944267</v>
          </cell>
          <cell r="W843">
            <v>4323116.5</v>
          </cell>
          <cell r="X843">
            <v>4164602.5</v>
          </cell>
          <cell r="Y843">
            <v>3498020</v>
          </cell>
          <cell r="Z843">
            <v>2941702</v>
          </cell>
        </row>
        <row r="844">
          <cell r="C844">
            <v>2488689</v>
          </cell>
          <cell r="D844">
            <v>2224657.5</v>
          </cell>
          <cell r="E844">
            <v>2070768</v>
          </cell>
          <cell r="F844">
            <v>2055633</v>
          </cell>
          <cell r="G844">
            <v>2078686.5</v>
          </cell>
          <cell r="H844">
            <v>2300932.5</v>
          </cell>
          <cell r="I844">
            <v>2750599.5</v>
          </cell>
          <cell r="J844">
            <v>3067443</v>
          </cell>
          <cell r="K844">
            <v>2884494</v>
          </cell>
          <cell r="L844">
            <v>2859400</v>
          </cell>
          <cell r="M844">
            <v>3002428.5</v>
          </cell>
          <cell r="N844">
            <v>2977593.5</v>
          </cell>
          <cell r="O844">
            <v>2968666</v>
          </cell>
          <cell r="P844">
            <v>2927849</v>
          </cell>
          <cell r="Q844">
            <v>3068962.5</v>
          </cell>
          <cell r="R844">
            <v>3127499.5</v>
          </cell>
          <cell r="S844">
            <v>3352284</v>
          </cell>
          <cell r="T844">
            <v>3779694</v>
          </cell>
          <cell r="U844">
            <v>3985950.5</v>
          </cell>
          <cell r="V844">
            <v>4073533</v>
          </cell>
          <cell r="W844">
            <v>4377449.5</v>
          </cell>
          <cell r="X844">
            <v>4312797.5</v>
          </cell>
          <cell r="Y844">
            <v>3740459.5</v>
          </cell>
          <cell r="Z844">
            <v>3184023</v>
          </cell>
        </row>
        <row r="845">
          <cell r="C845">
            <v>2615182.5</v>
          </cell>
          <cell r="D845">
            <v>2311369.5</v>
          </cell>
          <cell r="E845">
            <v>2155901.5</v>
          </cell>
          <cell r="F845">
            <v>2120190.5</v>
          </cell>
          <cell r="G845">
            <v>2119171</v>
          </cell>
          <cell r="H845">
            <v>2283404</v>
          </cell>
          <cell r="I845">
            <v>2717328.5</v>
          </cell>
          <cell r="J845">
            <v>2970364.5</v>
          </cell>
          <cell r="K845">
            <v>2877333</v>
          </cell>
          <cell r="L845">
            <v>2988163.5</v>
          </cell>
          <cell r="M845">
            <v>3028403</v>
          </cell>
          <cell r="N845">
            <v>3108065.5</v>
          </cell>
          <cell r="O845">
            <v>3123473</v>
          </cell>
          <cell r="P845">
            <v>3174808.5</v>
          </cell>
          <cell r="Q845">
            <v>3381952.5</v>
          </cell>
          <cell r="R845">
            <v>3676170.5</v>
          </cell>
          <cell r="S845">
            <v>4011965.5</v>
          </cell>
          <cell r="T845">
            <v>4283179</v>
          </cell>
          <cell r="U845">
            <v>4457875</v>
          </cell>
          <cell r="V845">
            <v>4512386</v>
          </cell>
          <cell r="W845">
            <v>4748184</v>
          </cell>
          <cell r="X845">
            <v>4526732.5</v>
          </cell>
          <cell r="Y845">
            <v>3956769</v>
          </cell>
          <cell r="Z845">
            <v>3226614.5</v>
          </cell>
        </row>
        <row r="846">
          <cell r="C846">
            <v>2674975</v>
          </cell>
          <cell r="D846">
            <v>2468974.5</v>
          </cell>
          <cell r="E846">
            <v>2292844</v>
          </cell>
          <cell r="F846">
            <v>2230638</v>
          </cell>
          <cell r="G846">
            <v>2187178.5</v>
          </cell>
          <cell r="H846">
            <v>2297269.5</v>
          </cell>
          <cell r="I846">
            <v>2683600</v>
          </cell>
          <cell r="J846">
            <v>2969291</v>
          </cell>
          <cell r="K846">
            <v>3008879.5</v>
          </cell>
          <cell r="L846">
            <v>3038621.5</v>
          </cell>
          <cell r="M846">
            <v>3060964</v>
          </cell>
          <cell r="N846">
            <v>3211002</v>
          </cell>
          <cell r="O846">
            <v>3238067</v>
          </cell>
          <cell r="P846">
            <v>3352535.5</v>
          </cell>
          <cell r="Q846">
            <v>3413581</v>
          </cell>
          <cell r="R846">
            <v>3445463</v>
          </cell>
          <cell r="S846">
            <v>3646748</v>
          </cell>
          <cell r="T846">
            <v>3913237</v>
          </cell>
          <cell r="U846">
            <v>3974268.5</v>
          </cell>
          <cell r="V846">
            <v>4006890.5</v>
          </cell>
          <cell r="W846">
            <v>4249699.5</v>
          </cell>
          <cell r="X846">
            <v>4075736</v>
          </cell>
          <cell r="Y846">
            <v>3703106.5</v>
          </cell>
          <cell r="Z846">
            <v>3182530</v>
          </cell>
        </row>
        <row r="847">
          <cell r="C847">
            <v>2594468.5</v>
          </cell>
          <cell r="D847">
            <v>2336965.5</v>
          </cell>
          <cell r="E847">
            <v>2185186</v>
          </cell>
          <cell r="F847">
            <v>2092196.5</v>
          </cell>
          <cell r="G847">
            <v>2113137</v>
          </cell>
          <cell r="H847">
            <v>2174538.5</v>
          </cell>
          <cell r="I847">
            <v>2407816.5</v>
          </cell>
          <cell r="J847">
            <v>2808895.5</v>
          </cell>
          <cell r="K847">
            <v>3150237.5</v>
          </cell>
          <cell r="L847">
            <v>3359078.5</v>
          </cell>
          <cell r="M847">
            <v>3443513.5</v>
          </cell>
          <cell r="N847">
            <v>3337300.5</v>
          </cell>
          <cell r="O847">
            <v>3552152.5</v>
          </cell>
          <cell r="P847">
            <v>3376185.5</v>
          </cell>
          <cell r="Q847">
            <v>3436484.5</v>
          </cell>
          <cell r="R847">
            <v>3286358.5</v>
          </cell>
          <cell r="S847">
            <v>3336111.5</v>
          </cell>
          <cell r="T847">
            <v>3394685.5</v>
          </cell>
          <cell r="U847">
            <v>3674790</v>
          </cell>
          <cell r="V847">
            <v>3775435.5</v>
          </cell>
          <cell r="W847">
            <v>4083196</v>
          </cell>
          <cell r="X847">
            <v>4059665.5</v>
          </cell>
          <cell r="Y847">
            <v>3591765.5</v>
          </cell>
          <cell r="Z847">
            <v>3015550</v>
          </cell>
        </row>
        <row r="848">
          <cell r="C848">
            <v>2612569</v>
          </cell>
          <cell r="D848">
            <v>2352970.5</v>
          </cell>
          <cell r="E848">
            <v>2160871.5</v>
          </cell>
          <cell r="F848">
            <v>2107558</v>
          </cell>
          <cell r="G848">
            <v>2088432.5</v>
          </cell>
          <cell r="H848">
            <v>2147178.5</v>
          </cell>
          <cell r="I848">
            <v>2350279</v>
          </cell>
          <cell r="J848">
            <v>2732405.5</v>
          </cell>
          <cell r="K848">
            <v>3182127.5</v>
          </cell>
          <cell r="L848">
            <v>3423064</v>
          </cell>
          <cell r="M848">
            <v>3360377</v>
          </cell>
          <cell r="N848">
            <v>3285255</v>
          </cell>
          <cell r="O848">
            <v>3271965</v>
          </cell>
          <cell r="P848">
            <v>3428241.5</v>
          </cell>
          <cell r="Q848">
            <v>3341010.5</v>
          </cell>
          <cell r="R848">
            <v>3251388</v>
          </cell>
          <cell r="S848">
            <v>3192097.5</v>
          </cell>
          <cell r="T848">
            <v>3342588.5</v>
          </cell>
          <cell r="U848">
            <v>3432634</v>
          </cell>
          <cell r="V848">
            <v>3666835.5</v>
          </cell>
          <cell r="W848">
            <v>4242094</v>
          </cell>
          <cell r="X848">
            <v>4076300</v>
          </cell>
          <cell r="Y848">
            <v>3513910.5</v>
          </cell>
          <cell r="Z848">
            <v>2852529.5</v>
          </cell>
        </row>
        <row r="849">
          <cell r="C849">
            <v>2434152.5</v>
          </cell>
          <cell r="D849">
            <v>2225129.5</v>
          </cell>
          <cell r="E849">
            <v>2111495.5</v>
          </cell>
          <cell r="F849">
            <v>2077176.5</v>
          </cell>
          <cell r="G849">
            <v>2113976</v>
          </cell>
          <cell r="H849">
            <v>2353157</v>
          </cell>
          <cell r="I849">
            <v>2910361</v>
          </cell>
          <cell r="J849">
            <v>3166256.5</v>
          </cell>
          <cell r="K849">
            <v>3065043.5</v>
          </cell>
          <cell r="L849">
            <v>3047518</v>
          </cell>
          <cell r="M849">
            <v>3060409</v>
          </cell>
          <cell r="N849">
            <v>3027909</v>
          </cell>
          <cell r="O849">
            <v>2963706</v>
          </cell>
          <cell r="P849">
            <v>2983705</v>
          </cell>
          <cell r="Q849">
            <v>3026002.5</v>
          </cell>
          <cell r="R849">
            <v>2967013.5</v>
          </cell>
          <cell r="S849">
            <v>3002302.5</v>
          </cell>
          <cell r="T849">
            <v>3399080</v>
          </cell>
          <cell r="U849">
            <v>3526982</v>
          </cell>
          <cell r="V849">
            <v>3759719.5</v>
          </cell>
          <cell r="W849">
            <v>4032682</v>
          </cell>
          <cell r="X849">
            <v>3978000.5</v>
          </cell>
          <cell r="Y849">
            <v>3410773</v>
          </cell>
          <cell r="Z849">
            <v>2757187</v>
          </cell>
        </row>
        <row r="850">
          <cell r="C850">
            <v>2313368.5</v>
          </cell>
          <cell r="D850">
            <v>2113276</v>
          </cell>
          <cell r="E850">
            <v>2034874.5</v>
          </cell>
          <cell r="F850">
            <v>2002607</v>
          </cell>
          <cell r="G850">
            <v>2058821</v>
          </cell>
          <cell r="H850">
            <v>2346090</v>
          </cell>
          <cell r="I850">
            <v>2874880.5</v>
          </cell>
          <cell r="J850">
            <v>3118405.5</v>
          </cell>
          <cell r="K850">
            <v>3088920.5</v>
          </cell>
          <cell r="L850">
            <v>3049044.5</v>
          </cell>
          <cell r="M850">
            <v>2993300.5</v>
          </cell>
          <cell r="N850">
            <v>2894719</v>
          </cell>
          <cell r="O850">
            <v>2861796.5</v>
          </cell>
          <cell r="P850">
            <v>2824542.5</v>
          </cell>
          <cell r="Q850">
            <v>2881684.5</v>
          </cell>
          <cell r="R850">
            <v>2879603</v>
          </cell>
          <cell r="S850">
            <v>3079738.5</v>
          </cell>
          <cell r="T850">
            <v>3294685</v>
          </cell>
          <cell r="U850">
            <v>3508911.5</v>
          </cell>
          <cell r="V850">
            <v>3712637.5</v>
          </cell>
          <cell r="W850">
            <v>4184667.5</v>
          </cell>
          <cell r="X850">
            <v>4039031.5</v>
          </cell>
          <cell r="Y850">
            <v>3496328.5</v>
          </cell>
          <cell r="Z850">
            <v>2851397.5</v>
          </cell>
        </row>
        <row r="851">
          <cell r="C851">
            <v>2412496.5</v>
          </cell>
          <cell r="D851">
            <v>2190315.5</v>
          </cell>
          <cell r="E851">
            <v>2084361.5</v>
          </cell>
          <cell r="F851">
            <v>2038851</v>
          </cell>
          <cell r="G851">
            <v>2115784.5</v>
          </cell>
          <cell r="H851">
            <v>2335717.5</v>
          </cell>
          <cell r="I851">
            <v>2883301</v>
          </cell>
          <cell r="J851">
            <v>3202954</v>
          </cell>
          <cell r="K851">
            <v>3088132</v>
          </cell>
          <cell r="L851">
            <v>3075048</v>
          </cell>
          <cell r="M851">
            <v>2966408</v>
          </cell>
          <cell r="N851">
            <v>2944109.5</v>
          </cell>
          <cell r="O851">
            <v>2890212.5</v>
          </cell>
          <cell r="P851">
            <v>2877175.5</v>
          </cell>
          <cell r="Q851">
            <v>2828553.5</v>
          </cell>
          <cell r="R851">
            <v>2886873</v>
          </cell>
          <cell r="S851">
            <v>3048862.5</v>
          </cell>
          <cell r="T851">
            <v>3386377.5</v>
          </cell>
          <cell r="U851">
            <v>3610977</v>
          </cell>
          <cell r="V851">
            <v>3689268</v>
          </cell>
          <cell r="W851">
            <v>4216104</v>
          </cell>
          <cell r="X851">
            <v>4166549.5</v>
          </cell>
          <cell r="Y851">
            <v>3516877.5</v>
          </cell>
          <cell r="Z851">
            <v>2856633</v>
          </cell>
        </row>
        <row r="852">
          <cell r="C852">
            <v>2435004</v>
          </cell>
          <cell r="D852">
            <v>2214741.5</v>
          </cell>
          <cell r="E852">
            <v>2075164.5</v>
          </cell>
          <cell r="F852">
            <v>2038953.5</v>
          </cell>
          <cell r="G852">
            <v>2101575</v>
          </cell>
          <cell r="H852">
            <v>2305603.5</v>
          </cell>
          <cell r="I852">
            <v>2842813</v>
          </cell>
          <cell r="J852">
            <v>3108741.5</v>
          </cell>
          <cell r="K852">
            <v>3020404</v>
          </cell>
          <cell r="L852">
            <v>2965765</v>
          </cell>
          <cell r="M852">
            <v>2895276.5</v>
          </cell>
          <cell r="N852">
            <v>2943826</v>
          </cell>
          <cell r="O852">
            <v>3008304.5</v>
          </cell>
          <cell r="P852">
            <v>2976199</v>
          </cell>
          <cell r="Q852">
            <v>2942466</v>
          </cell>
          <cell r="R852">
            <v>2944357</v>
          </cell>
          <cell r="S852">
            <v>3172264.5</v>
          </cell>
          <cell r="T852">
            <v>3490476</v>
          </cell>
          <cell r="U852">
            <v>3724768.5</v>
          </cell>
          <cell r="V852">
            <v>3690532.5</v>
          </cell>
          <cell r="W852">
            <v>4117719</v>
          </cell>
          <cell r="X852">
            <v>4122880</v>
          </cell>
          <cell r="Y852">
            <v>3604770</v>
          </cell>
          <cell r="Z852">
            <v>2871744.5</v>
          </cell>
        </row>
        <row r="853">
          <cell r="C853">
            <v>2502172</v>
          </cell>
          <cell r="D853">
            <v>2249568.5</v>
          </cell>
          <cell r="E853">
            <v>2078800</v>
          </cell>
          <cell r="F853">
            <v>2032997.5</v>
          </cell>
          <cell r="G853">
            <v>2103562.5</v>
          </cell>
          <cell r="H853">
            <v>2300172</v>
          </cell>
          <cell r="I853">
            <v>2776325</v>
          </cell>
          <cell r="J853">
            <v>3030751.5</v>
          </cell>
          <cell r="K853">
            <v>2916699.5</v>
          </cell>
          <cell r="L853">
            <v>3055999.5</v>
          </cell>
          <cell r="M853">
            <v>2965823</v>
          </cell>
          <cell r="N853">
            <v>2948716</v>
          </cell>
          <cell r="O853">
            <v>3058313.5</v>
          </cell>
          <cell r="P853">
            <v>3028926.5</v>
          </cell>
          <cell r="Q853">
            <v>3022918</v>
          </cell>
          <cell r="R853">
            <v>3062616</v>
          </cell>
          <cell r="S853">
            <v>3187918.5</v>
          </cell>
          <cell r="T853">
            <v>3469258</v>
          </cell>
          <cell r="U853">
            <v>3558355.5</v>
          </cell>
          <cell r="V853">
            <v>3580106</v>
          </cell>
          <cell r="W853">
            <v>4012444.5</v>
          </cell>
          <cell r="X853">
            <v>3983811.5</v>
          </cell>
          <cell r="Y853">
            <v>3570410.5</v>
          </cell>
          <cell r="Z853">
            <v>3050058</v>
          </cell>
        </row>
        <row r="854">
          <cell r="C854">
            <v>2601937.5</v>
          </cell>
          <cell r="D854">
            <v>2347209</v>
          </cell>
          <cell r="E854">
            <v>2166626</v>
          </cell>
          <cell r="F854">
            <v>2124923</v>
          </cell>
          <cell r="G854">
            <v>2135176.5</v>
          </cell>
          <cell r="H854">
            <v>2197668</v>
          </cell>
          <cell r="I854">
            <v>2416230.5</v>
          </cell>
          <cell r="J854">
            <v>2781310.5</v>
          </cell>
          <cell r="K854">
            <v>3236285</v>
          </cell>
          <cell r="L854">
            <v>3400483</v>
          </cell>
          <cell r="M854">
            <v>3483521</v>
          </cell>
          <cell r="N854">
            <v>3421879</v>
          </cell>
          <cell r="O854">
            <v>3518965.5</v>
          </cell>
          <cell r="P854">
            <v>3472250.5</v>
          </cell>
          <cell r="Q854">
            <v>3416495.5</v>
          </cell>
          <cell r="R854">
            <v>3306776</v>
          </cell>
          <cell r="S854">
            <v>3279308.5</v>
          </cell>
          <cell r="T854">
            <v>3294379.5</v>
          </cell>
          <cell r="U854">
            <v>3518224.5</v>
          </cell>
          <cell r="V854">
            <v>3720906</v>
          </cell>
          <cell r="W854">
            <v>3978496.5</v>
          </cell>
          <cell r="X854">
            <v>3909946.5</v>
          </cell>
          <cell r="Y854">
            <v>3509935.5</v>
          </cell>
          <cell r="Z854">
            <v>2970863.5</v>
          </cell>
        </row>
        <row r="855">
          <cell r="C855">
            <v>2645265.5</v>
          </cell>
          <cell r="D855">
            <v>2371925.5</v>
          </cell>
          <cell r="E855">
            <v>2222821</v>
          </cell>
          <cell r="F855">
            <v>2200133.5</v>
          </cell>
          <cell r="G855">
            <v>2199059</v>
          </cell>
          <cell r="H855">
            <v>2205808.5</v>
          </cell>
          <cell r="I855">
            <v>2433321</v>
          </cell>
          <cell r="J855">
            <v>2810508</v>
          </cell>
          <cell r="K855">
            <v>3245941</v>
          </cell>
          <cell r="L855">
            <v>3625092.5</v>
          </cell>
          <cell r="M855">
            <v>3744703</v>
          </cell>
          <cell r="N855">
            <v>3761670.5</v>
          </cell>
          <cell r="O855">
            <v>3738183.5</v>
          </cell>
          <cell r="P855">
            <v>3702116</v>
          </cell>
          <cell r="Q855">
            <v>3540989.5</v>
          </cell>
          <cell r="R855">
            <v>3541912.5</v>
          </cell>
          <cell r="S855">
            <v>3537216</v>
          </cell>
          <cell r="T855">
            <v>3704497.5</v>
          </cell>
          <cell r="U855">
            <v>3736894</v>
          </cell>
          <cell r="V855">
            <v>3976076</v>
          </cell>
          <cell r="W855">
            <v>4391456</v>
          </cell>
          <cell r="X855">
            <v>4310326.5</v>
          </cell>
          <cell r="Y855">
            <v>3748353.5</v>
          </cell>
          <cell r="Z855">
            <v>3049771.5</v>
          </cell>
        </row>
        <row r="856">
          <cell r="C856">
            <v>2525587</v>
          </cell>
          <cell r="D856">
            <v>2270654.5</v>
          </cell>
          <cell r="E856">
            <v>2153548</v>
          </cell>
          <cell r="F856">
            <v>2108294.5</v>
          </cell>
          <cell r="G856">
            <v>2172902.5</v>
          </cell>
          <cell r="H856">
            <v>2423199</v>
          </cell>
          <cell r="I856">
            <v>2937326.5</v>
          </cell>
          <cell r="J856">
            <v>3310330.5</v>
          </cell>
          <cell r="K856">
            <v>3006216</v>
          </cell>
          <cell r="L856">
            <v>3033023</v>
          </cell>
          <cell r="M856">
            <v>3127788</v>
          </cell>
          <cell r="N856">
            <v>3052310</v>
          </cell>
          <cell r="O856">
            <v>3079511.5</v>
          </cell>
          <cell r="P856">
            <v>3092055.5</v>
          </cell>
          <cell r="Q856">
            <v>3004723.5</v>
          </cell>
          <cell r="R856">
            <v>2989215.5</v>
          </cell>
          <cell r="S856">
            <v>3340228</v>
          </cell>
          <cell r="T856">
            <v>3765730</v>
          </cell>
          <cell r="U856">
            <v>4217489.5</v>
          </cell>
          <cell r="V856">
            <v>4335100.5</v>
          </cell>
          <cell r="W856">
            <v>4547794</v>
          </cell>
          <cell r="X856">
            <v>4216362.5</v>
          </cell>
          <cell r="Y856">
            <v>3658506.5</v>
          </cell>
          <cell r="Z856">
            <v>2908635</v>
          </cell>
        </row>
        <row r="857">
          <cell r="C857">
            <v>2509366.5</v>
          </cell>
          <cell r="D857">
            <v>2304041.5</v>
          </cell>
          <cell r="E857">
            <v>2231314.5</v>
          </cell>
          <cell r="F857">
            <v>2204929</v>
          </cell>
          <cell r="G857">
            <v>2247409.5</v>
          </cell>
          <cell r="H857">
            <v>2468996</v>
          </cell>
          <cell r="I857">
            <v>3037156</v>
          </cell>
          <cell r="J857">
            <v>3331409</v>
          </cell>
          <cell r="K857">
            <v>3203718.5</v>
          </cell>
          <cell r="L857">
            <v>3152199.5</v>
          </cell>
          <cell r="M857">
            <v>3214319.5</v>
          </cell>
          <cell r="N857">
            <v>3132937.5</v>
          </cell>
          <cell r="O857">
            <v>3266320.5</v>
          </cell>
          <cell r="P857">
            <v>3325822</v>
          </cell>
          <cell r="Q857">
            <v>3188495</v>
          </cell>
          <cell r="R857">
            <v>3092119</v>
          </cell>
          <cell r="S857">
            <v>3338905.5</v>
          </cell>
          <cell r="T857">
            <v>3762859</v>
          </cell>
          <cell r="U857">
            <v>4128409</v>
          </cell>
          <cell r="V857">
            <v>4273715.5</v>
          </cell>
          <cell r="W857">
            <v>4423110.5</v>
          </cell>
          <cell r="X857">
            <v>4253427.5</v>
          </cell>
          <cell r="Y857">
            <v>3637184</v>
          </cell>
          <cell r="Z857">
            <v>2908473.5</v>
          </cell>
        </row>
        <row r="858">
          <cell r="C858">
            <v>2502612.5</v>
          </cell>
          <cell r="D858">
            <v>2308031.5</v>
          </cell>
          <cell r="E858">
            <v>2220633</v>
          </cell>
          <cell r="F858">
            <v>2183287</v>
          </cell>
          <cell r="G858">
            <v>2198876</v>
          </cell>
          <cell r="H858">
            <v>2458106.5</v>
          </cell>
          <cell r="I858">
            <v>2996541</v>
          </cell>
          <cell r="J858">
            <v>3311910.5</v>
          </cell>
          <cell r="K858">
            <v>3255323.5</v>
          </cell>
          <cell r="L858">
            <v>3160217</v>
          </cell>
          <cell r="M858">
            <v>3096454.5</v>
          </cell>
          <cell r="N858">
            <v>3012074</v>
          </cell>
          <cell r="O858">
            <v>2911378.5</v>
          </cell>
          <cell r="P858">
            <v>2906085</v>
          </cell>
          <cell r="Q858">
            <v>2912825.5</v>
          </cell>
          <cell r="R858">
            <v>2907416.5</v>
          </cell>
          <cell r="S858">
            <v>3033220.5</v>
          </cell>
          <cell r="T858">
            <v>3397580</v>
          </cell>
          <cell r="U858">
            <v>3459220.5</v>
          </cell>
          <cell r="V858">
            <v>3635804</v>
          </cell>
          <cell r="W858">
            <v>3985049</v>
          </cell>
          <cell r="X858">
            <v>4075929.5</v>
          </cell>
          <cell r="Y858">
            <v>3444819.5</v>
          </cell>
          <cell r="Z858">
            <v>2858242.5</v>
          </cell>
        </row>
        <row r="859">
          <cell r="C859">
            <v>2463424</v>
          </cell>
          <cell r="D859">
            <v>2261977.5</v>
          </cell>
          <cell r="E859">
            <v>2178087</v>
          </cell>
          <cell r="F859">
            <v>2146647.5</v>
          </cell>
          <cell r="G859">
            <v>2194239.5</v>
          </cell>
          <cell r="H859">
            <v>2426653.5</v>
          </cell>
          <cell r="I859">
            <v>2977856</v>
          </cell>
          <cell r="J859">
            <v>3139197.5</v>
          </cell>
          <cell r="K859">
            <v>3009162</v>
          </cell>
          <cell r="L859">
            <v>2956747.5</v>
          </cell>
          <cell r="M859">
            <v>2918826</v>
          </cell>
          <cell r="N859">
            <v>2921709</v>
          </cell>
          <cell r="O859">
            <v>2871593.5</v>
          </cell>
          <cell r="P859">
            <v>2855560</v>
          </cell>
          <cell r="Q859">
            <v>2788074.5</v>
          </cell>
          <cell r="R859">
            <v>2828976.5</v>
          </cell>
          <cell r="S859">
            <v>3004907</v>
          </cell>
          <cell r="T859">
            <v>3290629</v>
          </cell>
          <cell r="U859">
            <v>3367945.5</v>
          </cell>
          <cell r="V859">
            <v>3510006</v>
          </cell>
          <cell r="W859">
            <v>3896414.5</v>
          </cell>
          <cell r="X859">
            <v>4004306.5</v>
          </cell>
          <cell r="Y859">
            <v>3483926</v>
          </cell>
          <cell r="Z859">
            <v>2861777</v>
          </cell>
        </row>
        <row r="860">
          <cell r="C860">
            <v>2380841</v>
          </cell>
          <cell r="D860">
            <v>2183338.5</v>
          </cell>
          <cell r="E860">
            <v>2024683</v>
          </cell>
          <cell r="F860">
            <v>2026798</v>
          </cell>
          <cell r="G860">
            <v>2068898</v>
          </cell>
          <cell r="H860">
            <v>2234778</v>
          </cell>
          <cell r="I860">
            <v>2720480.5</v>
          </cell>
          <cell r="J860">
            <v>3056636</v>
          </cell>
          <cell r="K860">
            <v>2986506.5</v>
          </cell>
          <cell r="L860">
            <v>3030176</v>
          </cell>
          <cell r="M860">
            <v>2974203.5</v>
          </cell>
          <cell r="N860">
            <v>3001922</v>
          </cell>
          <cell r="O860">
            <v>2970906</v>
          </cell>
          <cell r="P860">
            <v>2906566.5</v>
          </cell>
          <cell r="Q860">
            <v>2962172.5</v>
          </cell>
          <cell r="R860">
            <v>2983444</v>
          </cell>
          <cell r="S860">
            <v>3067378.5</v>
          </cell>
          <cell r="T860">
            <v>3247924</v>
          </cell>
          <cell r="U860">
            <v>3481753.5</v>
          </cell>
          <cell r="V860">
            <v>3481719</v>
          </cell>
          <cell r="W860">
            <v>3797607</v>
          </cell>
          <cell r="X860">
            <v>3998569</v>
          </cell>
          <cell r="Y860">
            <v>3592301.5</v>
          </cell>
          <cell r="Z860">
            <v>2980120.5</v>
          </cell>
        </row>
        <row r="861">
          <cell r="C861">
            <v>2585325.5</v>
          </cell>
          <cell r="D861">
            <v>2295254</v>
          </cell>
          <cell r="E861">
            <v>2242985.5</v>
          </cell>
          <cell r="F861">
            <v>2153575.5</v>
          </cell>
          <cell r="G861">
            <v>2170912</v>
          </cell>
          <cell r="H861">
            <v>2256578</v>
          </cell>
          <cell r="I861">
            <v>2442324.5</v>
          </cell>
          <cell r="J861">
            <v>2810568.5</v>
          </cell>
          <cell r="K861">
            <v>3158331.5</v>
          </cell>
          <cell r="L861">
            <v>3350309</v>
          </cell>
          <cell r="M861">
            <v>3419315.5</v>
          </cell>
          <cell r="N861">
            <v>3415319</v>
          </cell>
          <cell r="O861">
            <v>3431219</v>
          </cell>
          <cell r="P861">
            <v>3376556</v>
          </cell>
          <cell r="Q861">
            <v>3322615</v>
          </cell>
          <cell r="R861">
            <v>3294260.5</v>
          </cell>
          <cell r="S861">
            <v>3356060</v>
          </cell>
          <cell r="T861">
            <v>3487030</v>
          </cell>
          <cell r="U861">
            <v>3564577.5</v>
          </cell>
          <cell r="V861">
            <v>3578961.5</v>
          </cell>
          <cell r="W861">
            <v>3992346</v>
          </cell>
          <cell r="X861">
            <v>3929120</v>
          </cell>
          <cell r="Y861">
            <v>3574031.5</v>
          </cell>
          <cell r="Z861">
            <v>3024710.5</v>
          </cell>
        </row>
        <row r="862">
          <cell r="C862">
            <v>2612766.5</v>
          </cell>
          <cell r="D862">
            <v>2344996</v>
          </cell>
          <cell r="E862">
            <v>2190207.5</v>
          </cell>
          <cell r="F862">
            <v>2113850</v>
          </cell>
          <cell r="G862">
            <v>2126664</v>
          </cell>
          <cell r="H862">
            <v>2147704</v>
          </cell>
          <cell r="I862">
            <v>2364032.5</v>
          </cell>
          <cell r="J862">
            <v>2717387.5</v>
          </cell>
          <cell r="K862">
            <v>3042287</v>
          </cell>
          <cell r="L862">
            <v>3316675</v>
          </cell>
          <cell r="M862">
            <v>3354316</v>
          </cell>
          <cell r="N862">
            <v>3456488</v>
          </cell>
          <cell r="O862">
            <v>3414319</v>
          </cell>
          <cell r="P862">
            <v>3464659.5</v>
          </cell>
          <cell r="Q862">
            <v>3395759</v>
          </cell>
          <cell r="R862">
            <v>3375764</v>
          </cell>
          <cell r="S862">
            <v>3410206</v>
          </cell>
          <cell r="T862">
            <v>3623456</v>
          </cell>
          <cell r="U862">
            <v>3803521.5</v>
          </cell>
          <cell r="V862">
            <v>3836831</v>
          </cell>
          <cell r="W862">
            <v>4228279.5</v>
          </cell>
          <cell r="X862">
            <v>4207302.5</v>
          </cell>
          <cell r="Y862">
            <v>3569732.5</v>
          </cell>
          <cell r="Z862">
            <v>2832117.5</v>
          </cell>
        </row>
        <row r="863">
          <cell r="C863">
            <v>2481940</v>
          </cell>
          <cell r="D863">
            <v>2297949</v>
          </cell>
          <cell r="E863">
            <v>2141315.5</v>
          </cell>
          <cell r="F863">
            <v>2082524.5</v>
          </cell>
          <cell r="G863">
            <v>2179693.5</v>
          </cell>
          <cell r="H863">
            <v>2381585.5</v>
          </cell>
          <cell r="I863">
            <v>2821518.5</v>
          </cell>
          <cell r="J863">
            <v>3107271</v>
          </cell>
          <cell r="K863">
            <v>3040623</v>
          </cell>
          <cell r="L863">
            <v>3032316</v>
          </cell>
          <cell r="M863">
            <v>3054755</v>
          </cell>
          <cell r="N863">
            <v>3003046.5</v>
          </cell>
          <cell r="O863">
            <v>2945725</v>
          </cell>
          <cell r="P863">
            <v>3051590</v>
          </cell>
          <cell r="Q863">
            <v>2939441.5</v>
          </cell>
          <cell r="R863">
            <v>2969242.5</v>
          </cell>
          <cell r="S863">
            <v>2935853</v>
          </cell>
          <cell r="T863">
            <v>3343749.5</v>
          </cell>
          <cell r="U863">
            <v>3606908.5</v>
          </cell>
          <cell r="V863">
            <v>3671526</v>
          </cell>
          <cell r="W863">
            <v>4087778.5</v>
          </cell>
          <cell r="X863">
            <v>4023473.5</v>
          </cell>
          <cell r="Y863">
            <v>3470788.5</v>
          </cell>
          <cell r="Z863">
            <v>2789758</v>
          </cell>
        </row>
        <row r="864">
          <cell r="C864">
            <v>2414571</v>
          </cell>
          <cell r="D864">
            <v>2212793.5</v>
          </cell>
          <cell r="E864">
            <v>2125454.5</v>
          </cell>
          <cell r="F864">
            <v>2096161</v>
          </cell>
          <cell r="G864">
            <v>2133622</v>
          </cell>
          <cell r="H864">
            <v>2387458</v>
          </cell>
          <cell r="I864">
            <v>2890652.5</v>
          </cell>
          <cell r="J864">
            <v>3143098.5</v>
          </cell>
          <cell r="K864">
            <v>3007502.5</v>
          </cell>
          <cell r="L864">
            <v>2955875</v>
          </cell>
          <cell r="M864">
            <v>2946945.5</v>
          </cell>
          <cell r="N864">
            <v>2911507.5</v>
          </cell>
          <cell r="O864">
            <v>2907295</v>
          </cell>
          <cell r="P864">
            <v>2923531.5</v>
          </cell>
          <cell r="Q864">
            <v>2956848</v>
          </cell>
          <cell r="R864">
            <v>2921026</v>
          </cell>
          <cell r="S864">
            <v>3058911.5</v>
          </cell>
          <cell r="T864">
            <v>3307006.5</v>
          </cell>
          <cell r="U864">
            <v>3575798</v>
          </cell>
          <cell r="V864">
            <v>3716674</v>
          </cell>
          <cell r="W864">
            <v>4196132.5</v>
          </cell>
          <cell r="X864">
            <v>4134069</v>
          </cell>
          <cell r="Y864">
            <v>3558339.5</v>
          </cell>
          <cell r="Z864">
            <v>2826258</v>
          </cell>
        </row>
        <row r="865">
          <cell r="C865">
            <v>2404367</v>
          </cell>
          <cell r="D865">
            <v>2243401.5</v>
          </cell>
          <cell r="E865">
            <v>2110590</v>
          </cell>
          <cell r="F865">
            <v>2106048</v>
          </cell>
          <cell r="G865">
            <v>2161820</v>
          </cell>
          <cell r="H865">
            <v>2370171</v>
          </cell>
          <cell r="I865">
            <v>2784671</v>
          </cell>
          <cell r="J865">
            <v>3181881</v>
          </cell>
          <cell r="K865">
            <v>3118992.5</v>
          </cell>
          <cell r="L865">
            <v>3069218</v>
          </cell>
          <cell r="M865">
            <v>3039237</v>
          </cell>
          <cell r="N865">
            <v>3065873</v>
          </cell>
          <cell r="O865">
            <v>3103463.5</v>
          </cell>
          <cell r="P865">
            <v>3092818</v>
          </cell>
          <cell r="Q865">
            <v>3080967</v>
          </cell>
          <cell r="R865">
            <v>3052908</v>
          </cell>
          <cell r="S865">
            <v>3120611.5</v>
          </cell>
          <cell r="T865">
            <v>3398766.5</v>
          </cell>
          <cell r="U865">
            <v>3607372</v>
          </cell>
          <cell r="V865">
            <v>3633646</v>
          </cell>
          <cell r="W865">
            <v>3986635.5</v>
          </cell>
          <cell r="X865">
            <v>3951823</v>
          </cell>
          <cell r="Y865">
            <v>3639654.5</v>
          </cell>
          <cell r="Z865">
            <v>2870043.5</v>
          </cell>
        </row>
        <row r="866">
          <cell r="C866">
            <v>2480633.5</v>
          </cell>
          <cell r="D866">
            <v>2281982.5</v>
          </cell>
          <cell r="E866">
            <v>2150957.5</v>
          </cell>
          <cell r="F866">
            <v>2083660</v>
          </cell>
          <cell r="G866">
            <v>2155397</v>
          </cell>
          <cell r="H866">
            <v>2372428</v>
          </cell>
          <cell r="I866">
            <v>2870333.5</v>
          </cell>
          <cell r="J866">
            <v>3183437.5</v>
          </cell>
          <cell r="K866">
            <v>3091890</v>
          </cell>
          <cell r="L866">
            <v>3084610.5</v>
          </cell>
          <cell r="M866">
            <v>3026054</v>
          </cell>
          <cell r="N866">
            <v>2922097</v>
          </cell>
          <cell r="O866">
            <v>2891974</v>
          </cell>
          <cell r="P866">
            <v>2802230.5</v>
          </cell>
          <cell r="Q866">
            <v>2853768</v>
          </cell>
          <cell r="R866">
            <v>2875316</v>
          </cell>
          <cell r="S866">
            <v>2953988</v>
          </cell>
          <cell r="T866">
            <v>3149656</v>
          </cell>
          <cell r="U866">
            <v>3371611</v>
          </cell>
          <cell r="V866">
            <v>3328413</v>
          </cell>
          <cell r="W866">
            <v>3870601.5</v>
          </cell>
          <cell r="X866">
            <v>4056890.5</v>
          </cell>
          <cell r="Y866">
            <v>3492105.5</v>
          </cell>
          <cell r="Z866">
            <v>2870812</v>
          </cell>
        </row>
        <row r="867">
          <cell r="C867">
            <v>2455729.5</v>
          </cell>
          <cell r="D867">
            <v>2271482</v>
          </cell>
          <cell r="E867">
            <v>2125247</v>
          </cell>
          <cell r="F867">
            <v>2102511</v>
          </cell>
          <cell r="G867">
            <v>2117437</v>
          </cell>
          <cell r="H867">
            <v>2268328</v>
          </cell>
          <cell r="I867">
            <v>2744932</v>
          </cell>
          <cell r="J867">
            <v>3108793.5</v>
          </cell>
          <cell r="K867">
            <v>3229553.5</v>
          </cell>
          <cell r="L867">
            <v>3220536</v>
          </cell>
          <cell r="M867">
            <v>3167019</v>
          </cell>
          <cell r="N867">
            <v>3109200.5</v>
          </cell>
          <cell r="O867">
            <v>3134515.5</v>
          </cell>
          <cell r="P867">
            <v>3059624.5</v>
          </cell>
          <cell r="Q867">
            <v>3008146</v>
          </cell>
          <cell r="R867">
            <v>2994178.5</v>
          </cell>
          <cell r="S867">
            <v>3084068</v>
          </cell>
          <cell r="T867">
            <v>3274108.5</v>
          </cell>
          <cell r="U867">
            <v>3570937</v>
          </cell>
          <cell r="V867">
            <v>3476663.5</v>
          </cell>
          <cell r="W867">
            <v>3852757.5</v>
          </cell>
          <cell r="X867">
            <v>4072096</v>
          </cell>
          <cell r="Y867">
            <v>3643962</v>
          </cell>
          <cell r="Z867">
            <v>3015391</v>
          </cell>
        </row>
        <row r="868">
          <cell r="C868">
            <v>2587115</v>
          </cell>
          <cell r="D868">
            <v>2335407.5</v>
          </cell>
          <cell r="E868">
            <v>2176978.5</v>
          </cell>
          <cell r="F868">
            <v>2104310</v>
          </cell>
          <cell r="G868">
            <v>2089171</v>
          </cell>
          <cell r="H868">
            <v>2211182</v>
          </cell>
          <cell r="I868">
            <v>2398568</v>
          </cell>
          <cell r="J868">
            <v>2896417</v>
          </cell>
          <cell r="K868">
            <v>3256261.5</v>
          </cell>
          <cell r="L868">
            <v>3467552</v>
          </cell>
          <cell r="M868">
            <v>3469846.5</v>
          </cell>
          <cell r="N868">
            <v>3451440</v>
          </cell>
          <cell r="O868">
            <v>3425462</v>
          </cell>
          <cell r="P868">
            <v>3304266</v>
          </cell>
          <cell r="Q868">
            <v>3278002.5</v>
          </cell>
          <cell r="R868">
            <v>3220346.5</v>
          </cell>
          <cell r="S868">
            <v>3355484.5</v>
          </cell>
          <cell r="T868">
            <v>3562543</v>
          </cell>
          <cell r="U868">
            <v>3658070.5</v>
          </cell>
          <cell r="V868">
            <v>3630924</v>
          </cell>
          <cell r="W868">
            <v>3830965.5</v>
          </cell>
          <cell r="X868">
            <v>4060530</v>
          </cell>
          <cell r="Y868">
            <v>3506205</v>
          </cell>
          <cell r="Z868">
            <v>3147607.5</v>
          </cell>
        </row>
        <row r="869">
          <cell r="C869">
            <v>2693165</v>
          </cell>
          <cell r="D869">
            <v>2405973.5</v>
          </cell>
          <cell r="E869">
            <v>2259938.5</v>
          </cell>
          <cell r="F869">
            <v>2191791.5</v>
          </cell>
          <cell r="G869">
            <v>2189832</v>
          </cell>
          <cell r="H869">
            <v>2286121.5</v>
          </cell>
          <cell r="I869">
            <v>2521146.5</v>
          </cell>
          <cell r="J869">
            <v>2888360.5</v>
          </cell>
          <cell r="K869">
            <v>3228057.5</v>
          </cell>
          <cell r="L869">
            <v>3428347</v>
          </cell>
          <cell r="M869">
            <v>3319329</v>
          </cell>
          <cell r="N869">
            <v>3316814</v>
          </cell>
          <cell r="O869">
            <v>3442808</v>
          </cell>
          <cell r="P869">
            <v>3319237.5</v>
          </cell>
          <cell r="Q869">
            <v>3245193.5</v>
          </cell>
          <cell r="R869">
            <v>3139614.5</v>
          </cell>
          <cell r="S869">
            <v>3120867.5</v>
          </cell>
          <cell r="T869">
            <v>3307536.5</v>
          </cell>
          <cell r="U869">
            <v>3359689.5</v>
          </cell>
          <cell r="V869">
            <v>3409062</v>
          </cell>
          <cell r="W869">
            <v>3979580</v>
          </cell>
          <cell r="X869">
            <v>3870748</v>
          </cell>
          <cell r="Y869">
            <v>3522206</v>
          </cell>
          <cell r="Z869">
            <v>2946565.5</v>
          </cell>
        </row>
        <row r="870">
          <cell r="C870">
            <v>2475836</v>
          </cell>
          <cell r="D870">
            <v>2208726</v>
          </cell>
          <cell r="E870">
            <v>2109090.5</v>
          </cell>
          <cell r="F870">
            <v>2063249.5</v>
          </cell>
          <cell r="G870">
            <v>2113252.5</v>
          </cell>
          <cell r="H870">
            <v>2339481</v>
          </cell>
          <cell r="I870">
            <v>2780236.5</v>
          </cell>
          <cell r="J870">
            <v>3099939.5</v>
          </cell>
          <cell r="K870">
            <v>3110047.5</v>
          </cell>
          <cell r="L870">
            <v>3086408.5</v>
          </cell>
          <cell r="M870">
            <v>3048098</v>
          </cell>
          <cell r="N870">
            <v>3121690</v>
          </cell>
          <cell r="O870">
            <v>3103508.5</v>
          </cell>
          <cell r="P870">
            <v>3080832.5</v>
          </cell>
          <cell r="Q870">
            <v>3074294.5</v>
          </cell>
          <cell r="R870">
            <v>3036928</v>
          </cell>
          <cell r="S870">
            <v>3165878.5</v>
          </cell>
          <cell r="T870">
            <v>3517939.5</v>
          </cell>
          <cell r="U870">
            <v>3732322.5</v>
          </cell>
          <cell r="V870">
            <v>3749989</v>
          </cell>
          <cell r="W870">
            <v>4179089.5</v>
          </cell>
          <cell r="X870">
            <v>4209528</v>
          </cell>
          <cell r="Y870">
            <v>3553000.5</v>
          </cell>
          <cell r="Z870">
            <v>2832782.5</v>
          </cell>
        </row>
        <row r="871">
          <cell r="C871">
            <v>2476895.5</v>
          </cell>
          <cell r="D871">
            <v>2328131</v>
          </cell>
          <cell r="E871">
            <v>2178367</v>
          </cell>
          <cell r="F871">
            <v>2107030</v>
          </cell>
          <cell r="G871">
            <v>2175258</v>
          </cell>
          <cell r="H871">
            <v>2397074.5</v>
          </cell>
          <cell r="I871">
            <v>2925070.5</v>
          </cell>
          <cell r="J871">
            <v>3186924.5</v>
          </cell>
          <cell r="K871">
            <v>3091431</v>
          </cell>
          <cell r="L871">
            <v>3182565</v>
          </cell>
          <cell r="M871">
            <v>3186756</v>
          </cell>
          <cell r="N871">
            <v>3154613.5</v>
          </cell>
          <cell r="O871">
            <v>3163604</v>
          </cell>
          <cell r="P871">
            <v>3046307.5</v>
          </cell>
          <cell r="Q871">
            <v>2970224.5</v>
          </cell>
          <cell r="R871">
            <v>3002570.5</v>
          </cell>
          <cell r="S871">
            <v>3163784</v>
          </cell>
          <cell r="T871">
            <v>3451195</v>
          </cell>
          <cell r="U871">
            <v>3659789</v>
          </cell>
          <cell r="V871">
            <v>3691581</v>
          </cell>
          <cell r="W871">
            <v>4207571.5</v>
          </cell>
          <cell r="X871">
            <v>4260398</v>
          </cell>
          <cell r="Y871">
            <v>3703195.5</v>
          </cell>
          <cell r="Z871">
            <v>2991381.5</v>
          </cell>
        </row>
        <row r="872">
          <cell r="C872">
            <v>2499737.5</v>
          </cell>
          <cell r="D872">
            <v>2298016.5</v>
          </cell>
          <cell r="E872">
            <v>2169007</v>
          </cell>
          <cell r="F872">
            <v>2120300.5</v>
          </cell>
          <cell r="G872">
            <v>2179381</v>
          </cell>
          <cell r="H872">
            <v>2379235.5</v>
          </cell>
          <cell r="I872">
            <v>2904933.5</v>
          </cell>
          <cell r="J872">
            <v>3209841</v>
          </cell>
          <cell r="K872">
            <v>3095557.5</v>
          </cell>
          <cell r="L872">
            <v>3161540</v>
          </cell>
          <cell r="M872">
            <v>3093437</v>
          </cell>
          <cell r="N872">
            <v>3068599.5</v>
          </cell>
          <cell r="O872">
            <v>3098481.5</v>
          </cell>
          <cell r="P872">
            <v>3053047.5</v>
          </cell>
          <cell r="Q872">
            <v>2993740.5</v>
          </cell>
          <cell r="R872">
            <v>2960177.5</v>
          </cell>
          <cell r="S872">
            <v>2999558</v>
          </cell>
          <cell r="T872">
            <v>3183650</v>
          </cell>
          <cell r="U872">
            <v>3485229</v>
          </cell>
          <cell r="V872">
            <v>3638485</v>
          </cell>
          <cell r="W872">
            <v>4005527</v>
          </cell>
          <cell r="X872">
            <v>4079717</v>
          </cell>
          <cell r="Y872">
            <v>3570907.5</v>
          </cell>
          <cell r="Z872">
            <v>2927031</v>
          </cell>
        </row>
        <row r="873">
          <cell r="C873">
            <v>2482795</v>
          </cell>
          <cell r="D873">
            <v>2292681</v>
          </cell>
          <cell r="E873">
            <v>2150087.5</v>
          </cell>
          <cell r="F873">
            <v>2118904</v>
          </cell>
          <cell r="G873">
            <v>2171268.5</v>
          </cell>
          <cell r="H873">
            <v>2327233</v>
          </cell>
          <cell r="I873">
            <v>2825720.5</v>
          </cell>
          <cell r="J873">
            <v>3211330</v>
          </cell>
          <cell r="K873">
            <v>3152478</v>
          </cell>
          <cell r="L873">
            <v>3051449</v>
          </cell>
          <cell r="M873">
            <v>3085690.5</v>
          </cell>
          <cell r="N873">
            <v>3145124</v>
          </cell>
          <cell r="O873">
            <v>3155968.5</v>
          </cell>
          <cell r="P873">
            <v>3134769</v>
          </cell>
          <cell r="Q873">
            <v>3092024.5</v>
          </cell>
          <cell r="R873">
            <v>3172645.5</v>
          </cell>
          <cell r="S873">
            <v>3180118</v>
          </cell>
          <cell r="T873">
            <v>3374951.5</v>
          </cell>
          <cell r="U873">
            <v>3741770.5</v>
          </cell>
          <cell r="V873">
            <v>3748614.5</v>
          </cell>
          <cell r="W873">
            <v>4018466</v>
          </cell>
          <cell r="X873">
            <v>3937657.5</v>
          </cell>
          <cell r="Y873">
            <v>3504509</v>
          </cell>
          <cell r="Z873">
            <v>3034041.5</v>
          </cell>
        </row>
        <row r="874">
          <cell r="C874">
            <v>2566466.5</v>
          </cell>
          <cell r="D874">
            <v>2336036.5</v>
          </cell>
          <cell r="E874">
            <v>2225389.5</v>
          </cell>
          <cell r="F874">
            <v>2161121</v>
          </cell>
          <cell r="G874">
            <v>2195373.5</v>
          </cell>
          <cell r="H874">
            <v>2254861.5</v>
          </cell>
          <cell r="I874">
            <v>2467200</v>
          </cell>
          <cell r="J874">
            <v>2907293.5</v>
          </cell>
          <cell r="K874">
            <v>3299543.5</v>
          </cell>
          <cell r="L874">
            <v>3564514</v>
          </cell>
          <cell r="M874">
            <v>3702675.5</v>
          </cell>
          <cell r="N874">
            <v>3921293</v>
          </cell>
          <cell r="O874">
            <v>3998074.5</v>
          </cell>
          <cell r="P874">
            <v>3874335.5</v>
          </cell>
          <cell r="Q874">
            <v>3710305</v>
          </cell>
          <cell r="R874">
            <v>3651695</v>
          </cell>
          <cell r="S874">
            <v>3596614</v>
          </cell>
          <cell r="T874">
            <v>3755481.5</v>
          </cell>
          <cell r="U874">
            <v>3758881</v>
          </cell>
          <cell r="V874">
            <v>3678977.5</v>
          </cell>
          <cell r="W874">
            <v>3935326.5</v>
          </cell>
          <cell r="X874">
            <v>3958356.5</v>
          </cell>
          <cell r="Y874">
            <v>3633046</v>
          </cell>
          <cell r="Z874">
            <v>3113430.5</v>
          </cell>
        </row>
        <row r="875">
          <cell r="C875">
            <v>2617112</v>
          </cell>
          <cell r="D875">
            <v>2352750</v>
          </cell>
          <cell r="E875">
            <v>2171187.5</v>
          </cell>
          <cell r="F875">
            <v>2114676</v>
          </cell>
          <cell r="G875">
            <v>2109878.5</v>
          </cell>
          <cell r="H875">
            <v>2154393</v>
          </cell>
          <cell r="I875">
            <v>2382216.5</v>
          </cell>
          <cell r="J875">
            <v>2730497</v>
          </cell>
          <cell r="K875">
            <v>3160165</v>
          </cell>
          <cell r="L875">
            <v>3456573</v>
          </cell>
          <cell r="M875">
            <v>3525473</v>
          </cell>
          <cell r="N875">
            <v>3493204</v>
          </cell>
          <cell r="O875">
            <v>3548657.5</v>
          </cell>
          <cell r="P875">
            <v>3560019</v>
          </cell>
          <cell r="Q875">
            <v>3566891.5</v>
          </cell>
          <cell r="R875">
            <v>3516697.5</v>
          </cell>
          <cell r="S875">
            <v>3667859.5</v>
          </cell>
          <cell r="T875">
            <v>3864954.5</v>
          </cell>
          <cell r="U875">
            <v>4023014</v>
          </cell>
          <cell r="V875">
            <v>4181016</v>
          </cell>
          <cell r="W875">
            <v>4382084.5</v>
          </cell>
          <cell r="X875">
            <v>4143465</v>
          </cell>
          <cell r="Y875">
            <v>3637126.5</v>
          </cell>
          <cell r="Z875">
            <v>2937205</v>
          </cell>
        </row>
        <row r="876">
          <cell r="C876">
            <v>2483469</v>
          </cell>
          <cell r="D876">
            <v>2242972.5</v>
          </cell>
          <cell r="E876">
            <v>2116213</v>
          </cell>
          <cell r="F876">
            <v>2070675</v>
          </cell>
          <cell r="G876">
            <v>2114189.5</v>
          </cell>
          <cell r="H876">
            <v>2287599</v>
          </cell>
          <cell r="I876">
            <v>2703150</v>
          </cell>
          <cell r="J876">
            <v>3159647</v>
          </cell>
          <cell r="K876">
            <v>3203601</v>
          </cell>
          <cell r="L876">
            <v>3227934.5</v>
          </cell>
          <cell r="M876">
            <v>3365573.5</v>
          </cell>
          <cell r="N876">
            <v>3350971</v>
          </cell>
          <cell r="O876">
            <v>3383287.5</v>
          </cell>
          <cell r="P876">
            <v>3335288</v>
          </cell>
          <cell r="Q876">
            <v>3195444</v>
          </cell>
          <cell r="R876">
            <v>3150886</v>
          </cell>
          <cell r="S876">
            <v>3256458</v>
          </cell>
          <cell r="T876">
            <v>3544485</v>
          </cell>
          <cell r="U876">
            <v>3741340</v>
          </cell>
          <cell r="V876">
            <v>3927309.5</v>
          </cell>
          <cell r="W876">
            <v>4245940.5</v>
          </cell>
          <cell r="X876">
            <v>4163991.5</v>
          </cell>
          <cell r="Y876">
            <v>3565616</v>
          </cell>
          <cell r="Z876">
            <v>2995225.5</v>
          </cell>
        </row>
        <row r="877">
          <cell r="C877">
            <v>2505973</v>
          </cell>
          <cell r="D877">
            <v>2215506</v>
          </cell>
          <cell r="E877">
            <v>2084180.5</v>
          </cell>
          <cell r="F877">
            <v>2057366.5</v>
          </cell>
          <cell r="G877">
            <v>2131933</v>
          </cell>
          <cell r="H877">
            <v>2288072</v>
          </cell>
          <cell r="I877">
            <v>2711227</v>
          </cell>
          <cell r="J877">
            <v>3018815.5</v>
          </cell>
          <cell r="K877">
            <v>3015928.5</v>
          </cell>
          <cell r="L877">
            <v>3013435.5</v>
          </cell>
          <cell r="M877">
            <v>2960334</v>
          </cell>
          <cell r="N877">
            <v>2936958</v>
          </cell>
          <cell r="O877">
            <v>2893667</v>
          </cell>
          <cell r="P877">
            <v>2964214</v>
          </cell>
          <cell r="Q877">
            <v>2938448.5</v>
          </cell>
          <cell r="R877">
            <v>2835845</v>
          </cell>
          <cell r="S877">
            <v>3162994</v>
          </cell>
          <cell r="T877">
            <v>3430756</v>
          </cell>
          <cell r="U877">
            <v>3707940</v>
          </cell>
          <cell r="V877">
            <v>3719293</v>
          </cell>
          <cell r="W877">
            <v>4149667.5</v>
          </cell>
          <cell r="X877">
            <v>4222118.5</v>
          </cell>
          <cell r="Y877">
            <v>3676703.5</v>
          </cell>
          <cell r="Z877">
            <v>2989119.5</v>
          </cell>
        </row>
        <row r="878">
          <cell r="C878">
            <v>2503919.5</v>
          </cell>
          <cell r="D878">
            <v>2243000</v>
          </cell>
          <cell r="E878">
            <v>2123284.5</v>
          </cell>
          <cell r="F878">
            <v>2064365</v>
          </cell>
          <cell r="G878">
            <v>2138923</v>
          </cell>
          <cell r="H878">
            <v>2314143</v>
          </cell>
          <cell r="I878">
            <v>2724378.5</v>
          </cell>
          <cell r="J878">
            <v>3004338</v>
          </cell>
          <cell r="K878">
            <v>3026185.5</v>
          </cell>
          <cell r="L878">
            <v>2955831.5</v>
          </cell>
          <cell r="M878">
            <v>2979560.5</v>
          </cell>
          <cell r="N878">
            <v>2966646.5</v>
          </cell>
          <cell r="O878">
            <v>3003798</v>
          </cell>
          <cell r="P878">
            <v>3160991.5</v>
          </cell>
          <cell r="Q878">
            <v>3150243.5</v>
          </cell>
          <cell r="R878">
            <v>3151679</v>
          </cell>
          <cell r="S878">
            <v>3298209.5</v>
          </cell>
          <cell r="T878">
            <v>3565739.5</v>
          </cell>
          <cell r="U878">
            <v>3766030.5</v>
          </cell>
          <cell r="V878">
            <v>3798256</v>
          </cell>
          <cell r="W878">
            <v>4020297.5</v>
          </cell>
          <cell r="X878">
            <v>4190722.5</v>
          </cell>
          <cell r="Y878">
            <v>3777028.5</v>
          </cell>
          <cell r="Z878">
            <v>2999587</v>
          </cell>
        </row>
        <row r="879">
          <cell r="C879">
            <v>2521173.5</v>
          </cell>
          <cell r="D879">
            <v>2251810</v>
          </cell>
          <cell r="E879">
            <v>2130824.5</v>
          </cell>
          <cell r="F879">
            <v>2067740.5</v>
          </cell>
          <cell r="G879">
            <v>2090122</v>
          </cell>
          <cell r="H879">
            <v>2263397.5</v>
          </cell>
          <cell r="I879">
            <v>2626850.5</v>
          </cell>
          <cell r="J879">
            <v>2916527.5</v>
          </cell>
          <cell r="K879">
            <v>3040652</v>
          </cell>
          <cell r="L879">
            <v>3100993</v>
          </cell>
          <cell r="M879">
            <v>3047253</v>
          </cell>
          <cell r="N879">
            <v>3166758.5</v>
          </cell>
          <cell r="O879">
            <v>3163302.5</v>
          </cell>
          <cell r="P879">
            <v>3179869.5</v>
          </cell>
          <cell r="Q879">
            <v>3190523.5</v>
          </cell>
          <cell r="R879">
            <v>3343116.5</v>
          </cell>
          <cell r="S879">
            <v>3534532.5</v>
          </cell>
          <cell r="T879">
            <v>3831572</v>
          </cell>
          <cell r="U879">
            <v>4078950</v>
          </cell>
          <cell r="V879">
            <v>4112962.5</v>
          </cell>
          <cell r="W879">
            <v>4299292.5</v>
          </cell>
          <cell r="X879">
            <v>4379937.5</v>
          </cell>
          <cell r="Y879">
            <v>4040921.5</v>
          </cell>
          <cell r="Z879">
            <v>3271904</v>
          </cell>
        </row>
        <row r="880">
          <cell r="C880">
            <v>2718755.5</v>
          </cell>
          <cell r="D880">
            <v>2391579</v>
          </cell>
          <cell r="E880">
            <v>2203994</v>
          </cell>
          <cell r="F880">
            <v>2172002.5</v>
          </cell>
          <cell r="G880">
            <v>2198693</v>
          </cell>
          <cell r="H880">
            <v>2338202.5</v>
          </cell>
          <cell r="I880">
            <v>2629287.5</v>
          </cell>
          <cell r="J880">
            <v>2925265</v>
          </cell>
          <cell r="K880">
            <v>3179217.5</v>
          </cell>
          <cell r="L880">
            <v>3237124.5</v>
          </cell>
          <cell r="M880">
            <v>3323657</v>
          </cell>
          <cell r="N880">
            <v>3343471.5</v>
          </cell>
          <cell r="O880">
            <v>3382890.5</v>
          </cell>
          <cell r="P880">
            <v>3505460</v>
          </cell>
          <cell r="Q880">
            <v>3602373</v>
          </cell>
          <cell r="R880">
            <v>3551548</v>
          </cell>
          <cell r="S880">
            <v>3758961.5</v>
          </cell>
          <cell r="T880">
            <v>3872767</v>
          </cell>
          <cell r="U880">
            <v>4139862.5</v>
          </cell>
          <cell r="V880">
            <v>4134349.5</v>
          </cell>
          <cell r="W880">
            <v>4341071</v>
          </cell>
          <cell r="X880">
            <v>4363247</v>
          </cell>
          <cell r="Y880">
            <v>3931742.5</v>
          </cell>
          <cell r="Z880">
            <v>3158704.5</v>
          </cell>
        </row>
        <row r="881">
          <cell r="C881">
            <v>2673531</v>
          </cell>
          <cell r="D881">
            <v>2415345</v>
          </cell>
          <cell r="E881">
            <v>2205138.5</v>
          </cell>
          <cell r="F881">
            <v>2139472</v>
          </cell>
          <cell r="G881">
            <v>2181876</v>
          </cell>
          <cell r="H881">
            <v>2191899</v>
          </cell>
          <cell r="I881">
            <v>2424605</v>
          </cell>
          <cell r="J881">
            <v>2919221</v>
          </cell>
          <cell r="K881">
            <v>3269538.5</v>
          </cell>
          <cell r="L881">
            <v>3341897.5</v>
          </cell>
          <cell r="M881">
            <v>3422268.5</v>
          </cell>
          <cell r="N881">
            <v>3501571</v>
          </cell>
          <cell r="O881">
            <v>3470630.5</v>
          </cell>
          <cell r="P881">
            <v>3505317</v>
          </cell>
          <cell r="Q881">
            <v>3529240.5</v>
          </cell>
          <cell r="R881">
            <v>3542336</v>
          </cell>
          <cell r="S881">
            <v>3461491</v>
          </cell>
          <cell r="T881">
            <v>3665774</v>
          </cell>
          <cell r="U881">
            <v>3811525</v>
          </cell>
          <cell r="V881">
            <v>3707030.5</v>
          </cell>
          <cell r="W881">
            <v>3938361</v>
          </cell>
          <cell r="X881">
            <v>4066839.5</v>
          </cell>
          <cell r="Y881">
            <v>3676096.5</v>
          </cell>
          <cell r="Z881">
            <v>3150541.5</v>
          </cell>
        </row>
        <row r="882">
          <cell r="C882">
            <v>2696808.5</v>
          </cell>
          <cell r="D882">
            <v>2387652.5</v>
          </cell>
          <cell r="E882">
            <v>2236716.5</v>
          </cell>
          <cell r="F882">
            <v>2145865.5</v>
          </cell>
          <cell r="G882">
            <v>2092475.5</v>
          </cell>
          <cell r="H882">
            <v>2098423.5</v>
          </cell>
          <cell r="I882">
            <v>2281033</v>
          </cell>
          <cell r="J882">
            <v>2746207.5</v>
          </cell>
          <cell r="K882">
            <v>3104282</v>
          </cell>
          <cell r="L882">
            <v>3325013</v>
          </cell>
          <cell r="M882">
            <v>3434677.5</v>
          </cell>
          <cell r="N882">
            <v>3416548.5</v>
          </cell>
          <cell r="O882">
            <v>3567628.5</v>
          </cell>
          <cell r="P882">
            <v>3578749</v>
          </cell>
          <cell r="Q882">
            <v>3536558</v>
          </cell>
          <cell r="R882">
            <v>3547321</v>
          </cell>
          <cell r="S882">
            <v>3735091</v>
          </cell>
          <cell r="T882">
            <v>4006293</v>
          </cell>
          <cell r="U882">
            <v>4029422.5</v>
          </cell>
          <cell r="V882">
            <v>4093601.5</v>
          </cell>
          <cell r="W882">
            <v>4302500</v>
          </cell>
          <cell r="X882">
            <v>4506539</v>
          </cell>
          <cell r="Y882">
            <v>3894608.5</v>
          </cell>
          <cell r="Z882">
            <v>3208551</v>
          </cell>
        </row>
        <row r="883">
          <cell r="C883">
            <v>2626972</v>
          </cell>
          <cell r="D883">
            <v>2337509.5</v>
          </cell>
          <cell r="E883">
            <v>2200086</v>
          </cell>
          <cell r="F883">
            <v>2103990</v>
          </cell>
          <cell r="G883">
            <v>2156076</v>
          </cell>
          <cell r="H883">
            <v>2292252.5</v>
          </cell>
          <cell r="I883">
            <v>2558756.5</v>
          </cell>
          <cell r="J883">
            <v>2939462</v>
          </cell>
          <cell r="K883">
            <v>3109105.5</v>
          </cell>
          <cell r="L883">
            <v>3123298.5</v>
          </cell>
          <cell r="M883">
            <v>3244136.5</v>
          </cell>
          <cell r="N883">
            <v>3388611.5</v>
          </cell>
          <cell r="O883">
            <v>3461445.5</v>
          </cell>
          <cell r="P883">
            <v>3511670</v>
          </cell>
          <cell r="Q883">
            <v>3614760.5</v>
          </cell>
          <cell r="R883">
            <v>3684426.5</v>
          </cell>
          <cell r="S883">
            <v>3987674</v>
          </cell>
          <cell r="T883">
            <v>4438808.5</v>
          </cell>
          <cell r="U883">
            <v>4753327</v>
          </cell>
          <cell r="V883">
            <v>4789784.5</v>
          </cell>
          <cell r="W883">
            <v>4858296</v>
          </cell>
          <cell r="X883">
            <v>4681945.5</v>
          </cell>
          <cell r="Y883">
            <v>4098546</v>
          </cell>
          <cell r="Z883">
            <v>3364107</v>
          </cell>
        </row>
        <row r="884">
          <cell r="C884">
            <v>2783101.5</v>
          </cell>
          <cell r="D884">
            <v>2472826</v>
          </cell>
          <cell r="E884">
            <v>2263508</v>
          </cell>
          <cell r="F884">
            <v>2221458</v>
          </cell>
          <cell r="G884">
            <v>2213502</v>
          </cell>
          <cell r="H884">
            <v>2311072</v>
          </cell>
          <cell r="I884">
            <v>2645720</v>
          </cell>
          <cell r="J884">
            <v>2971114.5</v>
          </cell>
          <cell r="K884">
            <v>3167129.5</v>
          </cell>
          <cell r="L884">
            <v>3187683</v>
          </cell>
          <cell r="M884">
            <v>3297975.5</v>
          </cell>
          <cell r="N884">
            <v>3415656</v>
          </cell>
          <cell r="O884">
            <v>3632858.5</v>
          </cell>
          <cell r="P884">
            <v>3828490</v>
          </cell>
          <cell r="Q884">
            <v>4150748.5</v>
          </cell>
          <cell r="R884">
            <v>4542368</v>
          </cell>
          <cell r="S884">
            <v>5071416</v>
          </cell>
          <cell r="T884">
            <v>5467935</v>
          </cell>
          <cell r="U884">
            <v>5836479.5</v>
          </cell>
          <cell r="V884">
            <v>5696114</v>
          </cell>
          <cell r="W884">
            <v>5623856</v>
          </cell>
          <cell r="X884">
            <v>5488297.5</v>
          </cell>
          <cell r="Y884">
            <v>4697053.5</v>
          </cell>
          <cell r="Z884">
            <v>3710261</v>
          </cell>
        </row>
        <row r="885">
          <cell r="C885">
            <v>3081044</v>
          </cell>
          <cell r="D885">
            <v>2690138</v>
          </cell>
          <cell r="E885">
            <v>2443257</v>
          </cell>
          <cell r="F885">
            <v>2312297.5</v>
          </cell>
          <cell r="G885">
            <v>2357313</v>
          </cell>
          <cell r="H885">
            <v>2430615</v>
          </cell>
          <cell r="I885">
            <v>2772445.5</v>
          </cell>
          <cell r="J885">
            <v>3139296</v>
          </cell>
          <cell r="K885">
            <v>3342030.5</v>
          </cell>
          <cell r="L885">
            <v>3492468.5</v>
          </cell>
          <cell r="M885">
            <v>3622958.5</v>
          </cell>
          <cell r="N885">
            <v>3830458</v>
          </cell>
          <cell r="O885">
            <v>4115201</v>
          </cell>
          <cell r="P885">
            <v>4420939</v>
          </cell>
          <cell r="Q885">
            <v>4802787</v>
          </cell>
          <cell r="R885">
            <v>5137682</v>
          </cell>
          <cell r="S885">
            <v>5542600.5</v>
          </cell>
          <cell r="T885">
            <v>5792244</v>
          </cell>
          <cell r="U885">
            <v>5956977</v>
          </cell>
          <cell r="V885">
            <v>5807542.5</v>
          </cell>
          <cell r="W885">
            <v>5572036</v>
          </cell>
          <cell r="X885">
            <v>5393165.5</v>
          </cell>
          <cell r="Y885">
            <v>4670252.5</v>
          </cell>
          <cell r="Z885">
            <v>3712933.5</v>
          </cell>
        </row>
        <row r="886">
          <cell r="C886">
            <v>3096735</v>
          </cell>
          <cell r="D886">
            <v>2775064.5</v>
          </cell>
          <cell r="E886">
            <v>2482412.5</v>
          </cell>
          <cell r="F886">
            <v>2414269</v>
          </cell>
          <cell r="G886">
            <v>2427233.5</v>
          </cell>
          <cell r="H886">
            <v>2494101.5</v>
          </cell>
          <cell r="I886">
            <v>2825181</v>
          </cell>
          <cell r="J886">
            <v>3050167.5</v>
          </cell>
          <cell r="K886">
            <v>3197828.5</v>
          </cell>
          <cell r="L886">
            <v>3349181</v>
          </cell>
          <cell r="M886">
            <v>3363811</v>
          </cell>
          <cell r="N886">
            <v>3619637.5</v>
          </cell>
          <cell r="O886">
            <v>3696059.5</v>
          </cell>
          <cell r="P886">
            <v>3894670</v>
          </cell>
          <cell r="Q886">
            <v>4077925</v>
          </cell>
          <cell r="R886">
            <v>4278615.5</v>
          </cell>
          <cell r="S886">
            <v>4587481</v>
          </cell>
          <cell r="T886">
            <v>4744860</v>
          </cell>
          <cell r="U886">
            <v>4864814.5</v>
          </cell>
          <cell r="V886">
            <v>4910792</v>
          </cell>
          <cell r="W886">
            <v>4972924</v>
          </cell>
          <cell r="X886">
            <v>4977013</v>
          </cell>
          <cell r="Y886">
            <v>4282909.5</v>
          </cell>
          <cell r="Z886">
            <v>3391768</v>
          </cell>
        </row>
        <row r="887">
          <cell r="C887">
            <v>2767088.5</v>
          </cell>
          <cell r="D887">
            <v>2515059.5</v>
          </cell>
          <cell r="E887">
            <v>2297173</v>
          </cell>
          <cell r="F887">
            <v>2244489</v>
          </cell>
          <cell r="G887">
            <v>2269893.5</v>
          </cell>
          <cell r="H887">
            <v>2399330.5</v>
          </cell>
          <cell r="I887">
            <v>2689665.5</v>
          </cell>
          <cell r="J887">
            <v>3016167.5</v>
          </cell>
          <cell r="K887">
            <v>3161234.5</v>
          </cell>
          <cell r="L887">
            <v>3156634.5</v>
          </cell>
          <cell r="M887">
            <v>3316351.5</v>
          </cell>
          <cell r="N887">
            <v>3438676</v>
          </cell>
          <cell r="O887">
            <v>3469416</v>
          </cell>
          <cell r="P887">
            <v>3651881</v>
          </cell>
          <cell r="Q887">
            <v>3821817</v>
          </cell>
          <cell r="R887">
            <v>4081631.5</v>
          </cell>
          <cell r="S887">
            <v>4319760</v>
          </cell>
          <cell r="T887">
            <v>4601616</v>
          </cell>
          <cell r="U887">
            <v>4757903.5</v>
          </cell>
          <cell r="V887">
            <v>4733636</v>
          </cell>
          <cell r="W887">
            <v>4742105</v>
          </cell>
          <cell r="X887">
            <v>4722795</v>
          </cell>
          <cell r="Y887">
            <v>4252424.5</v>
          </cell>
          <cell r="Z887">
            <v>3517153.5</v>
          </cell>
        </row>
        <row r="888">
          <cell r="C888">
            <v>2912041</v>
          </cell>
          <cell r="D888">
            <v>2609602</v>
          </cell>
          <cell r="E888">
            <v>2391789</v>
          </cell>
          <cell r="F888">
            <v>2293601.5</v>
          </cell>
          <cell r="G888">
            <v>2253527.5</v>
          </cell>
          <cell r="H888">
            <v>2286705.5</v>
          </cell>
          <cell r="I888">
            <v>2515360.5</v>
          </cell>
          <cell r="J888">
            <v>2916966.5</v>
          </cell>
          <cell r="K888">
            <v>3280615.5</v>
          </cell>
          <cell r="L888">
            <v>3461838</v>
          </cell>
          <cell r="M888">
            <v>3508817</v>
          </cell>
          <cell r="N888">
            <v>3606619.5</v>
          </cell>
          <cell r="O888">
            <v>3929465.5</v>
          </cell>
          <cell r="P888">
            <v>3976234.5</v>
          </cell>
          <cell r="Q888">
            <v>4187396</v>
          </cell>
          <cell r="R888">
            <v>4280372</v>
          </cell>
          <cell r="S888">
            <v>4413568.5</v>
          </cell>
          <cell r="T888">
            <v>4551210</v>
          </cell>
          <cell r="U888">
            <v>4624281</v>
          </cell>
          <cell r="V888">
            <v>4573415.5</v>
          </cell>
          <cell r="W888">
            <v>4617770.5</v>
          </cell>
          <cell r="X888">
            <v>4580098.5</v>
          </cell>
          <cell r="Y888">
            <v>4059593</v>
          </cell>
          <cell r="Z888">
            <v>3369964.5</v>
          </cell>
        </row>
        <row r="889">
          <cell r="C889">
            <v>2895490</v>
          </cell>
          <cell r="D889">
            <v>2559122.5</v>
          </cell>
          <cell r="E889">
            <v>2339062</v>
          </cell>
          <cell r="F889">
            <v>2235200</v>
          </cell>
          <cell r="G889">
            <v>2268601.5</v>
          </cell>
          <cell r="H889">
            <v>2238796</v>
          </cell>
          <cell r="I889">
            <v>2405573</v>
          </cell>
          <cell r="J889">
            <v>2736862</v>
          </cell>
          <cell r="K889">
            <v>3159590.5</v>
          </cell>
          <cell r="L889">
            <v>3357245.5</v>
          </cell>
          <cell r="M889">
            <v>3591608.5</v>
          </cell>
          <cell r="N889">
            <v>3789971.5</v>
          </cell>
          <cell r="O889">
            <v>3925192</v>
          </cell>
          <cell r="P889">
            <v>4123505.5</v>
          </cell>
          <cell r="Q889">
            <v>4333628</v>
          </cell>
          <cell r="R889">
            <v>4637109</v>
          </cell>
          <cell r="S889">
            <v>4905170.5</v>
          </cell>
          <cell r="T889">
            <v>5287801.5</v>
          </cell>
          <cell r="U889">
            <v>5424448.5</v>
          </cell>
          <cell r="V889">
            <v>5210249.5</v>
          </cell>
          <cell r="W889">
            <v>5348919.5</v>
          </cell>
          <cell r="X889">
            <v>5341630.5</v>
          </cell>
          <cell r="Y889">
            <v>4605170</v>
          </cell>
          <cell r="Z889">
            <v>3666234</v>
          </cell>
        </row>
        <row r="890">
          <cell r="C890">
            <v>3062266</v>
          </cell>
          <cell r="D890">
            <v>2743595.5</v>
          </cell>
          <cell r="E890">
            <v>2529487</v>
          </cell>
          <cell r="F890">
            <v>2424818.5</v>
          </cell>
          <cell r="G890">
            <v>2397936</v>
          </cell>
          <cell r="H890">
            <v>2521045.5</v>
          </cell>
          <cell r="I890">
            <v>2759021.5</v>
          </cell>
          <cell r="J890">
            <v>3101618.5</v>
          </cell>
          <cell r="K890">
            <v>3289715</v>
          </cell>
          <cell r="L890">
            <v>3563930.5</v>
          </cell>
          <cell r="M890">
            <v>3832812</v>
          </cell>
          <cell r="N890">
            <v>4155212</v>
          </cell>
          <cell r="O890">
            <v>4475032.5</v>
          </cell>
          <cell r="P890">
            <v>4958764.5</v>
          </cell>
          <cell r="Q890">
            <v>5270320.5</v>
          </cell>
          <cell r="R890">
            <v>5836150</v>
          </cell>
          <cell r="S890">
            <v>6428417.5</v>
          </cell>
          <cell r="T890">
            <v>7016379.5</v>
          </cell>
          <cell r="U890">
            <v>7190659</v>
          </cell>
          <cell r="V890">
            <v>6984408</v>
          </cell>
          <cell r="W890">
            <v>6758368</v>
          </cell>
          <cell r="X890">
            <v>6416214.5</v>
          </cell>
          <cell r="Y890">
            <v>5386960.5</v>
          </cell>
          <cell r="Z890">
            <v>4219360</v>
          </cell>
        </row>
        <row r="891">
          <cell r="C891">
            <v>3395674.5</v>
          </cell>
          <cell r="D891">
            <v>3038890</v>
          </cell>
          <cell r="E891">
            <v>2718192</v>
          </cell>
          <cell r="F891">
            <v>2588831</v>
          </cell>
          <cell r="G891">
            <v>2520714.5</v>
          </cell>
          <cell r="H891">
            <v>2591259</v>
          </cell>
          <cell r="I891">
            <v>2890327.5</v>
          </cell>
          <cell r="J891">
            <v>3158504.5</v>
          </cell>
          <cell r="K891">
            <v>3598740.5</v>
          </cell>
          <cell r="L891">
            <v>3789359</v>
          </cell>
          <cell r="M891">
            <v>4169903</v>
          </cell>
          <cell r="N891">
            <v>4673653</v>
          </cell>
          <cell r="O891">
            <v>5274571.5</v>
          </cell>
          <cell r="P891">
            <v>5749917</v>
          </cell>
          <cell r="Q891">
            <v>6311686</v>
          </cell>
          <cell r="R891">
            <v>6901352</v>
          </cell>
          <cell r="S891">
            <v>7361325</v>
          </cell>
          <cell r="T891">
            <v>8085680.5</v>
          </cell>
          <cell r="U891">
            <v>8162769</v>
          </cell>
          <cell r="V891">
            <v>7999402</v>
          </cell>
          <cell r="W891">
            <v>7468486.5</v>
          </cell>
          <cell r="X891">
            <v>7172052.5</v>
          </cell>
          <cell r="Y891">
            <v>5837322</v>
          </cell>
          <cell r="Z891">
            <v>4687001</v>
          </cell>
        </row>
        <row r="892">
          <cell r="C892">
            <v>3886206</v>
          </cell>
          <cell r="D892">
            <v>3351253</v>
          </cell>
          <cell r="E892">
            <v>3028447</v>
          </cell>
          <cell r="F892">
            <v>2814288.5</v>
          </cell>
          <cell r="G892">
            <v>2725609</v>
          </cell>
          <cell r="H892">
            <v>2785223</v>
          </cell>
          <cell r="I892">
            <v>3046424</v>
          </cell>
          <cell r="J892">
            <v>3454953.5</v>
          </cell>
          <cell r="K892">
            <v>3744053.5</v>
          </cell>
          <cell r="L892">
            <v>3944201</v>
          </cell>
          <cell r="M892">
            <v>4231769.5</v>
          </cell>
          <cell r="N892">
            <v>4774791</v>
          </cell>
          <cell r="O892">
            <v>5329546.5</v>
          </cell>
          <cell r="P892">
            <v>5800989</v>
          </cell>
          <cell r="Q892">
            <v>6161683.5</v>
          </cell>
          <cell r="R892">
            <v>6707095</v>
          </cell>
          <cell r="S892">
            <v>7179871.5</v>
          </cell>
          <cell r="T892">
            <v>7478036</v>
          </cell>
          <cell r="U892">
            <v>7586895.5</v>
          </cell>
          <cell r="V892">
            <v>6956238.5</v>
          </cell>
          <cell r="W892">
            <v>6355369</v>
          </cell>
          <cell r="X892">
            <v>6145258.5</v>
          </cell>
          <cell r="Y892">
            <v>5082293.5</v>
          </cell>
          <cell r="Z892">
            <v>4035797.5</v>
          </cell>
        </row>
        <row r="893">
          <cell r="C893">
            <v>3414633</v>
          </cell>
          <cell r="D893">
            <v>3013379.5</v>
          </cell>
          <cell r="E893">
            <v>2741204.5</v>
          </cell>
          <cell r="F893">
            <v>2622817</v>
          </cell>
          <cell r="G893">
            <v>2576960</v>
          </cell>
          <cell r="H893">
            <v>2562082.5</v>
          </cell>
          <cell r="I893">
            <v>2765904.5</v>
          </cell>
          <cell r="J893">
            <v>3150714.5</v>
          </cell>
          <cell r="K893">
            <v>3372464.5</v>
          </cell>
          <cell r="L893">
            <v>3558241</v>
          </cell>
          <cell r="M893">
            <v>3784905.5</v>
          </cell>
          <cell r="N893">
            <v>4016860</v>
          </cell>
          <cell r="O893">
            <v>4140090.5</v>
          </cell>
          <cell r="P893">
            <v>4394756.5</v>
          </cell>
          <cell r="Q893">
            <v>4685104.5</v>
          </cell>
          <cell r="R893">
            <v>4936675</v>
          </cell>
          <cell r="S893">
            <v>5209606.5</v>
          </cell>
          <cell r="T893">
            <v>5663079</v>
          </cell>
          <cell r="U893">
            <v>5789429.5</v>
          </cell>
          <cell r="V893">
            <v>5615783</v>
          </cell>
          <cell r="W893">
            <v>5428210</v>
          </cell>
          <cell r="X893">
            <v>5368995</v>
          </cell>
          <cell r="Y893">
            <v>4647146.5</v>
          </cell>
          <cell r="Z893">
            <v>3676087.5</v>
          </cell>
        </row>
        <row r="894">
          <cell r="C894">
            <v>3006879</v>
          </cell>
          <cell r="D894">
            <v>2587031.5</v>
          </cell>
          <cell r="E894">
            <v>2383441</v>
          </cell>
          <cell r="F894">
            <v>2346246</v>
          </cell>
          <cell r="G894">
            <v>2343415.5</v>
          </cell>
          <cell r="H894">
            <v>2437906</v>
          </cell>
          <cell r="I894">
            <v>2650906</v>
          </cell>
          <cell r="J894">
            <v>2958810</v>
          </cell>
          <cell r="K894">
            <v>3270909</v>
          </cell>
          <cell r="L894">
            <v>3259426.5</v>
          </cell>
          <cell r="M894">
            <v>3489061.5</v>
          </cell>
          <cell r="N894">
            <v>3529743</v>
          </cell>
          <cell r="O894">
            <v>3629853</v>
          </cell>
          <cell r="P894">
            <v>3830325.5</v>
          </cell>
          <cell r="Q894">
            <v>4021305.5</v>
          </cell>
          <cell r="R894">
            <v>4317462</v>
          </cell>
          <cell r="S894">
            <v>4537109.5</v>
          </cell>
          <cell r="T894">
            <v>4854719.5</v>
          </cell>
          <cell r="U894">
            <v>5042105</v>
          </cell>
          <cell r="V894">
            <v>4788047.5</v>
          </cell>
          <cell r="W894">
            <v>4858634</v>
          </cell>
          <cell r="X894">
            <v>4756573.5</v>
          </cell>
          <cell r="Y894">
            <v>4280280</v>
          </cell>
          <cell r="Z894">
            <v>3484076.5</v>
          </cell>
        </row>
        <row r="895">
          <cell r="C895">
            <v>2921282.5</v>
          </cell>
          <cell r="D895">
            <v>2614318</v>
          </cell>
          <cell r="E895">
            <v>2417182.5</v>
          </cell>
          <cell r="F895">
            <v>2267606</v>
          </cell>
          <cell r="G895">
            <v>2231702.5</v>
          </cell>
          <cell r="H895">
            <v>2232595.5</v>
          </cell>
          <cell r="I895">
            <v>2394511</v>
          </cell>
          <cell r="J895">
            <v>2755220</v>
          </cell>
          <cell r="K895">
            <v>3217094</v>
          </cell>
          <cell r="L895">
            <v>3496604.5</v>
          </cell>
          <cell r="M895">
            <v>3683007.5</v>
          </cell>
          <cell r="N895">
            <v>3769310.5</v>
          </cell>
          <cell r="O895">
            <v>3810879.5</v>
          </cell>
          <cell r="P895">
            <v>4010905.5</v>
          </cell>
          <cell r="Q895">
            <v>4157365</v>
          </cell>
          <cell r="R895">
            <v>4381394.5</v>
          </cell>
          <cell r="S895">
            <v>4691520.5</v>
          </cell>
          <cell r="T895">
            <v>4944427</v>
          </cell>
          <cell r="U895">
            <v>4943087.5</v>
          </cell>
          <cell r="V895">
            <v>4643248.5</v>
          </cell>
          <cell r="W895">
            <v>4564482.5</v>
          </cell>
          <cell r="X895">
            <v>4698040.5</v>
          </cell>
          <cell r="Y895">
            <v>4129861</v>
          </cell>
          <cell r="Z895">
            <v>3488842</v>
          </cell>
        </row>
        <row r="896">
          <cell r="C896">
            <v>2931629.5</v>
          </cell>
          <cell r="D896">
            <v>2545546.5</v>
          </cell>
          <cell r="E896">
            <v>2357952</v>
          </cell>
          <cell r="F896">
            <v>2255873</v>
          </cell>
          <cell r="G896">
            <v>2235345</v>
          </cell>
          <cell r="H896">
            <v>2205564</v>
          </cell>
          <cell r="I896">
            <v>2304651</v>
          </cell>
          <cell r="J896">
            <v>2738301</v>
          </cell>
          <cell r="K896">
            <v>3177796</v>
          </cell>
          <cell r="L896">
            <v>3471904.5</v>
          </cell>
          <cell r="M896">
            <v>3536708</v>
          </cell>
          <cell r="N896">
            <v>3697092</v>
          </cell>
          <cell r="O896">
            <v>3819341.5</v>
          </cell>
          <cell r="P896">
            <v>4034343.5</v>
          </cell>
          <cell r="Q896">
            <v>4250913.5</v>
          </cell>
          <cell r="R896">
            <v>4552080</v>
          </cell>
          <cell r="S896">
            <v>4917628</v>
          </cell>
          <cell r="T896">
            <v>5332424.5</v>
          </cell>
          <cell r="U896">
            <v>5450730</v>
          </cell>
          <cell r="V896">
            <v>5160382</v>
          </cell>
          <cell r="W896">
            <v>5222872.5</v>
          </cell>
          <cell r="X896">
            <v>5235452.5</v>
          </cell>
          <cell r="Y896">
            <v>4396807.5</v>
          </cell>
          <cell r="Z896">
            <v>3512197.5</v>
          </cell>
        </row>
        <row r="897">
          <cell r="C897">
            <v>2948588</v>
          </cell>
          <cell r="D897">
            <v>2524933</v>
          </cell>
          <cell r="E897">
            <v>2368816.5</v>
          </cell>
          <cell r="F897">
            <v>2295416</v>
          </cell>
          <cell r="G897">
            <v>2276222.5</v>
          </cell>
          <cell r="H897">
            <v>2394673.5</v>
          </cell>
          <cell r="I897">
            <v>2645331</v>
          </cell>
          <cell r="J897">
            <v>2923022.5</v>
          </cell>
          <cell r="K897">
            <v>3192951</v>
          </cell>
          <cell r="L897">
            <v>3386090</v>
          </cell>
          <cell r="M897">
            <v>3500336</v>
          </cell>
          <cell r="N897">
            <v>3693587</v>
          </cell>
          <cell r="O897">
            <v>3940039.5</v>
          </cell>
          <cell r="P897">
            <v>4205427</v>
          </cell>
          <cell r="Q897">
            <v>4462989</v>
          </cell>
          <cell r="R897">
            <v>4695240.5</v>
          </cell>
          <cell r="S897">
            <v>4970765</v>
          </cell>
          <cell r="T897">
            <v>5347487.5</v>
          </cell>
          <cell r="U897">
            <v>5584954</v>
          </cell>
          <cell r="V897">
            <v>5253836</v>
          </cell>
          <cell r="W897">
            <v>5170092</v>
          </cell>
          <cell r="X897">
            <v>5210192</v>
          </cell>
          <cell r="Y897">
            <v>4448786</v>
          </cell>
          <cell r="Z897">
            <v>3597507</v>
          </cell>
        </row>
        <row r="898">
          <cell r="C898">
            <v>2988057.5</v>
          </cell>
          <cell r="D898">
            <v>2614117</v>
          </cell>
          <cell r="E898">
            <v>2391074</v>
          </cell>
          <cell r="F898">
            <v>2320360.5</v>
          </cell>
          <cell r="G898">
            <v>2321603</v>
          </cell>
          <cell r="H898">
            <v>2481537</v>
          </cell>
          <cell r="I898">
            <v>2694225</v>
          </cell>
          <cell r="J898">
            <v>2947898.5</v>
          </cell>
          <cell r="K898">
            <v>3184796.5</v>
          </cell>
          <cell r="L898">
            <v>3277785</v>
          </cell>
          <cell r="M898">
            <v>3455827</v>
          </cell>
          <cell r="N898">
            <v>3611335</v>
          </cell>
          <cell r="O898">
            <v>3701579.5</v>
          </cell>
          <cell r="P898">
            <v>3810364.5</v>
          </cell>
          <cell r="Q898">
            <v>3942921</v>
          </cell>
          <cell r="R898">
            <v>4066741.5</v>
          </cell>
          <cell r="S898">
            <v>4252827.5</v>
          </cell>
          <cell r="T898">
            <v>4512221.5</v>
          </cell>
          <cell r="U898">
            <v>4717680</v>
          </cell>
          <cell r="V898">
            <v>4590091</v>
          </cell>
          <cell r="W898">
            <v>4488917.5</v>
          </cell>
          <cell r="X898">
            <v>4420602.5</v>
          </cell>
          <cell r="Y898">
            <v>3876294</v>
          </cell>
          <cell r="Z898">
            <v>3133373.5</v>
          </cell>
        </row>
        <row r="899">
          <cell r="C899">
            <v>2734710</v>
          </cell>
          <cell r="D899">
            <v>2456498</v>
          </cell>
          <cell r="E899">
            <v>2230083</v>
          </cell>
          <cell r="F899">
            <v>2185262.5</v>
          </cell>
          <cell r="G899">
            <v>2185887.5</v>
          </cell>
          <cell r="H899">
            <v>2306889.5</v>
          </cell>
          <cell r="I899">
            <v>2603345.5</v>
          </cell>
          <cell r="J899">
            <v>2939278</v>
          </cell>
          <cell r="K899">
            <v>3109980</v>
          </cell>
          <cell r="L899">
            <v>3232018.5</v>
          </cell>
          <cell r="M899">
            <v>3211067</v>
          </cell>
          <cell r="N899">
            <v>3312100</v>
          </cell>
          <cell r="O899">
            <v>3231200</v>
          </cell>
          <cell r="P899">
            <v>3192886</v>
          </cell>
          <cell r="Q899">
            <v>3184294.5</v>
          </cell>
          <cell r="R899">
            <v>3199355</v>
          </cell>
          <cell r="S899">
            <v>3293013</v>
          </cell>
          <cell r="T899">
            <v>3549278.5</v>
          </cell>
          <cell r="U899">
            <v>3838280.5</v>
          </cell>
          <cell r="V899">
            <v>3792349</v>
          </cell>
          <cell r="W899">
            <v>3904370</v>
          </cell>
          <cell r="X899">
            <v>4159089</v>
          </cell>
          <cell r="Y899">
            <v>3821431.5</v>
          </cell>
          <cell r="Z899">
            <v>3129987</v>
          </cell>
        </row>
        <row r="900">
          <cell r="C900">
            <v>2557837</v>
          </cell>
          <cell r="D900">
            <v>2350740</v>
          </cell>
          <cell r="E900">
            <v>2180327</v>
          </cell>
          <cell r="F900">
            <v>2118742</v>
          </cell>
          <cell r="G900">
            <v>2141292</v>
          </cell>
          <cell r="H900">
            <v>2264434.5</v>
          </cell>
          <cell r="I900">
            <v>2556190</v>
          </cell>
          <cell r="J900">
            <v>2890435.5</v>
          </cell>
          <cell r="K900">
            <v>3072579</v>
          </cell>
          <cell r="L900">
            <v>3249034.5</v>
          </cell>
          <cell r="M900">
            <v>3269542</v>
          </cell>
          <cell r="N900">
            <v>3316342.5</v>
          </cell>
          <cell r="O900">
            <v>3334881</v>
          </cell>
          <cell r="P900">
            <v>3396925</v>
          </cell>
          <cell r="Q900">
            <v>3466408</v>
          </cell>
          <cell r="R900">
            <v>3689749.5</v>
          </cell>
          <cell r="S900">
            <v>3933110.5</v>
          </cell>
          <cell r="T900">
            <v>4255656.5</v>
          </cell>
          <cell r="U900">
            <v>4556060.5</v>
          </cell>
          <cell r="V900">
            <v>4552881.5</v>
          </cell>
          <cell r="W900">
            <v>4743467.5</v>
          </cell>
          <cell r="X900">
            <v>4860025</v>
          </cell>
          <cell r="Y900">
            <v>4160609</v>
          </cell>
          <cell r="Z900">
            <v>3387706.5</v>
          </cell>
        </row>
        <row r="901">
          <cell r="C901">
            <v>2731765.5</v>
          </cell>
          <cell r="D901">
            <v>2444313.5</v>
          </cell>
          <cell r="E901">
            <v>2276750</v>
          </cell>
          <cell r="F901">
            <v>2208161</v>
          </cell>
          <cell r="G901">
            <v>2157144.5</v>
          </cell>
          <cell r="H901">
            <v>2238368</v>
          </cell>
          <cell r="I901">
            <v>2512404</v>
          </cell>
          <cell r="J901">
            <v>2772189.5</v>
          </cell>
          <cell r="K901">
            <v>3101838.5</v>
          </cell>
          <cell r="L901">
            <v>3321968.5</v>
          </cell>
          <cell r="M901">
            <v>3419541.5</v>
          </cell>
          <cell r="N901">
            <v>3592506.5</v>
          </cell>
          <cell r="O901">
            <v>3747641.5</v>
          </cell>
          <cell r="P901">
            <v>3990463.5</v>
          </cell>
          <cell r="Q901">
            <v>4498973.5</v>
          </cell>
          <cell r="R901">
            <v>4899523</v>
          </cell>
          <cell r="S901">
            <v>5282482.5</v>
          </cell>
          <cell r="T901">
            <v>5700741.5</v>
          </cell>
          <cell r="U901">
            <v>6186323.5</v>
          </cell>
          <cell r="V901">
            <v>6034804.5</v>
          </cell>
          <cell r="W901">
            <v>5553088</v>
          </cell>
          <cell r="X901">
            <v>5374737.5</v>
          </cell>
          <cell r="Y901">
            <v>4692872.5</v>
          </cell>
          <cell r="Z901">
            <v>3817310</v>
          </cell>
        </row>
        <row r="902">
          <cell r="C902">
            <v>3236673</v>
          </cell>
          <cell r="D902">
            <v>2831796.5</v>
          </cell>
          <cell r="E902">
            <v>2531458.5</v>
          </cell>
          <cell r="F902">
            <v>2422837.5</v>
          </cell>
          <cell r="G902">
            <v>2398011</v>
          </cell>
          <cell r="H902">
            <v>2366858</v>
          </cell>
          <cell r="I902">
            <v>2507382.5</v>
          </cell>
          <cell r="J902">
            <v>2945512.5</v>
          </cell>
          <cell r="K902">
            <v>3321282</v>
          </cell>
          <cell r="L902">
            <v>3637092</v>
          </cell>
          <cell r="M902">
            <v>4021493.5</v>
          </cell>
          <cell r="N902">
            <v>4374144</v>
          </cell>
          <cell r="O902">
            <v>4697462</v>
          </cell>
          <cell r="P902">
            <v>5290945</v>
          </cell>
          <cell r="Q902">
            <v>5713079</v>
          </cell>
          <cell r="R902">
            <v>6261779</v>
          </cell>
          <cell r="S902">
            <v>6606887</v>
          </cell>
          <cell r="T902">
            <v>6901765</v>
          </cell>
          <cell r="U902">
            <v>6883517.5</v>
          </cell>
          <cell r="V902">
            <v>6458930</v>
          </cell>
          <cell r="W902">
            <v>6019376</v>
          </cell>
          <cell r="X902">
            <v>5830761.5</v>
          </cell>
          <cell r="Y902">
            <v>5177982</v>
          </cell>
          <cell r="Z902">
            <v>4255740.5</v>
          </cell>
        </row>
        <row r="903">
          <cell r="C903">
            <v>3602495</v>
          </cell>
          <cell r="D903">
            <v>3099855</v>
          </cell>
          <cell r="E903">
            <v>2761060.5</v>
          </cell>
          <cell r="F903">
            <v>2603283</v>
          </cell>
          <cell r="G903">
            <v>2445986.5</v>
          </cell>
          <cell r="H903">
            <v>2457220.5</v>
          </cell>
          <cell r="I903">
            <v>2631685.5</v>
          </cell>
          <cell r="J903">
            <v>2860059</v>
          </cell>
          <cell r="K903">
            <v>3422054.5</v>
          </cell>
          <cell r="L903">
            <v>3948956</v>
          </cell>
          <cell r="M903">
            <v>4509590</v>
          </cell>
          <cell r="N903">
            <v>4879448</v>
          </cell>
          <cell r="O903">
            <v>5331302</v>
          </cell>
          <cell r="P903">
            <v>5824524</v>
          </cell>
          <cell r="Q903">
            <v>6449976</v>
          </cell>
          <cell r="R903">
            <v>6823729</v>
          </cell>
          <cell r="S903">
            <v>7123242</v>
          </cell>
          <cell r="T903">
            <v>7487526</v>
          </cell>
          <cell r="U903">
            <v>7493112</v>
          </cell>
          <cell r="V903">
            <v>7223847.5</v>
          </cell>
          <cell r="W903">
            <v>6695414</v>
          </cell>
          <cell r="X903">
            <v>6458327</v>
          </cell>
          <cell r="Y903">
            <v>5572889</v>
          </cell>
          <cell r="Z903">
            <v>4585809.5</v>
          </cell>
        </row>
        <row r="904">
          <cell r="C904">
            <v>3714948</v>
          </cell>
          <cell r="D904">
            <v>3177041.5</v>
          </cell>
          <cell r="E904">
            <v>2847003</v>
          </cell>
          <cell r="F904">
            <v>2693709</v>
          </cell>
          <cell r="G904">
            <v>2632235.5</v>
          </cell>
          <cell r="H904">
            <v>2636723</v>
          </cell>
          <cell r="I904">
            <v>2919858</v>
          </cell>
          <cell r="J904">
            <v>3167114.5</v>
          </cell>
          <cell r="K904">
            <v>3478691.5</v>
          </cell>
          <cell r="L904">
            <v>3798504</v>
          </cell>
          <cell r="M904">
            <v>4177294</v>
          </cell>
          <cell r="N904">
            <v>4522404.5</v>
          </cell>
          <cell r="O904">
            <v>4983216.5</v>
          </cell>
          <cell r="P904">
            <v>5470558.5</v>
          </cell>
          <cell r="Q904">
            <v>6001852</v>
          </cell>
          <cell r="R904">
            <v>6535576</v>
          </cell>
          <cell r="S904">
            <v>6976064</v>
          </cell>
          <cell r="T904">
            <v>7370702.5</v>
          </cell>
          <cell r="U904">
            <v>7629680</v>
          </cell>
          <cell r="V904">
            <v>7475737</v>
          </cell>
          <cell r="W904">
            <v>6953966.5</v>
          </cell>
          <cell r="X904">
            <v>6627725.5</v>
          </cell>
          <cell r="Y904">
            <v>5652617</v>
          </cell>
          <cell r="Z904">
            <v>4467176.5</v>
          </cell>
        </row>
        <row r="905">
          <cell r="C905">
            <v>3831506.5</v>
          </cell>
          <cell r="D905">
            <v>3221824.5</v>
          </cell>
          <cell r="E905">
            <v>2889879</v>
          </cell>
          <cell r="F905">
            <v>2740343.5</v>
          </cell>
          <cell r="G905">
            <v>2653207</v>
          </cell>
          <cell r="H905">
            <v>2721348.5</v>
          </cell>
          <cell r="I905">
            <v>2982315</v>
          </cell>
          <cell r="J905">
            <v>3295045</v>
          </cell>
          <cell r="K905">
            <v>3560757</v>
          </cell>
          <cell r="L905">
            <v>3925939</v>
          </cell>
          <cell r="M905">
            <v>4320073</v>
          </cell>
          <cell r="N905">
            <v>4787778.5</v>
          </cell>
          <cell r="O905">
            <v>5124818</v>
          </cell>
          <cell r="P905">
            <v>5587376</v>
          </cell>
          <cell r="Q905">
            <v>6054408</v>
          </cell>
          <cell r="R905">
            <v>6478464.5</v>
          </cell>
          <cell r="S905">
            <v>7091293.5</v>
          </cell>
          <cell r="T905">
            <v>7408297</v>
          </cell>
          <cell r="U905">
            <v>7561010</v>
          </cell>
          <cell r="V905">
            <v>7159421</v>
          </cell>
          <cell r="W905">
            <v>6613176</v>
          </cell>
          <cell r="X905">
            <v>6351017</v>
          </cell>
          <cell r="Y905">
            <v>5516977.5</v>
          </cell>
          <cell r="Z905">
            <v>4415436</v>
          </cell>
        </row>
        <row r="906">
          <cell r="C906">
            <v>3621343</v>
          </cell>
          <cell r="D906">
            <v>3139774.5</v>
          </cell>
          <cell r="E906">
            <v>2840659</v>
          </cell>
          <cell r="F906">
            <v>2649583</v>
          </cell>
          <cell r="G906">
            <v>2610218</v>
          </cell>
          <cell r="H906">
            <v>2654373.5</v>
          </cell>
          <cell r="I906">
            <v>2845335.5</v>
          </cell>
          <cell r="J906">
            <v>3162189.5</v>
          </cell>
          <cell r="K906">
            <v>3426328.5</v>
          </cell>
          <cell r="L906">
            <v>3695990</v>
          </cell>
          <cell r="M906">
            <v>3887754</v>
          </cell>
          <cell r="N906">
            <v>4264745</v>
          </cell>
          <cell r="O906">
            <v>4599219.5</v>
          </cell>
          <cell r="P906">
            <v>5019309.5</v>
          </cell>
          <cell r="Q906">
            <v>5453439.5</v>
          </cell>
          <cell r="R906">
            <v>5868342.5</v>
          </cell>
          <cell r="S906">
            <v>6225578.5</v>
          </cell>
          <cell r="T906">
            <v>6663632</v>
          </cell>
          <cell r="U906">
            <v>6883873.5</v>
          </cell>
          <cell r="V906">
            <v>6708479.5</v>
          </cell>
          <cell r="W906">
            <v>6359121</v>
          </cell>
          <cell r="X906">
            <v>6065785.5</v>
          </cell>
          <cell r="Y906">
            <v>5210637</v>
          </cell>
          <cell r="Z906">
            <v>4292895</v>
          </cell>
        </row>
        <row r="907">
          <cell r="C907">
            <v>3547105.5</v>
          </cell>
          <cell r="D907">
            <v>3053277.5</v>
          </cell>
          <cell r="E907">
            <v>2773263</v>
          </cell>
          <cell r="F907">
            <v>2574375</v>
          </cell>
          <cell r="G907">
            <v>2547313</v>
          </cell>
          <cell r="H907">
            <v>2614877</v>
          </cell>
          <cell r="I907">
            <v>2744868</v>
          </cell>
          <cell r="J907">
            <v>3061972</v>
          </cell>
          <cell r="K907">
            <v>3432423</v>
          </cell>
          <cell r="L907">
            <v>3642205</v>
          </cell>
          <cell r="M907">
            <v>3828203</v>
          </cell>
          <cell r="N907">
            <v>4277472</v>
          </cell>
          <cell r="O907">
            <v>4597882</v>
          </cell>
          <cell r="P907">
            <v>5082148</v>
          </cell>
          <cell r="Q907">
            <v>5607587.5</v>
          </cell>
          <cell r="R907">
            <v>6039611.5</v>
          </cell>
          <cell r="S907">
            <v>6470660</v>
          </cell>
          <cell r="T907">
            <v>6783890.5</v>
          </cell>
          <cell r="U907">
            <v>6997533</v>
          </cell>
          <cell r="V907">
            <v>6633235</v>
          </cell>
          <cell r="W907">
            <v>6195020.5</v>
          </cell>
          <cell r="X907">
            <v>5893428.5</v>
          </cell>
          <cell r="Y907">
            <v>5287969</v>
          </cell>
          <cell r="Z907">
            <v>4148005.5</v>
          </cell>
        </row>
        <row r="908">
          <cell r="C908">
            <v>3463531</v>
          </cell>
          <cell r="D908">
            <v>3090127</v>
          </cell>
          <cell r="E908">
            <v>2780727.5</v>
          </cell>
          <cell r="F908">
            <v>2521331</v>
          </cell>
          <cell r="G908">
            <v>2449722.5</v>
          </cell>
          <cell r="H908">
            <v>2427250</v>
          </cell>
          <cell r="I908">
            <v>2548851</v>
          </cell>
          <cell r="J908">
            <v>2895094.5</v>
          </cell>
          <cell r="K908">
            <v>3365857</v>
          </cell>
          <cell r="L908">
            <v>3730684</v>
          </cell>
          <cell r="M908">
            <v>4092689.5</v>
          </cell>
          <cell r="N908">
            <v>4326119.5</v>
          </cell>
          <cell r="O908">
            <v>4625900.5</v>
          </cell>
          <cell r="P908">
            <v>4968678.5</v>
          </cell>
          <cell r="Q908">
            <v>5220425</v>
          </cell>
          <cell r="R908">
            <v>5351686.5</v>
          </cell>
          <cell r="S908">
            <v>5617726</v>
          </cell>
          <cell r="T908">
            <v>5802736</v>
          </cell>
          <cell r="U908">
            <v>5757504.5</v>
          </cell>
          <cell r="V908">
            <v>5465142.5</v>
          </cell>
          <cell r="W908">
            <v>5207635.5</v>
          </cell>
          <cell r="X908">
            <v>4924054.5</v>
          </cell>
          <cell r="Y908">
            <v>4448901</v>
          </cell>
          <cell r="Z908">
            <v>3832554</v>
          </cell>
        </row>
        <row r="909">
          <cell r="C909">
            <v>3167956</v>
          </cell>
          <cell r="D909">
            <v>2698352</v>
          </cell>
          <cell r="E909">
            <v>2478545.5</v>
          </cell>
          <cell r="F909">
            <v>2329063.5</v>
          </cell>
          <cell r="G909">
            <v>2307666</v>
          </cell>
          <cell r="H909">
            <v>2290471</v>
          </cell>
          <cell r="I909">
            <v>2421405.5</v>
          </cell>
          <cell r="J909">
            <v>2662937.5</v>
          </cell>
          <cell r="K909">
            <v>3102576</v>
          </cell>
          <cell r="L909">
            <v>3508663.5</v>
          </cell>
          <cell r="M909">
            <v>3599819.5</v>
          </cell>
          <cell r="N909">
            <v>3898369.5</v>
          </cell>
          <cell r="O909">
            <v>4168619.5</v>
          </cell>
          <cell r="P909">
            <v>4377034.5</v>
          </cell>
          <cell r="Q909">
            <v>4550350.5</v>
          </cell>
          <cell r="R909">
            <v>4760555</v>
          </cell>
          <cell r="S909">
            <v>5109279.5</v>
          </cell>
          <cell r="T909">
            <v>5200176</v>
          </cell>
          <cell r="U909">
            <v>5404544</v>
          </cell>
          <cell r="V909">
            <v>5220168</v>
          </cell>
          <cell r="W909">
            <v>4981084</v>
          </cell>
          <cell r="X909">
            <v>4974528.5</v>
          </cell>
          <cell r="Y909">
            <v>4337230.5</v>
          </cell>
          <cell r="Z909">
            <v>3448067</v>
          </cell>
        </row>
        <row r="910">
          <cell r="C910">
            <v>2901269</v>
          </cell>
          <cell r="D910">
            <v>2524041.5</v>
          </cell>
          <cell r="E910">
            <v>2336619.5</v>
          </cell>
          <cell r="F910">
            <v>2189474</v>
          </cell>
          <cell r="G910">
            <v>2200982</v>
          </cell>
          <cell r="H910">
            <v>2279244</v>
          </cell>
          <cell r="I910">
            <v>2454565.5</v>
          </cell>
          <cell r="J910">
            <v>2829078</v>
          </cell>
          <cell r="K910">
            <v>3117760.5</v>
          </cell>
          <cell r="L910">
            <v>3162674</v>
          </cell>
          <cell r="M910">
            <v>3248091.5</v>
          </cell>
          <cell r="N910">
            <v>3436781.5</v>
          </cell>
          <cell r="O910">
            <v>3557227</v>
          </cell>
          <cell r="P910">
            <v>3634137.5</v>
          </cell>
          <cell r="Q910">
            <v>3706147.5</v>
          </cell>
          <cell r="R910">
            <v>3880509.5</v>
          </cell>
          <cell r="S910">
            <v>4167519</v>
          </cell>
          <cell r="T910">
            <v>4511160.5</v>
          </cell>
          <cell r="U910">
            <v>4869416</v>
          </cell>
          <cell r="V910">
            <v>4713832.5</v>
          </cell>
          <cell r="W910">
            <v>4630118</v>
          </cell>
          <cell r="X910">
            <v>4521521.5</v>
          </cell>
          <cell r="Y910">
            <v>3949532.5</v>
          </cell>
          <cell r="Z910">
            <v>3196232.5</v>
          </cell>
        </row>
        <row r="911">
          <cell r="C911">
            <v>2717475</v>
          </cell>
          <cell r="D911">
            <v>2414967</v>
          </cell>
          <cell r="E911">
            <v>2229366.5</v>
          </cell>
          <cell r="F911">
            <v>2171299</v>
          </cell>
          <cell r="G911">
            <v>2152812</v>
          </cell>
          <cell r="H911">
            <v>2268703</v>
          </cell>
          <cell r="I911">
            <v>2495592.5</v>
          </cell>
          <cell r="J911">
            <v>2823150</v>
          </cell>
          <cell r="K911">
            <v>3067888</v>
          </cell>
          <cell r="L911">
            <v>3088585</v>
          </cell>
          <cell r="M911">
            <v>3153259.5</v>
          </cell>
          <cell r="N911">
            <v>3222500.5</v>
          </cell>
          <cell r="O911">
            <v>3294992</v>
          </cell>
          <cell r="P911">
            <v>3431676.5</v>
          </cell>
          <cell r="Q911">
            <v>3621012.5</v>
          </cell>
          <cell r="R911">
            <v>3720316.5</v>
          </cell>
          <cell r="S911">
            <v>3930786.5</v>
          </cell>
          <cell r="T911">
            <v>4374232</v>
          </cell>
          <cell r="U911">
            <v>4591853.5</v>
          </cell>
          <cell r="V911">
            <v>4564782.5</v>
          </cell>
          <cell r="W911">
            <v>4582404</v>
          </cell>
          <cell r="X911">
            <v>4454323</v>
          </cell>
          <cell r="Y911">
            <v>3968592</v>
          </cell>
          <cell r="Z911">
            <v>3245255.5</v>
          </cell>
        </row>
        <row r="912">
          <cell r="C912">
            <v>2743917</v>
          </cell>
          <cell r="D912">
            <v>2462522.5</v>
          </cell>
          <cell r="E912">
            <v>2280598</v>
          </cell>
          <cell r="F912">
            <v>2204764.5</v>
          </cell>
          <cell r="G912">
            <v>2194450.5</v>
          </cell>
          <cell r="H912">
            <v>2276487</v>
          </cell>
          <cell r="I912">
            <v>2513788.5</v>
          </cell>
          <cell r="J912">
            <v>2860060</v>
          </cell>
          <cell r="K912">
            <v>3003016</v>
          </cell>
          <cell r="L912">
            <v>3115672.5</v>
          </cell>
          <cell r="M912">
            <v>3208946.5</v>
          </cell>
          <cell r="N912">
            <v>3299355.5</v>
          </cell>
          <cell r="O912">
            <v>3376316</v>
          </cell>
          <cell r="P912">
            <v>3384095</v>
          </cell>
          <cell r="Q912">
            <v>3525644</v>
          </cell>
          <cell r="R912">
            <v>3641775.5</v>
          </cell>
          <cell r="S912">
            <v>3818336.5</v>
          </cell>
          <cell r="T912">
            <v>4204855.5</v>
          </cell>
          <cell r="U912">
            <v>4397935.5</v>
          </cell>
          <cell r="V912">
            <v>4290807.5</v>
          </cell>
          <cell r="W912">
            <v>4387838</v>
          </cell>
          <cell r="X912">
            <v>4250774</v>
          </cell>
          <cell r="Y912">
            <v>3744219.5</v>
          </cell>
          <cell r="Z912">
            <v>3166412.5</v>
          </cell>
        </row>
        <row r="913">
          <cell r="C913">
            <v>2580077</v>
          </cell>
          <cell r="D913">
            <v>2402557</v>
          </cell>
          <cell r="E913">
            <v>2226297</v>
          </cell>
          <cell r="F913">
            <v>2127210</v>
          </cell>
          <cell r="G913">
            <v>2148845</v>
          </cell>
          <cell r="H913">
            <v>2302058</v>
          </cell>
          <cell r="I913">
            <v>2525263</v>
          </cell>
          <cell r="J913">
            <v>2846729</v>
          </cell>
          <cell r="K913">
            <v>3016533</v>
          </cell>
          <cell r="L913">
            <v>3097403.5</v>
          </cell>
          <cell r="M913">
            <v>3082318.5</v>
          </cell>
          <cell r="N913">
            <v>3072420.5</v>
          </cell>
          <cell r="O913">
            <v>2995551.5</v>
          </cell>
          <cell r="P913">
            <v>3053859</v>
          </cell>
          <cell r="Q913">
            <v>3126360.5</v>
          </cell>
          <cell r="R913">
            <v>3160768</v>
          </cell>
          <cell r="S913">
            <v>3386956.5</v>
          </cell>
          <cell r="T913">
            <v>3765749.5</v>
          </cell>
          <cell r="U913">
            <v>3992117</v>
          </cell>
          <cell r="V913">
            <v>3954110.5</v>
          </cell>
          <cell r="W913">
            <v>3998777.5</v>
          </cell>
          <cell r="X913">
            <v>4131597.5</v>
          </cell>
          <cell r="Y913">
            <v>3711746</v>
          </cell>
          <cell r="Z913">
            <v>3062442</v>
          </cell>
        </row>
        <row r="914">
          <cell r="C914">
            <v>2547015.5</v>
          </cell>
          <cell r="D914">
            <v>2317889.5</v>
          </cell>
          <cell r="E914">
            <v>2215394</v>
          </cell>
          <cell r="F914">
            <v>2125414.5</v>
          </cell>
          <cell r="G914">
            <v>2107986.5</v>
          </cell>
          <cell r="H914">
            <v>2197658</v>
          </cell>
          <cell r="I914">
            <v>2449211.5</v>
          </cell>
          <cell r="J914">
            <v>2786826</v>
          </cell>
          <cell r="K914">
            <v>3087324.5</v>
          </cell>
          <cell r="L914">
            <v>3125963</v>
          </cell>
          <cell r="M914">
            <v>3130627.5</v>
          </cell>
          <cell r="N914">
            <v>3170319</v>
          </cell>
          <cell r="O914">
            <v>3251139.5</v>
          </cell>
          <cell r="P914">
            <v>3270052.5</v>
          </cell>
          <cell r="Q914">
            <v>3260987</v>
          </cell>
          <cell r="R914">
            <v>3382331</v>
          </cell>
          <cell r="S914">
            <v>3533565.5</v>
          </cell>
          <cell r="T914">
            <v>3903185</v>
          </cell>
          <cell r="U914">
            <v>4054943</v>
          </cell>
          <cell r="V914">
            <v>4093286.5</v>
          </cell>
          <cell r="W914">
            <v>4135441.5</v>
          </cell>
          <cell r="X914">
            <v>4105963</v>
          </cell>
          <cell r="Y914">
            <v>3791484</v>
          </cell>
          <cell r="Z914">
            <v>3143414</v>
          </cell>
        </row>
        <row r="915">
          <cell r="C915">
            <v>2700251</v>
          </cell>
          <cell r="D915">
            <v>2375746</v>
          </cell>
          <cell r="E915">
            <v>2227264.5</v>
          </cell>
          <cell r="F915">
            <v>2145803.5</v>
          </cell>
          <cell r="G915">
            <v>2122648.5</v>
          </cell>
          <cell r="H915">
            <v>2182060.5</v>
          </cell>
          <cell r="I915">
            <v>2345482</v>
          </cell>
          <cell r="J915">
            <v>2637007</v>
          </cell>
          <cell r="K915">
            <v>3111274</v>
          </cell>
          <cell r="L915">
            <v>3378723.5</v>
          </cell>
          <cell r="M915">
            <v>3368717</v>
          </cell>
          <cell r="N915">
            <v>3347888.5</v>
          </cell>
          <cell r="O915">
            <v>3508793.5</v>
          </cell>
          <cell r="P915">
            <v>3614292.5</v>
          </cell>
          <cell r="Q915">
            <v>3660545.5</v>
          </cell>
          <cell r="R915">
            <v>3726500</v>
          </cell>
          <cell r="S915">
            <v>3875387.5</v>
          </cell>
          <cell r="T915">
            <v>4086128.5</v>
          </cell>
          <cell r="U915">
            <v>4140812.5</v>
          </cell>
          <cell r="V915">
            <v>3962805</v>
          </cell>
          <cell r="W915">
            <v>4132014</v>
          </cell>
          <cell r="X915">
            <v>4072507.5</v>
          </cell>
          <cell r="Y915">
            <v>3731679.5</v>
          </cell>
          <cell r="Z915">
            <v>3240308.5</v>
          </cell>
        </row>
        <row r="916">
          <cell r="C916">
            <v>2755449</v>
          </cell>
          <cell r="D916">
            <v>2442605</v>
          </cell>
          <cell r="E916">
            <v>2268789</v>
          </cell>
          <cell r="F916">
            <v>2130448.5</v>
          </cell>
          <cell r="G916">
            <v>2122257.5</v>
          </cell>
          <cell r="H916">
            <v>2146228</v>
          </cell>
          <cell r="I916">
            <v>2280770</v>
          </cell>
          <cell r="J916">
            <v>2578723.5</v>
          </cell>
          <cell r="K916">
            <v>3017836</v>
          </cell>
          <cell r="L916">
            <v>3362036</v>
          </cell>
          <cell r="M916">
            <v>3474235.5</v>
          </cell>
          <cell r="N916">
            <v>3524411</v>
          </cell>
          <cell r="O916">
            <v>3618536</v>
          </cell>
          <cell r="P916">
            <v>3784480.5</v>
          </cell>
          <cell r="Q916">
            <v>3821684.5</v>
          </cell>
          <cell r="R916">
            <v>3949840</v>
          </cell>
          <cell r="S916">
            <v>4082481</v>
          </cell>
          <cell r="T916">
            <v>4332071.5</v>
          </cell>
          <cell r="U916">
            <v>4451767.5</v>
          </cell>
          <cell r="V916">
            <v>4499841.5</v>
          </cell>
          <cell r="W916">
            <v>4587648</v>
          </cell>
          <cell r="X916">
            <v>4575340</v>
          </cell>
          <cell r="Y916">
            <v>4096555.5</v>
          </cell>
          <cell r="Z916">
            <v>3247526.5</v>
          </cell>
        </row>
        <row r="917">
          <cell r="C917">
            <v>2629882</v>
          </cell>
          <cell r="D917">
            <v>2350807.5</v>
          </cell>
          <cell r="E917">
            <v>2188736</v>
          </cell>
          <cell r="F917">
            <v>2083461</v>
          </cell>
          <cell r="G917">
            <v>2082196</v>
          </cell>
          <cell r="H917">
            <v>2221743</v>
          </cell>
          <cell r="I917">
            <v>2487961</v>
          </cell>
          <cell r="J917">
            <v>2745222</v>
          </cell>
          <cell r="K917">
            <v>3010488.5</v>
          </cell>
          <cell r="L917">
            <v>3166073.5</v>
          </cell>
          <cell r="M917">
            <v>3179806</v>
          </cell>
          <cell r="N917">
            <v>3287549.5</v>
          </cell>
          <cell r="O917">
            <v>3348393.5</v>
          </cell>
          <cell r="P917">
            <v>3438536</v>
          </cell>
          <cell r="Q917">
            <v>3610747.5</v>
          </cell>
          <cell r="R917">
            <v>3814839</v>
          </cell>
          <cell r="S917">
            <v>4203007</v>
          </cell>
          <cell r="T917">
            <v>4466049</v>
          </cell>
          <cell r="U917">
            <v>4809306</v>
          </cell>
          <cell r="V917">
            <v>4690795.5</v>
          </cell>
          <cell r="W917">
            <v>4659603</v>
          </cell>
          <cell r="X917">
            <v>4507454</v>
          </cell>
          <cell r="Y917">
            <v>4052912</v>
          </cell>
          <cell r="Z917">
            <v>3256546</v>
          </cell>
        </row>
        <row r="918">
          <cell r="C918">
            <v>2770421.5</v>
          </cell>
          <cell r="D918">
            <v>2471295.5</v>
          </cell>
          <cell r="E918">
            <v>2277030.5</v>
          </cell>
          <cell r="F918">
            <v>2188445</v>
          </cell>
          <cell r="G918">
            <v>2146119.5</v>
          </cell>
          <cell r="H918">
            <v>2231489</v>
          </cell>
          <cell r="I918">
            <v>2483186</v>
          </cell>
          <cell r="J918">
            <v>2793994</v>
          </cell>
          <cell r="K918">
            <v>3001776.5</v>
          </cell>
          <cell r="L918">
            <v>3079650.5</v>
          </cell>
          <cell r="M918">
            <v>3199283.5</v>
          </cell>
          <cell r="N918">
            <v>3335187.5</v>
          </cell>
          <cell r="O918">
            <v>3384572.5</v>
          </cell>
          <cell r="P918">
            <v>3623713.5</v>
          </cell>
          <cell r="Q918">
            <v>3869134.5</v>
          </cell>
          <cell r="R918">
            <v>4207729.5</v>
          </cell>
          <cell r="S918">
            <v>4475325.5</v>
          </cell>
          <cell r="T918">
            <v>4875055</v>
          </cell>
          <cell r="U918">
            <v>5189898</v>
          </cell>
          <cell r="V918">
            <v>5168817</v>
          </cell>
          <cell r="W918">
            <v>5077586</v>
          </cell>
          <cell r="X918">
            <v>5023429</v>
          </cell>
          <cell r="Y918">
            <v>4306401</v>
          </cell>
          <cell r="Z918">
            <v>3457637.5</v>
          </cell>
        </row>
        <row r="919">
          <cell r="C919">
            <v>2845989.5</v>
          </cell>
          <cell r="D919">
            <v>2541501</v>
          </cell>
          <cell r="E919">
            <v>2371795</v>
          </cell>
          <cell r="F919">
            <v>2251594</v>
          </cell>
          <cell r="G919">
            <v>2197847.5</v>
          </cell>
          <cell r="H919">
            <v>2337338</v>
          </cell>
          <cell r="I919">
            <v>2564125.5</v>
          </cell>
          <cell r="J919">
            <v>2934602</v>
          </cell>
          <cell r="K919">
            <v>3243763.5</v>
          </cell>
          <cell r="L919">
            <v>3316867.5</v>
          </cell>
          <cell r="M919">
            <v>3427793.5</v>
          </cell>
          <cell r="N919">
            <v>3858589</v>
          </cell>
          <cell r="O919">
            <v>4182196</v>
          </cell>
          <cell r="P919">
            <v>4524570.5</v>
          </cell>
          <cell r="Q919">
            <v>4974946</v>
          </cell>
          <cell r="R919">
            <v>5254558</v>
          </cell>
          <cell r="S919">
            <v>5702490</v>
          </cell>
          <cell r="T919">
            <v>5997436.5</v>
          </cell>
          <cell r="U919">
            <v>6207888</v>
          </cell>
          <cell r="V919">
            <v>5963946</v>
          </cell>
          <cell r="W919">
            <v>5792875.5</v>
          </cell>
          <cell r="X919">
            <v>5501766</v>
          </cell>
          <cell r="Y919">
            <v>4790240</v>
          </cell>
          <cell r="Z919">
            <v>3808022.5</v>
          </cell>
        </row>
        <row r="920">
          <cell r="C920">
            <v>3100631.5</v>
          </cell>
          <cell r="D920">
            <v>2759760</v>
          </cell>
          <cell r="E920">
            <v>2556908.5</v>
          </cell>
          <cell r="F920">
            <v>2422425.5</v>
          </cell>
          <cell r="G920">
            <v>2350811</v>
          </cell>
          <cell r="H920">
            <v>2466259</v>
          </cell>
          <cell r="I920">
            <v>2686036.5</v>
          </cell>
          <cell r="J920">
            <v>2940073</v>
          </cell>
          <cell r="K920">
            <v>3192238</v>
          </cell>
          <cell r="L920">
            <v>3444555.5</v>
          </cell>
          <cell r="M920">
            <v>3607226.5</v>
          </cell>
          <cell r="N920">
            <v>3917797.5</v>
          </cell>
          <cell r="O920">
            <v>4136538</v>
          </cell>
          <cell r="P920">
            <v>4460844.5</v>
          </cell>
          <cell r="Q920">
            <v>4794367</v>
          </cell>
          <cell r="R920">
            <v>5271506.5</v>
          </cell>
          <cell r="S920">
            <v>5696593</v>
          </cell>
          <cell r="T920">
            <v>5934161.5</v>
          </cell>
          <cell r="U920">
            <v>6153629</v>
          </cell>
          <cell r="V920">
            <v>5922208</v>
          </cell>
          <cell r="W920">
            <v>5659450.5</v>
          </cell>
          <cell r="X920">
            <v>5350635</v>
          </cell>
          <cell r="Y920">
            <v>4671448.5</v>
          </cell>
          <cell r="Z920">
            <v>3858404</v>
          </cell>
        </row>
        <row r="921">
          <cell r="C921">
            <v>3207028.5</v>
          </cell>
          <cell r="D921">
            <v>2820337.5</v>
          </cell>
          <cell r="E921">
            <v>2533040.5</v>
          </cell>
          <cell r="F921">
            <v>2435838.5</v>
          </cell>
          <cell r="G921">
            <v>2361607</v>
          </cell>
          <cell r="H921">
            <v>2430124</v>
          </cell>
          <cell r="I921">
            <v>2608301.5</v>
          </cell>
          <cell r="J921">
            <v>2886418</v>
          </cell>
          <cell r="K921">
            <v>3224200</v>
          </cell>
          <cell r="L921">
            <v>3325493</v>
          </cell>
          <cell r="M921">
            <v>3482037</v>
          </cell>
          <cell r="N921">
            <v>3745087.5</v>
          </cell>
          <cell r="O921">
            <v>3946976</v>
          </cell>
          <cell r="P921">
            <v>4257438</v>
          </cell>
          <cell r="Q921">
            <v>4719649.5</v>
          </cell>
          <cell r="R921">
            <v>5065137</v>
          </cell>
          <cell r="S921">
            <v>5375664</v>
          </cell>
          <cell r="T921">
            <v>5946215</v>
          </cell>
          <cell r="U921">
            <v>6063072</v>
          </cell>
          <cell r="V921">
            <v>5778120</v>
          </cell>
          <cell r="W921">
            <v>5436008</v>
          </cell>
          <cell r="X921">
            <v>5084213.5</v>
          </cell>
          <cell r="Y921">
            <v>4505409.5</v>
          </cell>
          <cell r="Z921">
            <v>3802215.5</v>
          </cell>
        </row>
        <row r="922">
          <cell r="C922">
            <v>3147693.5</v>
          </cell>
          <cell r="D922">
            <v>2763091</v>
          </cell>
          <cell r="E922">
            <v>2581367.5</v>
          </cell>
          <cell r="F922">
            <v>2447825.5</v>
          </cell>
          <cell r="G922">
            <v>2371989</v>
          </cell>
          <cell r="H922">
            <v>2366916.5</v>
          </cell>
          <cell r="I922">
            <v>2507966.5</v>
          </cell>
          <cell r="J922">
            <v>2753828.5</v>
          </cell>
          <cell r="K922">
            <v>3243309</v>
          </cell>
          <cell r="L922">
            <v>3505007.5</v>
          </cell>
          <cell r="M922">
            <v>3703360.5</v>
          </cell>
          <cell r="N922">
            <v>3967738.5</v>
          </cell>
          <cell r="O922">
            <v>4274380.5</v>
          </cell>
          <cell r="P922">
            <v>4547928.5</v>
          </cell>
          <cell r="Q922">
            <v>4809490.5</v>
          </cell>
          <cell r="R922">
            <v>5083387.5</v>
          </cell>
          <cell r="S922">
            <v>5457794.5</v>
          </cell>
          <cell r="T922">
            <v>5690008</v>
          </cell>
          <cell r="U922">
            <v>5687151.5</v>
          </cell>
          <cell r="V922">
            <v>5323536.5</v>
          </cell>
          <cell r="W922">
            <v>5074426</v>
          </cell>
          <cell r="X922">
            <v>4992655.5</v>
          </cell>
          <cell r="Y922">
            <v>4519595</v>
          </cell>
          <cell r="Z922">
            <v>3803114.5</v>
          </cell>
        </row>
        <row r="923">
          <cell r="C923">
            <v>3228553</v>
          </cell>
          <cell r="D923">
            <v>2823324</v>
          </cell>
          <cell r="E923">
            <v>2565438.5</v>
          </cell>
          <cell r="F923">
            <v>2458400</v>
          </cell>
          <cell r="G923">
            <v>2335912</v>
          </cell>
          <cell r="H923">
            <v>2391086.5</v>
          </cell>
          <cell r="I923">
            <v>2493883</v>
          </cell>
          <cell r="J923">
            <v>2816316.5</v>
          </cell>
          <cell r="K923">
            <v>3169044.5</v>
          </cell>
          <cell r="L923">
            <v>3274372</v>
          </cell>
          <cell r="M923">
            <v>3553262</v>
          </cell>
          <cell r="N923">
            <v>3713348.5</v>
          </cell>
          <cell r="O923">
            <v>3993180.5</v>
          </cell>
          <cell r="P923">
            <v>4302391</v>
          </cell>
          <cell r="Q923">
            <v>4718743</v>
          </cell>
          <cell r="R923">
            <v>4807757.5</v>
          </cell>
          <cell r="S923">
            <v>5136567.5</v>
          </cell>
          <cell r="T923">
            <v>5446610.5</v>
          </cell>
          <cell r="U923">
            <v>5470879</v>
          </cell>
          <cell r="V923">
            <v>5307667.5</v>
          </cell>
          <cell r="W923">
            <v>5178787</v>
          </cell>
          <cell r="X923">
            <v>5072113.5</v>
          </cell>
          <cell r="Y923">
            <v>4386583.5</v>
          </cell>
          <cell r="Z923">
            <v>3632464</v>
          </cell>
        </row>
        <row r="924">
          <cell r="C924">
            <v>3042691</v>
          </cell>
          <cell r="D924">
            <v>2656755</v>
          </cell>
          <cell r="E924">
            <v>2429479.5</v>
          </cell>
          <cell r="F924">
            <v>2298423.5</v>
          </cell>
          <cell r="G924">
            <v>2282178</v>
          </cell>
          <cell r="H924">
            <v>2380727.5</v>
          </cell>
          <cell r="I924">
            <v>2579491</v>
          </cell>
          <cell r="J924">
            <v>2859859.5</v>
          </cell>
          <cell r="K924">
            <v>3139357</v>
          </cell>
          <cell r="L924">
            <v>3256327</v>
          </cell>
          <cell r="M924">
            <v>3393170.5</v>
          </cell>
          <cell r="N924">
            <v>3518884</v>
          </cell>
          <cell r="O924">
            <v>3805472.5</v>
          </cell>
          <cell r="P924">
            <v>3905982.5</v>
          </cell>
          <cell r="Q924">
            <v>4112839.5</v>
          </cell>
          <cell r="R924">
            <v>4355639.5</v>
          </cell>
          <cell r="S924">
            <v>4767032.5</v>
          </cell>
          <cell r="T924">
            <v>5233539.5</v>
          </cell>
          <cell r="U924">
            <v>5392929</v>
          </cell>
          <cell r="V924">
            <v>5122478</v>
          </cell>
          <cell r="W924">
            <v>5075577</v>
          </cell>
          <cell r="X924">
            <v>5005157</v>
          </cell>
          <cell r="Y924">
            <v>4351532</v>
          </cell>
          <cell r="Z924">
            <v>3560320.5</v>
          </cell>
        </row>
        <row r="925">
          <cell r="C925">
            <v>2947636</v>
          </cell>
          <cell r="D925">
            <v>2630529</v>
          </cell>
          <cell r="E925">
            <v>2430288.5</v>
          </cell>
          <cell r="F925">
            <v>2288000</v>
          </cell>
          <cell r="G925">
            <v>2261279</v>
          </cell>
          <cell r="H925">
            <v>2320708.5</v>
          </cell>
          <cell r="I925">
            <v>2550291</v>
          </cell>
          <cell r="J925">
            <v>2814114.5</v>
          </cell>
          <cell r="K925">
            <v>3013647.5</v>
          </cell>
          <cell r="L925">
            <v>3052432.5</v>
          </cell>
          <cell r="M925">
            <v>3250463</v>
          </cell>
          <cell r="N925">
            <v>3479156</v>
          </cell>
          <cell r="O925">
            <v>3728682</v>
          </cell>
          <cell r="P925">
            <v>3829916.5</v>
          </cell>
          <cell r="Q925">
            <v>4150026.5</v>
          </cell>
          <cell r="R925">
            <v>4500840</v>
          </cell>
          <cell r="S925">
            <v>4882718</v>
          </cell>
          <cell r="T925">
            <v>5288861</v>
          </cell>
          <cell r="U925">
            <v>5550582</v>
          </cell>
          <cell r="V925">
            <v>5333008</v>
          </cell>
          <cell r="W925">
            <v>5177226.5</v>
          </cell>
          <cell r="X925">
            <v>5016938</v>
          </cell>
          <cell r="Y925">
            <v>4272733.5</v>
          </cell>
          <cell r="Z925">
            <v>3516900.5</v>
          </cell>
        </row>
        <row r="926">
          <cell r="C926">
            <v>2922449.5</v>
          </cell>
          <cell r="D926">
            <v>2647375</v>
          </cell>
          <cell r="E926">
            <v>2431693.5</v>
          </cell>
          <cell r="F926">
            <v>2302541</v>
          </cell>
          <cell r="G926">
            <v>2280987.5</v>
          </cell>
          <cell r="H926">
            <v>2383875</v>
          </cell>
          <cell r="I926">
            <v>2603729.5</v>
          </cell>
          <cell r="J926">
            <v>2940028</v>
          </cell>
          <cell r="K926">
            <v>3121833.5</v>
          </cell>
          <cell r="L926">
            <v>3187658.5</v>
          </cell>
          <cell r="M926">
            <v>3355573</v>
          </cell>
          <cell r="N926">
            <v>3471801.5</v>
          </cell>
          <cell r="O926">
            <v>3865976</v>
          </cell>
          <cell r="P926">
            <v>4228674</v>
          </cell>
          <cell r="Q926">
            <v>4557779</v>
          </cell>
          <cell r="R926">
            <v>4938547.5</v>
          </cell>
          <cell r="S926">
            <v>5437752.5</v>
          </cell>
          <cell r="T926">
            <v>5817203</v>
          </cell>
          <cell r="U926">
            <v>6156390</v>
          </cell>
          <cell r="V926">
            <v>5944489.5</v>
          </cell>
          <cell r="W926">
            <v>5605451.5</v>
          </cell>
          <cell r="X926">
            <v>5319343</v>
          </cell>
          <cell r="Y926">
            <v>4505327.5</v>
          </cell>
          <cell r="Z926">
            <v>3633717</v>
          </cell>
        </row>
        <row r="927">
          <cell r="C927">
            <v>3079626.5</v>
          </cell>
          <cell r="D927">
            <v>2715575.5</v>
          </cell>
          <cell r="E927">
            <v>2485906.5</v>
          </cell>
          <cell r="F927">
            <v>2345245</v>
          </cell>
          <cell r="G927">
            <v>2349467</v>
          </cell>
          <cell r="H927">
            <v>2460459</v>
          </cell>
          <cell r="I927">
            <v>2646470</v>
          </cell>
          <cell r="J927">
            <v>2918245.5</v>
          </cell>
          <cell r="K927">
            <v>3102583</v>
          </cell>
          <cell r="L927">
            <v>3284742</v>
          </cell>
          <cell r="M927">
            <v>3525031</v>
          </cell>
          <cell r="N927">
            <v>3807722</v>
          </cell>
          <cell r="O927">
            <v>4026140.5</v>
          </cell>
          <cell r="P927">
            <v>4362343.5</v>
          </cell>
          <cell r="Q927">
            <v>4906305.5</v>
          </cell>
          <cell r="R927">
            <v>5110938</v>
          </cell>
          <cell r="S927">
            <v>5534103.5</v>
          </cell>
          <cell r="T927">
            <v>5992465.5</v>
          </cell>
          <cell r="U927">
            <v>6243540.5</v>
          </cell>
          <cell r="V927">
            <v>6053564</v>
          </cell>
          <cell r="W927">
            <v>5785662.5</v>
          </cell>
          <cell r="X927">
            <v>5602027</v>
          </cell>
          <cell r="Y927">
            <v>4742729.5</v>
          </cell>
          <cell r="Z927">
            <v>3814369.5</v>
          </cell>
        </row>
        <row r="928">
          <cell r="C928">
            <v>3193642</v>
          </cell>
          <cell r="D928">
            <v>2861847</v>
          </cell>
          <cell r="E928">
            <v>2618704</v>
          </cell>
          <cell r="F928">
            <v>2390715</v>
          </cell>
          <cell r="G928">
            <v>2385182</v>
          </cell>
          <cell r="H928">
            <v>2454279</v>
          </cell>
          <cell r="I928">
            <v>2603228.5</v>
          </cell>
          <cell r="J928">
            <v>2948580</v>
          </cell>
          <cell r="K928">
            <v>3321952.5</v>
          </cell>
          <cell r="L928">
            <v>3414596</v>
          </cell>
          <cell r="M928">
            <v>3642082</v>
          </cell>
          <cell r="N928">
            <v>3926164.5</v>
          </cell>
          <cell r="O928">
            <v>4122503</v>
          </cell>
          <cell r="P928">
            <v>4409816.5</v>
          </cell>
          <cell r="Q928">
            <v>4856097.5</v>
          </cell>
          <cell r="R928">
            <v>5241001</v>
          </cell>
          <cell r="S928">
            <v>5584489.5</v>
          </cell>
          <cell r="T928">
            <v>5911263.5</v>
          </cell>
          <cell r="U928">
            <v>5914075</v>
          </cell>
          <cell r="V928">
            <v>5623786</v>
          </cell>
          <cell r="W928">
            <v>5305030.5</v>
          </cell>
          <cell r="X928">
            <v>5120379</v>
          </cell>
          <cell r="Y928">
            <v>4576139</v>
          </cell>
          <cell r="Z928">
            <v>3848751.5</v>
          </cell>
        </row>
        <row r="929">
          <cell r="C929">
            <v>3238323</v>
          </cell>
          <cell r="D929">
            <v>2906612</v>
          </cell>
          <cell r="E929">
            <v>2668717.5</v>
          </cell>
          <cell r="F929">
            <v>2521360</v>
          </cell>
          <cell r="G929">
            <v>2379085</v>
          </cell>
          <cell r="H929">
            <v>2423375.5</v>
          </cell>
          <cell r="I929">
            <v>2558562</v>
          </cell>
          <cell r="J929">
            <v>2868978.5</v>
          </cell>
          <cell r="K929">
            <v>3172781</v>
          </cell>
          <cell r="L929">
            <v>3404587</v>
          </cell>
          <cell r="M929">
            <v>3574492.5</v>
          </cell>
          <cell r="N929">
            <v>3845017</v>
          </cell>
          <cell r="O929">
            <v>4090787.5</v>
          </cell>
          <cell r="P929">
            <v>4415189</v>
          </cell>
          <cell r="Q929">
            <v>4718829.5</v>
          </cell>
          <cell r="R929">
            <v>4963057</v>
          </cell>
          <cell r="S929">
            <v>5333900.5</v>
          </cell>
          <cell r="T929">
            <v>5559815.5</v>
          </cell>
          <cell r="U929">
            <v>5666561.5</v>
          </cell>
          <cell r="V929">
            <v>5443736</v>
          </cell>
          <cell r="W929">
            <v>5138813.5</v>
          </cell>
          <cell r="X929">
            <v>4870091</v>
          </cell>
          <cell r="Y929">
            <v>4478862</v>
          </cell>
          <cell r="Z929">
            <v>3813156.5</v>
          </cell>
        </row>
        <row r="930">
          <cell r="C930">
            <v>3210295.5</v>
          </cell>
          <cell r="D930">
            <v>2901454.5</v>
          </cell>
          <cell r="E930">
            <v>2633338.5</v>
          </cell>
          <cell r="F930">
            <v>2483569.5</v>
          </cell>
          <cell r="G930">
            <v>2399103</v>
          </cell>
          <cell r="H930">
            <v>2370711.5</v>
          </cell>
          <cell r="I930">
            <v>2517200.5</v>
          </cell>
          <cell r="J930">
            <v>2683335.5</v>
          </cell>
          <cell r="K930">
            <v>3139845.5</v>
          </cell>
          <cell r="L930">
            <v>3516046</v>
          </cell>
          <cell r="M930">
            <v>3609221</v>
          </cell>
          <cell r="N930">
            <v>3807645</v>
          </cell>
          <cell r="O930">
            <v>4085421.5</v>
          </cell>
          <cell r="P930">
            <v>4220834.5</v>
          </cell>
          <cell r="Q930">
            <v>4476152</v>
          </cell>
          <cell r="R930">
            <v>4914386</v>
          </cell>
          <cell r="S930">
            <v>5171272</v>
          </cell>
          <cell r="T930">
            <v>5561013.5</v>
          </cell>
          <cell r="U930">
            <v>5627831</v>
          </cell>
          <cell r="V930">
            <v>5417155</v>
          </cell>
          <cell r="W930">
            <v>5425321.5</v>
          </cell>
          <cell r="X930">
            <v>5256764.5</v>
          </cell>
          <cell r="Y930">
            <v>4591397.5</v>
          </cell>
          <cell r="Z930">
            <v>3783113.5</v>
          </cell>
        </row>
        <row r="931">
          <cell r="C931">
            <v>3199579.5</v>
          </cell>
          <cell r="D931">
            <v>2765645</v>
          </cell>
          <cell r="E931">
            <v>2585592.5</v>
          </cell>
          <cell r="F931">
            <v>2418058</v>
          </cell>
          <cell r="G931">
            <v>2429554.5</v>
          </cell>
          <cell r="H931">
            <v>2530496</v>
          </cell>
          <cell r="I931">
            <v>2780100.5</v>
          </cell>
          <cell r="J931">
            <v>3079820.5</v>
          </cell>
          <cell r="K931">
            <v>3313447</v>
          </cell>
          <cell r="L931">
            <v>3459993</v>
          </cell>
          <cell r="M931">
            <v>3589783</v>
          </cell>
          <cell r="N931">
            <v>3732183</v>
          </cell>
          <cell r="O931">
            <v>3981278</v>
          </cell>
          <cell r="P931">
            <v>4201307</v>
          </cell>
          <cell r="Q931">
            <v>4577554</v>
          </cell>
          <cell r="R931">
            <v>5006673</v>
          </cell>
          <cell r="S931">
            <v>5398644.5</v>
          </cell>
          <cell r="T931">
            <v>5792047.5</v>
          </cell>
          <cell r="U931">
            <v>5959914</v>
          </cell>
          <cell r="V931">
            <v>5662588</v>
          </cell>
          <cell r="W931">
            <v>5681809</v>
          </cell>
          <cell r="X931">
            <v>5551080</v>
          </cell>
          <cell r="Y931">
            <v>4646807.5</v>
          </cell>
          <cell r="Z931">
            <v>3843765</v>
          </cell>
        </row>
        <row r="932">
          <cell r="C932">
            <v>3195737</v>
          </cell>
          <cell r="D932">
            <v>2749812.5</v>
          </cell>
          <cell r="E932">
            <v>2560342.5</v>
          </cell>
          <cell r="F932">
            <v>2424695.5</v>
          </cell>
          <cell r="G932">
            <v>2401394</v>
          </cell>
          <cell r="H932">
            <v>2492081.5</v>
          </cell>
          <cell r="I932">
            <v>2722204.5</v>
          </cell>
          <cell r="J932">
            <v>2997058.5</v>
          </cell>
          <cell r="K932">
            <v>3206370</v>
          </cell>
          <cell r="L932">
            <v>3352720</v>
          </cell>
          <cell r="M932">
            <v>3389313</v>
          </cell>
          <cell r="N932">
            <v>3638798</v>
          </cell>
          <cell r="O932">
            <v>3887998</v>
          </cell>
          <cell r="P932">
            <v>4039485</v>
          </cell>
          <cell r="Q932">
            <v>4532071</v>
          </cell>
          <cell r="R932">
            <v>4864071</v>
          </cell>
          <cell r="S932">
            <v>5363074</v>
          </cell>
          <cell r="T932">
            <v>5839485</v>
          </cell>
          <cell r="U932">
            <v>6023439.5</v>
          </cell>
          <cell r="V932">
            <v>5927385.5</v>
          </cell>
          <cell r="W932">
            <v>5787625.5</v>
          </cell>
          <cell r="X932">
            <v>5552828</v>
          </cell>
          <cell r="Y932">
            <v>4746334</v>
          </cell>
          <cell r="Z932">
            <v>3848088.5</v>
          </cell>
        </row>
        <row r="933">
          <cell r="C933">
            <v>3266842.5</v>
          </cell>
          <cell r="D933">
            <v>2847893.5</v>
          </cell>
          <cell r="E933">
            <v>2567646</v>
          </cell>
          <cell r="F933">
            <v>2420450.5</v>
          </cell>
          <cell r="G933">
            <v>2417948</v>
          </cell>
          <cell r="H933">
            <v>2441646.5</v>
          </cell>
          <cell r="I933">
            <v>2706441.5</v>
          </cell>
          <cell r="J933">
            <v>3012032</v>
          </cell>
          <cell r="K933">
            <v>3219130</v>
          </cell>
          <cell r="L933">
            <v>3333593.5</v>
          </cell>
          <cell r="M933">
            <v>3470366</v>
          </cell>
          <cell r="N933">
            <v>3718082</v>
          </cell>
          <cell r="O933">
            <v>4029614.5</v>
          </cell>
          <cell r="P933">
            <v>4292745</v>
          </cell>
          <cell r="Q933">
            <v>4566853.5</v>
          </cell>
          <cell r="R933">
            <v>4904650</v>
          </cell>
          <cell r="S933">
            <v>5206286</v>
          </cell>
          <cell r="T933">
            <v>5669047.5</v>
          </cell>
          <cell r="U933">
            <v>5844275</v>
          </cell>
          <cell r="V933">
            <v>5602108.5</v>
          </cell>
          <cell r="W933">
            <v>5418228</v>
          </cell>
          <cell r="X933">
            <v>5166440.5</v>
          </cell>
          <cell r="Y933">
            <v>4350739.5</v>
          </cell>
          <cell r="Z933">
            <v>3613074</v>
          </cell>
        </row>
        <row r="934">
          <cell r="C934">
            <v>3012127.5</v>
          </cell>
          <cell r="D934">
            <v>2632820</v>
          </cell>
          <cell r="E934">
            <v>2469538.5</v>
          </cell>
          <cell r="F934">
            <v>2322318</v>
          </cell>
          <cell r="G934">
            <v>2315271</v>
          </cell>
          <cell r="H934">
            <v>2412573.5</v>
          </cell>
          <cell r="I934">
            <v>2609113</v>
          </cell>
          <cell r="J934">
            <v>2970467.5</v>
          </cell>
          <cell r="K934">
            <v>3206073.5</v>
          </cell>
          <cell r="L934">
            <v>3393718</v>
          </cell>
          <cell r="M934">
            <v>3434943</v>
          </cell>
          <cell r="N934">
            <v>3577793</v>
          </cell>
          <cell r="O934">
            <v>3637393</v>
          </cell>
          <cell r="P934">
            <v>3739801</v>
          </cell>
          <cell r="Q934">
            <v>3782144.5</v>
          </cell>
          <cell r="R934">
            <v>4053323.5</v>
          </cell>
          <cell r="S934">
            <v>4570880</v>
          </cell>
          <cell r="T934">
            <v>4856912</v>
          </cell>
          <cell r="U934">
            <v>4964893.5</v>
          </cell>
          <cell r="V934">
            <v>4918707.5</v>
          </cell>
          <cell r="W934">
            <v>5031353.5</v>
          </cell>
          <cell r="X934">
            <v>4904086.5</v>
          </cell>
          <cell r="Y934">
            <v>4168614</v>
          </cell>
          <cell r="Z934">
            <v>3423637</v>
          </cell>
        </row>
        <row r="935">
          <cell r="C935">
            <v>2885366.5</v>
          </cell>
          <cell r="D935">
            <v>2602062</v>
          </cell>
          <cell r="E935">
            <v>2415462</v>
          </cell>
          <cell r="F935">
            <v>2277108.5</v>
          </cell>
          <cell r="G935">
            <v>2289879.5</v>
          </cell>
          <cell r="H935">
            <v>2431535</v>
          </cell>
          <cell r="I935">
            <v>2682798.5</v>
          </cell>
          <cell r="J935">
            <v>2860516</v>
          </cell>
          <cell r="K935">
            <v>3216416.5</v>
          </cell>
          <cell r="L935">
            <v>3347034</v>
          </cell>
          <cell r="M935">
            <v>3423475.5</v>
          </cell>
          <cell r="N935">
            <v>3540224.5</v>
          </cell>
          <cell r="O935">
            <v>3635737.5</v>
          </cell>
          <cell r="P935">
            <v>3881043.5</v>
          </cell>
          <cell r="Q935">
            <v>4073887.5</v>
          </cell>
          <cell r="R935">
            <v>4369567</v>
          </cell>
          <cell r="S935">
            <v>4753511</v>
          </cell>
          <cell r="T935">
            <v>5101168.5</v>
          </cell>
          <cell r="U935">
            <v>5259996.5</v>
          </cell>
          <cell r="V935">
            <v>5067756.5</v>
          </cell>
          <cell r="W935">
            <v>5008924.5</v>
          </cell>
          <cell r="X935">
            <v>4875343.5</v>
          </cell>
          <cell r="Y935">
            <v>4299696</v>
          </cell>
          <cell r="Z935">
            <v>3699740.5</v>
          </cell>
        </row>
        <row r="936">
          <cell r="C936">
            <v>3136315.5</v>
          </cell>
          <cell r="D936">
            <v>2744433</v>
          </cell>
          <cell r="E936">
            <v>2546109.5</v>
          </cell>
          <cell r="F936">
            <v>2407767.5</v>
          </cell>
          <cell r="G936">
            <v>2364304</v>
          </cell>
          <cell r="H936">
            <v>2321415.5</v>
          </cell>
          <cell r="I936">
            <v>2439139.5</v>
          </cell>
          <cell r="J936">
            <v>2727654.5</v>
          </cell>
          <cell r="K936">
            <v>3203815.5</v>
          </cell>
          <cell r="L936">
            <v>3431639</v>
          </cell>
          <cell r="M936">
            <v>3651424</v>
          </cell>
          <cell r="N936">
            <v>3943385</v>
          </cell>
          <cell r="O936">
            <v>4197115.5</v>
          </cell>
          <cell r="P936">
            <v>4399407.5</v>
          </cell>
          <cell r="Q936">
            <v>4735971.5</v>
          </cell>
          <cell r="R936">
            <v>5200770.5</v>
          </cell>
          <cell r="S936">
            <v>5481818</v>
          </cell>
          <cell r="T936">
            <v>5488185</v>
          </cell>
          <cell r="U936">
            <v>5471419.5</v>
          </cell>
          <cell r="V936">
            <v>5175930</v>
          </cell>
          <cell r="W936">
            <v>5073537.5</v>
          </cell>
          <cell r="X936">
            <v>4943065</v>
          </cell>
          <cell r="Y936">
            <v>4330573</v>
          </cell>
          <cell r="Z936">
            <v>3564852</v>
          </cell>
        </row>
        <row r="937">
          <cell r="C937">
            <v>3068830</v>
          </cell>
          <cell r="D937">
            <v>2718238</v>
          </cell>
          <cell r="E937">
            <v>2479942</v>
          </cell>
          <cell r="F937">
            <v>2317202.5</v>
          </cell>
          <cell r="G937">
            <v>2269462</v>
          </cell>
          <cell r="H937">
            <v>2346587</v>
          </cell>
          <cell r="I937">
            <v>2490075</v>
          </cell>
          <cell r="J937">
            <v>2739078</v>
          </cell>
          <cell r="K937">
            <v>3111584</v>
          </cell>
          <cell r="L937">
            <v>3387142.5</v>
          </cell>
          <cell r="M937">
            <v>3664396</v>
          </cell>
          <cell r="N937">
            <v>3811477.5</v>
          </cell>
          <cell r="O937">
            <v>4080169</v>
          </cell>
          <cell r="P937">
            <v>4389059.5</v>
          </cell>
          <cell r="Q937">
            <v>4548423</v>
          </cell>
          <cell r="R937">
            <v>4812638.5</v>
          </cell>
          <cell r="S937">
            <v>5236627.5</v>
          </cell>
          <cell r="T937">
            <v>5474606.5</v>
          </cell>
          <cell r="U937">
            <v>5511960</v>
          </cell>
          <cell r="V937">
            <v>5319793</v>
          </cell>
          <cell r="W937">
            <v>5390281.5</v>
          </cell>
          <cell r="X937">
            <v>5107602.5</v>
          </cell>
          <cell r="Y937">
            <v>4417856.5</v>
          </cell>
          <cell r="Z937">
            <v>3636969</v>
          </cell>
        </row>
        <row r="938">
          <cell r="C938">
            <v>2976097.5</v>
          </cell>
          <cell r="D938">
            <v>2642105.5</v>
          </cell>
          <cell r="E938">
            <v>2407884.5</v>
          </cell>
          <cell r="F938">
            <v>2328841.5</v>
          </cell>
          <cell r="G938">
            <v>2349546</v>
          </cell>
          <cell r="H938">
            <v>2456269</v>
          </cell>
          <cell r="I938">
            <v>2702581</v>
          </cell>
          <cell r="J938">
            <v>2974644.5</v>
          </cell>
          <cell r="K938">
            <v>3181614</v>
          </cell>
          <cell r="L938">
            <v>3278126</v>
          </cell>
          <cell r="M938">
            <v>3410594.5</v>
          </cell>
          <cell r="N938">
            <v>3578589.5</v>
          </cell>
          <cell r="O938">
            <v>3719855.5</v>
          </cell>
          <cell r="P938">
            <v>3915344</v>
          </cell>
          <cell r="Q938">
            <v>4250499.5</v>
          </cell>
          <cell r="R938">
            <v>4624837</v>
          </cell>
          <cell r="S938">
            <v>4842133.5</v>
          </cell>
          <cell r="T938">
            <v>5345601.5</v>
          </cell>
          <cell r="U938">
            <v>5565713</v>
          </cell>
          <cell r="V938">
            <v>5519557</v>
          </cell>
          <cell r="W938">
            <v>5346642</v>
          </cell>
          <cell r="X938">
            <v>5010080.5</v>
          </cell>
          <cell r="Y938">
            <v>4436996.5</v>
          </cell>
          <cell r="Z938">
            <v>3484270</v>
          </cell>
        </row>
        <row r="939">
          <cell r="C939">
            <v>2996982</v>
          </cell>
          <cell r="D939">
            <v>2639844.5</v>
          </cell>
          <cell r="E939">
            <v>2440060.5</v>
          </cell>
          <cell r="F939">
            <v>2376828.5</v>
          </cell>
          <cell r="G939">
            <v>2363692</v>
          </cell>
          <cell r="H939">
            <v>2475921</v>
          </cell>
          <cell r="I939">
            <v>2688669</v>
          </cell>
          <cell r="J939">
            <v>2941160</v>
          </cell>
          <cell r="K939">
            <v>3130887.5</v>
          </cell>
          <cell r="L939">
            <v>3237411.5</v>
          </cell>
          <cell r="M939">
            <v>3390046</v>
          </cell>
          <cell r="N939">
            <v>3535383</v>
          </cell>
          <cell r="O939">
            <v>3757693</v>
          </cell>
          <cell r="P939">
            <v>4026482.5</v>
          </cell>
          <cell r="Q939">
            <v>4289924</v>
          </cell>
          <cell r="R939">
            <v>4692878</v>
          </cell>
          <cell r="S939">
            <v>5174933.5</v>
          </cell>
          <cell r="T939">
            <v>5451130.5</v>
          </cell>
          <cell r="U939">
            <v>5681215</v>
          </cell>
          <cell r="V939">
            <v>5600831</v>
          </cell>
          <cell r="W939">
            <v>5771163</v>
          </cell>
          <cell r="X939">
            <v>5272408.5</v>
          </cell>
          <cell r="Y939">
            <v>4556071</v>
          </cell>
          <cell r="Z939">
            <v>3692191</v>
          </cell>
        </row>
        <row r="940">
          <cell r="C940">
            <v>3083874</v>
          </cell>
          <cell r="D940">
            <v>2742140.5</v>
          </cell>
          <cell r="E940">
            <v>2532406.5</v>
          </cell>
          <cell r="F940">
            <v>2384395.5</v>
          </cell>
          <cell r="G940">
            <v>2351847.5</v>
          </cell>
          <cell r="H940">
            <v>2478375.5</v>
          </cell>
          <cell r="I940">
            <v>2715775.5</v>
          </cell>
          <cell r="J940">
            <v>2986402</v>
          </cell>
          <cell r="K940">
            <v>3182420.5</v>
          </cell>
          <cell r="L940">
            <v>3201745.5</v>
          </cell>
          <cell r="M940">
            <v>3393643</v>
          </cell>
          <cell r="N940">
            <v>3572824</v>
          </cell>
          <cell r="O940">
            <v>3960525</v>
          </cell>
          <cell r="P940">
            <v>4231607</v>
          </cell>
          <cell r="Q940">
            <v>4676023.5</v>
          </cell>
          <cell r="R940">
            <v>4986962.5</v>
          </cell>
          <cell r="S940">
            <v>5321711</v>
          </cell>
          <cell r="T940">
            <v>5703969</v>
          </cell>
          <cell r="U940">
            <v>5963999</v>
          </cell>
          <cell r="V940">
            <v>5584223</v>
          </cell>
          <cell r="W940">
            <v>5606534.5</v>
          </cell>
          <cell r="X940">
            <v>5313905</v>
          </cell>
          <cell r="Y940">
            <v>4466461.5</v>
          </cell>
          <cell r="Z940">
            <v>3628394</v>
          </cell>
        </row>
        <row r="941">
          <cell r="C941">
            <v>2998461.5</v>
          </cell>
          <cell r="D941">
            <v>2620120.5</v>
          </cell>
          <cell r="E941">
            <v>2419582</v>
          </cell>
          <cell r="F941">
            <v>2385813.5</v>
          </cell>
          <cell r="G941">
            <v>2386527</v>
          </cell>
          <cell r="H941">
            <v>2480754.5</v>
          </cell>
          <cell r="I941">
            <v>2708568</v>
          </cell>
          <cell r="J941">
            <v>2948548</v>
          </cell>
          <cell r="K941">
            <v>3181215.5</v>
          </cell>
          <cell r="L941">
            <v>3181429</v>
          </cell>
          <cell r="M941">
            <v>3311079.5</v>
          </cell>
          <cell r="N941">
            <v>3601611.5</v>
          </cell>
          <cell r="O941">
            <v>3688433</v>
          </cell>
          <cell r="P941">
            <v>3907531</v>
          </cell>
          <cell r="Q941">
            <v>4282129</v>
          </cell>
          <cell r="R941">
            <v>4582154</v>
          </cell>
          <cell r="S941">
            <v>4788382</v>
          </cell>
          <cell r="T941">
            <v>5004736.5</v>
          </cell>
          <cell r="U941">
            <v>5414832.5</v>
          </cell>
          <cell r="V941">
            <v>5423671</v>
          </cell>
          <cell r="W941">
            <v>5440614.5</v>
          </cell>
          <cell r="X941">
            <v>5126724.5</v>
          </cell>
          <cell r="Y941">
            <v>4329970</v>
          </cell>
          <cell r="Z941">
            <v>3517578.5</v>
          </cell>
        </row>
        <row r="942">
          <cell r="C942">
            <v>2894164</v>
          </cell>
          <cell r="D942">
            <v>2605842</v>
          </cell>
          <cell r="E942">
            <v>2386129.5</v>
          </cell>
          <cell r="F942">
            <v>2309150.5</v>
          </cell>
          <cell r="G942">
            <v>2340487.5</v>
          </cell>
          <cell r="H942">
            <v>2433244.5</v>
          </cell>
          <cell r="I942">
            <v>2638950.5</v>
          </cell>
          <cell r="J942">
            <v>2941562.5</v>
          </cell>
          <cell r="K942">
            <v>3234888</v>
          </cell>
          <cell r="L942">
            <v>3279795.5</v>
          </cell>
          <cell r="M942">
            <v>3463576</v>
          </cell>
          <cell r="N942">
            <v>3542678</v>
          </cell>
          <cell r="O942">
            <v>3747809</v>
          </cell>
          <cell r="P942">
            <v>3958514</v>
          </cell>
          <cell r="Q942">
            <v>4288797</v>
          </cell>
          <cell r="R942">
            <v>4565126</v>
          </cell>
          <cell r="S942">
            <v>4979977.5</v>
          </cell>
          <cell r="T942">
            <v>5397682.5</v>
          </cell>
          <cell r="U942">
            <v>5544131</v>
          </cell>
          <cell r="V942">
            <v>5291648</v>
          </cell>
          <cell r="W942">
            <v>5352669.5</v>
          </cell>
          <cell r="X942">
            <v>5179984</v>
          </cell>
          <cell r="Y942">
            <v>4522226</v>
          </cell>
          <cell r="Z942">
            <v>3748842</v>
          </cell>
        </row>
        <row r="943">
          <cell r="C943">
            <v>3210534</v>
          </cell>
          <cell r="D943">
            <v>2779669.5</v>
          </cell>
          <cell r="E943">
            <v>2568778.5</v>
          </cell>
          <cell r="F943">
            <v>2408058.5</v>
          </cell>
          <cell r="G943">
            <v>2415824</v>
          </cell>
          <cell r="H943">
            <v>2429988</v>
          </cell>
          <cell r="I943">
            <v>2536961.5</v>
          </cell>
          <cell r="J943">
            <v>2780773.5</v>
          </cell>
          <cell r="K943">
            <v>3291467.5</v>
          </cell>
          <cell r="L943">
            <v>3548311</v>
          </cell>
          <cell r="M943">
            <v>3835499.5</v>
          </cell>
          <cell r="N943">
            <v>4150817</v>
          </cell>
          <cell r="O943">
            <v>4440866</v>
          </cell>
          <cell r="P943">
            <v>4709562.5</v>
          </cell>
          <cell r="Q943">
            <v>5161357</v>
          </cell>
          <cell r="R943">
            <v>5717074.5</v>
          </cell>
          <cell r="S943">
            <v>6011767.5</v>
          </cell>
          <cell r="T943">
            <v>6114514</v>
          </cell>
          <cell r="U943">
            <v>5984014.5</v>
          </cell>
          <cell r="V943">
            <v>5715203</v>
          </cell>
          <cell r="W943">
            <v>5662600</v>
          </cell>
          <cell r="X943">
            <v>5275281</v>
          </cell>
          <cell r="Y943">
            <v>4713437</v>
          </cell>
          <cell r="Z943">
            <v>3906613</v>
          </cell>
        </row>
        <row r="944">
          <cell r="C944">
            <v>3290740</v>
          </cell>
          <cell r="D944">
            <v>2853576.5</v>
          </cell>
          <cell r="E944">
            <v>2628208.5</v>
          </cell>
          <cell r="F944">
            <v>2510355.5</v>
          </cell>
          <cell r="G944">
            <v>2423083</v>
          </cell>
          <cell r="H944">
            <v>2431376</v>
          </cell>
          <cell r="I944">
            <v>2523037.5</v>
          </cell>
          <cell r="J944">
            <v>2759121.5</v>
          </cell>
          <cell r="K944">
            <v>3167555.5</v>
          </cell>
          <cell r="L944">
            <v>3536632.5</v>
          </cell>
          <cell r="M944">
            <v>3858745.5</v>
          </cell>
          <cell r="N944">
            <v>4047636</v>
          </cell>
          <cell r="O944">
            <v>4272177.5</v>
          </cell>
          <cell r="P944">
            <v>4652960</v>
          </cell>
          <cell r="Q944">
            <v>5135029.5</v>
          </cell>
          <cell r="R944">
            <v>5381831</v>
          </cell>
          <cell r="S944">
            <v>5684859</v>
          </cell>
          <cell r="T944">
            <v>6125078.5</v>
          </cell>
          <cell r="U944">
            <v>5941079</v>
          </cell>
          <cell r="V944">
            <v>5713131</v>
          </cell>
          <cell r="W944">
            <v>5624209.5</v>
          </cell>
          <cell r="X944">
            <v>5318069</v>
          </cell>
          <cell r="Y944">
            <v>4541399</v>
          </cell>
          <cell r="Z944">
            <v>3704500.5</v>
          </cell>
        </row>
        <row r="945">
          <cell r="C945">
            <v>3142078.5</v>
          </cell>
          <cell r="D945">
            <v>2735463</v>
          </cell>
          <cell r="E945">
            <v>2467293.5</v>
          </cell>
          <cell r="F945">
            <v>2398973</v>
          </cell>
          <cell r="G945">
            <v>2388860</v>
          </cell>
          <cell r="H945">
            <v>2513292</v>
          </cell>
          <cell r="I945">
            <v>2793501</v>
          </cell>
          <cell r="J945">
            <v>2989995.5</v>
          </cell>
          <cell r="K945">
            <v>3214459</v>
          </cell>
          <cell r="L945">
            <v>3338071</v>
          </cell>
          <cell r="M945">
            <v>3440996</v>
          </cell>
          <cell r="N945">
            <v>3523079.5</v>
          </cell>
          <cell r="O945">
            <v>3860610.5</v>
          </cell>
          <cell r="P945">
            <v>4165425</v>
          </cell>
          <cell r="Q945">
            <v>4469097.5</v>
          </cell>
          <cell r="R945">
            <v>4758127.5</v>
          </cell>
          <cell r="S945">
            <v>5263121</v>
          </cell>
          <cell r="T945">
            <v>5815889.5</v>
          </cell>
          <cell r="U945">
            <v>5997059.5</v>
          </cell>
          <cell r="V945">
            <v>5739238.5</v>
          </cell>
          <cell r="W945">
            <v>5616857</v>
          </cell>
          <cell r="X945">
            <v>5210841.5</v>
          </cell>
          <cell r="Y945">
            <v>4493542</v>
          </cell>
          <cell r="Z945">
            <v>3650403</v>
          </cell>
        </row>
        <row r="946">
          <cell r="C946">
            <v>3010825.5</v>
          </cell>
          <cell r="D946">
            <v>2654023</v>
          </cell>
          <cell r="E946">
            <v>2471548</v>
          </cell>
          <cell r="F946">
            <v>2410713.5</v>
          </cell>
          <cell r="G946">
            <v>2409087</v>
          </cell>
          <cell r="H946">
            <v>2484844.5</v>
          </cell>
          <cell r="I946">
            <v>2784948.5</v>
          </cell>
          <cell r="J946">
            <v>3003562</v>
          </cell>
          <cell r="K946">
            <v>3150764.5</v>
          </cell>
          <cell r="L946">
            <v>3175335</v>
          </cell>
          <cell r="M946">
            <v>3298321</v>
          </cell>
          <cell r="N946">
            <v>3425900</v>
          </cell>
          <cell r="O946">
            <v>3683746</v>
          </cell>
          <cell r="P946">
            <v>3961128.5</v>
          </cell>
          <cell r="Q946">
            <v>4396202</v>
          </cell>
          <cell r="R946">
            <v>4900080</v>
          </cell>
          <cell r="S946">
            <v>5328621.5</v>
          </cell>
          <cell r="T946">
            <v>5824499.5</v>
          </cell>
          <cell r="U946">
            <v>5927389.5</v>
          </cell>
          <cell r="V946">
            <v>5920386</v>
          </cell>
          <cell r="W946">
            <v>5853711.5</v>
          </cell>
          <cell r="X946">
            <v>5351731.5</v>
          </cell>
          <cell r="Y946">
            <v>4531807</v>
          </cell>
          <cell r="Z946">
            <v>3676457.5</v>
          </cell>
        </row>
        <row r="947">
          <cell r="C947">
            <v>3040274</v>
          </cell>
          <cell r="D947">
            <v>2704760</v>
          </cell>
          <cell r="E947">
            <v>2500889</v>
          </cell>
          <cell r="F947">
            <v>2386522.5</v>
          </cell>
          <cell r="G947">
            <v>2396709</v>
          </cell>
          <cell r="H947">
            <v>2481790</v>
          </cell>
          <cell r="I947">
            <v>2839051</v>
          </cell>
          <cell r="J947">
            <v>3060253</v>
          </cell>
          <cell r="K947">
            <v>3221464.5</v>
          </cell>
          <cell r="L947">
            <v>3239947</v>
          </cell>
          <cell r="M947">
            <v>3440400</v>
          </cell>
          <cell r="N947">
            <v>3577061</v>
          </cell>
          <cell r="O947">
            <v>3838077</v>
          </cell>
          <cell r="P947">
            <v>4039387</v>
          </cell>
          <cell r="Q947">
            <v>4509775.5</v>
          </cell>
          <cell r="R947">
            <v>4962166.5</v>
          </cell>
          <cell r="S947">
            <v>5402453</v>
          </cell>
          <cell r="T947">
            <v>5689471.5</v>
          </cell>
          <cell r="U947">
            <v>5872529</v>
          </cell>
          <cell r="V947">
            <v>5697426.5</v>
          </cell>
          <cell r="W947">
            <v>5739845</v>
          </cell>
          <cell r="X947">
            <v>5256688</v>
          </cell>
          <cell r="Y947">
            <v>4418536.5</v>
          </cell>
          <cell r="Z947">
            <v>3593516.5</v>
          </cell>
        </row>
        <row r="948">
          <cell r="C948">
            <v>3180950.5</v>
          </cell>
          <cell r="D948">
            <v>2812740</v>
          </cell>
          <cell r="E948">
            <v>2513264.5</v>
          </cell>
          <cell r="F948">
            <v>2380627</v>
          </cell>
          <cell r="G948">
            <v>2353355</v>
          </cell>
          <cell r="H948">
            <v>2453699</v>
          </cell>
          <cell r="I948">
            <v>2873246.5</v>
          </cell>
          <cell r="J948">
            <v>3096888</v>
          </cell>
          <cell r="K948">
            <v>3259094</v>
          </cell>
          <cell r="L948">
            <v>3291023.5</v>
          </cell>
          <cell r="M948">
            <v>3452694.5</v>
          </cell>
          <cell r="N948">
            <v>3622835</v>
          </cell>
          <cell r="O948">
            <v>3877030</v>
          </cell>
          <cell r="P948">
            <v>4267608.5</v>
          </cell>
          <cell r="Q948">
            <v>4491824</v>
          </cell>
          <cell r="R948">
            <v>4969000</v>
          </cell>
          <cell r="S948">
            <v>5401440</v>
          </cell>
          <cell r="T948">
            <v>5769139.5</v>
          </cell>
          <cell r="U948">
            <v>5917819.5</v>
          </cell>
          <cell r="V948">
            <v>5787191</v>
          </cell>
          <cell r="W948">
            <v>5827068.5</v>
          </cell>
          <cell r="X948">
            <v>5456636.5</v>
          </cell>
          <cell r="Y948">
            <v>4518523.5</v>
          </cell>
          <cell r="Z948">
            <v>3668609</v>
          </cell>
        </row>
        <row r="949">
          <cell r="C949">
            <v>3088666</v>
          </cell>
          <cell r="D949">
            <v>2751956.5</v>
          </cell>
          <cell r="E949">
            <v>2559862</v>
          </cell>
          <cell r="F949">
            <v>2391098.5</v>
          </cell>
          <cell r="G949">
            <v>2376752</v>
          </cell>
          <cell r="H949">
            <v>2498495.5</v>
          </cell>
          <cell r="I949">
            <v>2846349.5</v>
          </cell>
          <cell r="J949">
            <v>3119232</v>
          </cell>
          <cell r="K949">
            <v>3201398</v>
          </cell>
          <cell r="L949">
            <v>3298791</v>
          </cell>
          <cell r="M949">
            <v>3417398.5</v>
          </cell>
          <cell r="N949">
            <v>3571384.5</v>
          </cell>
          <cell r="O949">
            <v>3668984.5</v>
          </cell>
          <cell r="P949">
            <v>3877668</v>
          </cell>
          <cell r="Q949">
            <v>4270176.5</v>
          </cell>
          <cell r="R949">
            <v>4586786.5</v>
          </cell>
          <cell r="S949">
            <v>4967066</v>
          </cell>
          <cell r="T949">
            <v>5061410</v>
          </cell>
          <cell r="U949">
            <v>5323855.5</v>
          </cell>
          <cell r="V949">
            <v>5028049</v>
          </cell>
          <cell r="W949">
            <v>5213196</v>
          </cell>
          <cell r="X949">
            <v>4959216</v>
          </cell>
          <cell r="Y949">
            <v>4237154.5</v>
          </cell>
          <cell r="Z949">
            <v>3530840.5</v>
          </cell>
        </row>
        <row r="950">
          <cell r="C950">
            <v>2981000.5</v>
          </cell>
          <cell r="D950">
            <v>2630969</v>
          </cell>
          <cell r="E950">
            <v>2438422.5</v>
          </cell>
          <cell r="F950">
            <v>2300809</v>
          </cell>
          <cell r="G950">
            <v>2249564</v>
          </cell>
          <cell r="H950">
            <v>2332063</v>
          </cell>
          <cell r="I950">
            <v>2519107</v>
          </cell>
          <cell r="J950">
            <v>2748693</v>
          </cell>
          <cell r="K950">
            <v>3155170</v>
          </cell>
          <cell r="L950">
            <v>3381689.5</v>
          </cell>
          <cell r="M950">
            <v>3574548.5</v>
          </cell>
          <cell r="N950">
            <v>3643602</v>
          </cell>
          <cell r="O950">
            <v>3809503</v>
          </cell>
          <cell r="P950">
            <v>4023973</v>
          </cell>
          <cell r="Q950">
            <v>4287980.5</v>
          </cell>
          <cell r="R950">
            <v>4320172</v>
          </cell>
          <cell r="S950">
            <v>4541207</v>
          </cell>
          <cell r="T950">
            <v>4709055.5</v>
          </cell>
          <cell r="U950">
            <v>4741448.5</v>
          </cell>
          <cell r="V950">
            <v>4768004.5</v>
          </cell>
          <cell r="W950">
            <v>4898168.5</v>
          </cell>
          <cell r="X950">
            <v>4706973.5</v>
          </cell>
          <cell r="Y950">
            <v>4108010</v>
          </cell>
          <cell r="Z950">
            <v>3400293.5</v>
          </cell>
        </row>
        <row r="951">
          <cell r="C951">
            <v>2960013.5</v>
          </cell>
          <cell r="D951">
            <v>2625554</v>
          </cell>
          <cell r="E951">
            <v>2411995</v>
          </cell>
          <cell r="F951">
            <v>2307874.5</v>
          </cell>
          <cell r="G951">
            <v>2276072.5</v>
          </cell>
          <cell r="H951">
            <v>2263131</v>
          </cell>
          <cell r="I951">
            <v>2437825</v>
          </cell>
          <cell r="J951">
            <v>2710403</v>
          </cell>
          <cell r="K951">
            <v>3112404</v>
          </cell>
          <cell r="L951">
            <v>3449674.5</v>
          </cell>
          <cell r="M951">
            <v>3575572.5</v>
          </cell>
          <cell r="N951">
            <v>3709440</v>
          </cell>
          <cell r="O951">
            <v>3807937.5</v>
          </cell>
          <cell r="P951">
            <v>4102149</v>
          </cell>
          <cell r="Q951">
            <v>4192460</v>
          </cell>
          <cell r="R951">
            <v>4460509.5</v>
          </cell>
          <cell r="S951">
            <v>4623070.5</v>
          </cell>
          <cell r="T951">
            <v>4986825</v>
          </cell>
          <cell r="U951">
            <v>5159847.5</v>
          </cell>
          <cell r="V951">
            <v>5099299</v>
          </cell>
          <cell r="W951">
            <v>5436435</v>
          </cell>
          <cell r="X951">
            <v>5096980.5</v>
          </cell>
          <cell r="Y951">
            <v>4308893.5</v>
          </cell>
          <cell r="Z951">
            <v>3524425.5</v>
          </cell>
        </row>
        <row r="952">
          <cell r="C952">
            <v>2873479</v>
          </cell>
          <cell r="D952">
            <v>2556582</v>
          </cell>
          <cell r="E952">
            <v>2347875.5</v>
          </cell>
          <cell r="F952">
            <v>2278186</v>
          </cell>
          <cell r="G952">
            <v>2310092</v>
          </cell>
          <cell r="H952">
            <v>2471147</v>
          </cell>
          <cell r="I952">
            <v>2898833.5</v>
          </cell>
          <cell r="J952">
            <v>3104350.5</v>
          </cell>
          <cell r="K952">
            <v>3110408.5</v>
          </cell>
          <cell r="L952">
            <v>3197531</v>
          </cell>
          <cell r="M952">
            <v>3264114.5</v>
          </cell>
          <cell r="N952">
            <v>3423391</v>
          </cell>
          <cell r="O952">
            <v>3608719.5</v>
          </cell>
          <cell r="P952">
            <v>3664413.5</v>
          </cell>
          <cell r="Q952">
            <v>3783672</v>
          </cell>
          <cell r="R952">
            <v>4096318</v>
          </cell>
          <cell r="S952">
            <v>4677149</v>
          </cell>
          <cell r="T952">
            <v>5068438</v>
          </cell>
          <cell r="U952">
            <v>5329894.5</v>
          </cell>
          <cell r="V952">
            <v>5350122.5</v>
          </cell>
          <cell r="W952">
            <v>5445609</v>
          </cell>
          <cell r="X952">
            <v>5011487.5</v>
          </cell>
          <cell r="Y952">
            <v>4167867.5</v>
          </cell>
          <cell r="Z952">
            <v>3474396.5</v>
          </cell>
        </row>
        <row r="953">
          <cell r="C953">
            <v>2901875</v>
          </cell>
          <cell r="D953">
            <v>2570098.5</v>
          </cell>
          <cell r="E953">
            <v>2375311.5</v>
          </cell>
          <cell r="F953">
            <v>2311360.5</v>
          </cell>
          <cell r="G953">
            <v>2294725</v>
          </cell>
          <cell r="H953">
            <v>2469539.5</v>
          </cell>
          <cell r="I953">
            <v>2827644</v>
          </cell>
          <cell r="J953">
            <v>2952438</v>
          </cell>
          <cell r="K953">
            <v>3078999</v>
          </cell>
          <cell r="L953">
            <v>3102262.5</v>
          </cell>
          <cell r="M953">
            <v>3282307.5</v>
          </cell>
          <cell r="N953">
            <v>3400076.5</v>
          </cell>
          <cell r="O953">
            <v>3779231</v>
          </cell>
          <cell r="P953">
            <v>4138599</v>
          </cell>
          <cell r="Q953">
            <v>4561180</v>
          </cell>
          <cell r="R953">
            <v>5239560.5</v>
          </cell>
          <cell r="S953">
            <v>5799920.5</v>
          </cell>
          <cell r="T953">
            <v>6430698</v>
          </cell>
          <cell r="U953">
            <v>6555141</v>
          </cell>
          <cell r="V953">
            <v>6360096.5</v>
          </cell>
          <cell r="W953">
            <v>6202827</v>
          </cell>
          <cell r="X953">
            <v>5738234</v>
          </cell>
          <cell r="Y953">
            <v>4795836</v>
          </cell>
          <cell r="Z953">
            <v>3834126.5</v>
          </cell>
        </row>
        <row r="954">
          <cell r="C954">
            <v>3257817.5</v>
          </cell>
          <cell r="D954">
            <v>2892558</v>
          </cell>
          <cell r="E954">
            <v>2676002</v>
          </cell>
          <cell r="F954">
            <v>2543027</v>
          </cell>
          <cell r="G954">
            <v>2471807</v>
          </cell>
          <cell r="H954">
            <v>2551758.5</v>
          </cell>
          <cell r="I954">
            <v>3030436</v>
          </cell>
          <cell r="J954">
            <v>3281856</v>
          </cell>
          <cell r="K954">
            <v>3289883.5</v>
          </cell>
          <cell r="L954">
            <v>3513280</v>
          </cell>
          <cell r="M954">
            <v>3707813.5</v>
          </cell>
          <cell r="N954">
            <v>3935082</v>
          </cell>
          <cell r="O954">
            <v>4290659</v>
          </cell>
          <cell r="P954">
            <v>4883601.5</v>
          </cell>
          <cell r="Q954">
            <v>5370865.5</v>
          </cell>
          <cell r="R954">
            <v>5693140</v>
          </cell>
          <cell r="S954">
            <v>6218404</v>
          </cell>
          <cell r="T954">
            <v>6554789.5</v>
          </cell>
          <cell r="U954">
            <v>6723521</v>
          </cell>
          <cell r="V954">
            <v>6398636</v>
          </cell>
          <cell r="W954">
            <v>6298420</v>
          </cell>
          <cell r="X954">
            <v>5706059</v>
          </cell>
          <cell r="Y954">
            <v>4767879.5</v>
          </cell>
          <cell r="Z954">
            <v>3875292</v>
          </cell>
        </row>
        <row r="955">
          <cell r="C955">
            <v>3225375.5</v>
          </cell>
          <cell r="D955">
            <v>2844112.5</v>
          </cell>
          <cell r="E955">
            <v>2641650</v>
          </cell>
          <cell r="F955">
            <v>2497572.5</v>
          </cell>
          <cell r="G955">
            <v>2455601</v>
          </cell>
          <cell r="H955">
            <v>2545156.5</v>
          </cell>
          <cell r="I955">
            <v>3011736.5</v>
          </cell>
          <cell r="J955">
            <v>3290677.5</v>
          </cell>
          <cell r="K955">
            <v>3262433.5</v>
          </cell>
          <cell r="L955">
            <v>3332371.5</v>
          </cell>
          <cell r="M955">
            <v>3411350</v>
          </cell>
          <cell r="N955">
            <v>3564146</v>
          </cell>
          <cell r="O955">
            <v>3812975</v>
          </cell>
          <cell r="P955">
            <v>4226860</v>
          </cell>
          <cell r="Q955">
            <v>4551606</v>
          </cell>
          <cell r="R955">
            <v>5065641</v>
          </cell>
          <cell r="S955">
            <v>5594686.5</v>
          </cell>
          <cell r="T955">
            <v>6156275.5</v>
          </cell>
          <cell r="U955">
            <v>6223954</v>
          </cell>
          <cell r="V955">
            <v>6041165</v>
          </cell>
          <cell r="W955">
            <v>6065098</v>
          </cell>
          <cell r="X955">
            <v>5504833.5</v>
          </cell>
          <cell r="Y955">
            <v>4722391</v>
          </cell>
          <cell r="Z955">
            <v>3776975.5</v>
          </cell>
        </row>
        <row r="956">
          <cell r="C956">
            <v>3235859</v>
          </cell>
          <cell r="D956">
            <v>2894436</v>
          </cell>
          <cell r="E956">
            <v>2605848</v>
          </cell>
          <cell r="F956">
            <v>2534547</v>
          </cell>
          <cell r="G956">
            <v>2502473</v>
          </cell>
          <cell r="H956">
            <v>2577545</v>
          </cell>
          <cell r="I956">
            <v>2971760</v>
          </cell>
          <cell r="J956">
            <v>3285332.5</v>
          </cell>
          <cell r="K956">
            <v>3346917.5</v>
          </cell>
          <cell r="L956">
            <v>3482788.5</v>
          </cell>
          <cell r="M956">
            <v>3614988.5</v>
          </cell>
          <cell r="N956">
            <v>3813237.5</v>
          </cell>
          <cell r="O956">
            <v>4134334.5</v>
          </cell>
          <cell r="P956">
            <v>4616075.5</v>
          </cell>
          <cell r="Q956">
            <v>5069525</v>
          </cell>
          <cell r="R956">
            <v>5367088.5</v>
          </cell>
          <cell r="S956">
            <v>5834729</v>
          </cell>
          <cell r="T956">
            <v>6108193.5</v>
          </cell>
          <cell r="U956">
            <v>6190318</v>
          </cell>
          <cell r="V956">
            <v>5884163</v>
          </cell>
          <cell r="W956">
            <v>5901516.5</v>
          </cell>
          <cell r="X956">
            <v>5379957</v>
          </cell>
          <cell r="Y956">
            <v>4731892.5</v>
          </cell>
          <cell r="Z956">
            <v>4075415</v>
          </cell>
        </row>
        <row r="957">
          <cell r="C957">
            <v>3406690.5</v>
          </cell>
          <cell r="D957">
            <v>3064750.5</v>
          </cell>
          <cell r="E957">
            <v>2712629.5</v>
          </cell>
          <cell r="F957">
            <v>2595158</v>
          </cell>
          <cell r="G957">
            <v>2488600</v>
          </cell>
          <cell r="H957">
            <v>2528317</v>
          </cell>
          <cell r="I957">
            <v>2742302.5</v>
          </cell>
          <cell r="J957">
            <v>3016275.5</v>
          </cell>
          <cell r="K957">
            <v>3546965.5</v>
          </cell>
          <cell r="L957">
            <v>3810360</v>
          </cell>
          <cell r="M957">
            <v>4119214.5</v>
          </cell>
          <cell r="N957">
            <v>4519251</v>
          </cell>
          <cell r="O957">
            <v>4748199.5</v>
          </cell>
          <cell r="P957">
            <v>4999552.5</v>
          </cell>
          <cell r="Q957">
            <v>5491451</v>
          </cell>
          <cell r="R957">
            <v>5909662</v>
          </cell>
          <cell r="S957">
            <v>6447649</v>
          </cell>
          <cell r="T957">
            <v>6762877</v>
          </cell>
          <cell r="U957">
            <v>6730039</v>
          </cell>
          <cell r="V957">
            <v>6284268</v>
          </cell>
          <cell r="W957">
            <v>5957454.5</v>
          </cell>
          <cell r="X957">
            <v>5444513</v>
          </cell>
          <cell r="Y957">
            <v>4887625.5</v>
          </cell>
          <cell r="Z957">
            <v>4166570</v>
          </cell>
        </row>
        <row r="958">
          <cell r="C958">
            <v>3459273</v>
          </cell>
          <cell r="D958">
            <v>3030275</v>
          </cell>
          <cell r="E958">
            <v>2692184.5</v>
          </cell>
          <cell r="F958">
            <v>2522254.5</v>
          </cell>
          <cell r="G958">
            <v>2465929</v>
          </cell>
          <cell r="H958">
            <v>2492560.5</v>
          </cell>
          <cell r="I958">
            <v>2642527.5</v>
          </cell>
          <cell r="J958">
            <v>2936893</v>
          </cell>
          <cell r="K958">
            <v>3404066.5</v>
          </cell>
          <cell r="L958">
            <v>3695383</v>
          </cell>
          <cell r="M958">
            <v>3985023.5</v>
          </cell>
          <cell r="N958">
            <v>4277141.5</v>
          </cell>
          <cell r="O958">
            <v>4761371.5</v>
          </cell>
          <cell r="P958">
            <v>5208966</v>
          </cell>
          <cell r="Q958">
            <v>5729151</v>
          </cell>
          <cell r="R958">
            <v>6201994</v>
          </cell>
          <cell r="S958">
            <v>6641607</v>
          </cell>
          <cell r="T958">
            <v>6926669</v>
          </cell>
          <cell r="U958">
            <v>6856518</v>
          </cell>
          <cell r="V958">
            <v>6731561</v>
          </cell>
          <cell r="W958">
            <v>6459600.5</v>
          </cell>
          <cell r="X958">
            <v>5820922.5</v>
          </cell>
          <cell r="Y958">
            <v>4818849.5</v>
          </cell>
          <cell r="Z958">
            <v>3977689.5</v>
          </cell>
        </row>
        <row r="959">
          <cell r="C959">
            <v>3300904</v>
          </cell>
          <cell r="D959">
            <v>2855991.5</v>
          </cell>
          <cell r="E959">
            <v>2585722.5</v>
          </cell>
          <cell r="F959">
            <v>2476029.5</v>
          </cell>
          <cell r="G959">
            <v>2462649.5</v>
          </cell>
          <cell r="H959">
            <v>2596103</v>
          </cell>
          <cell r="I959">
            <v>3061347.5</v>
          </cell>
          <cell r="J959">
            <v>3371133.5</v>
          </cell>
          <cell r="K959">
            <v>3348903</v>
          </cell>
          <cell r="L959">
            <v>3368604.5</v>
          </cell>
          <cell r="M959">
            <v>3492726</v>
          </cell>
          <cell r="N959">
            <v>3714482.5</v>
          </cell>
          <cell r="O959">
            <v>4088666.5</v>
          </cell>
          <cell r="P959">
            <v>4492836.5</v>
          </cell>
          <cell r="Q959">
            <v>4701575</v>
          </cell>
          <cell r="R959">
            <v>5276974.5</v>
          </cell>
          <cell r="S959">
            <v>5708866.5</v>
          </cell>
          <cell r="T959">
            <v>6058222</v>
          </cell>
          <cell r="U959">
            <v>6433638.5</v>
          </cell>
          <cell r="V959">
            <v>6183114</v>
          </cell>
          <cell r="W959">
            <v>5975762</v>
          </cell>
          <cell r="X959">
            <v>5393276.5</v>
          </cell>
          <cell r="Y959">
            <v>4583938.5</v>
          </cell>
          <cell r="Z959">
            <v>3637822.5</v>
          </cell>
        </row>
        <row r="960">
          <cell r="C960">
            <v>3016970</v>
          </cell>
          <cell r="D960">
            <v>2679869.5</v>
          </cell>
          <cell r="E960">
            <v>2469506</v>
          </cell>
          <cell r="F960">
            <v>2339297</v>
          </cell>
          <cell r="G960">
            <v>2337929</v>
          </cell>
          <cell r="H960">
            <v>2479454.5</v>
          </cell>
          <cell r="I960">
            <v>2977438</v>
          </cell>
          <cell r="J960">
            <v>3147398</v>
          </cell>
          <cell r="K960">
            <v>3173301</v>
          </cell>
          <cell r="L960">
            <v>3144723</v>
          </cell>
          <cell r="M960">
            <v>3180147.5</v>
          </cell>
          <cell r="N960">
            <v>3317802.5</v>
          </cell>
          <cell r="O960">
            <v>3705607.5</v>
          </cell>
          <cell r="P960">
            <v>3939763</v>
          </cell>
          <cell r="Q960">
            <v>4202208.5</v>
          </cell>
          <cell r="R960">
            <v>4641972.5</v>
          </cell>
          <cell r="S960">
            <v>4946039.5</v>
          </cell>
          <cell r="T960">
            <v>5438296.5</v>
          </cell>
          <cell r="U960">
            <v>5713266.5</v>
          </cell>
          <cell r="V960">
            <v>5730729.5</v>
          </cell>
          <cell r="W960">
            <v>5744263.5</v>
          </cell>
          <cell r="X960">
            <v>5142706</v>
          </cell>
          <cell r="Y960">
            <v>4246699</v>
          </cell>
          <cell r="Z960">
            <v>3436604</v>
          </cell>
        </row>
        <row r="961">
          <cell r="C961">
            <v>2893588</v>
          </cell>
          <cell r="D961">
            <v>2578442.5</v>
          </cell>
          <cell r="E961">
            <v>2409237.5</v>
          </cell>
          <cell r="F961">
            <v>2322861.5</v>
          </cell>
          <cell r="G961">
            <v>2352908</v>
          </cell>
          <cell r="H961">
            <v>2526300.5</v>
          </cell>
          <cell r="I961">
            <v>2946662</v>
          </cell>
          <cell r="J961">
            <v>3156034</v>
          </cell>
          <cell r="K961">
            <v>3054621</v>
          </cell>
          <cell r="L961">
            <v>3158565.5</v>
          </cell>
          <cell r="M961">
            <v>3195918</v>
          </cell>
          <cell r="N961">
            <v>3356918</v>
          </cell>
          <cell r="O961">
            <v>3541622</v>
          </cell>
          <cell r="P961">
            <v>3783920</v>
          </cell>
          <cell r="Q961">
            <v>3952826</v>
          </cell>
          <cell r="R961">
            <v>4180675.5</v>
          </cell>
          <cell r="S961">
            <v>4616314</v>
          </cell>
          <cell r="T961">
            <v>5065192</v>
          </cell>
          <cell r="U961">
            <v>5269506</v>
          </cell>
          <cell r="V961">
            <v>5215255.5</v>
          </cell>
          <cell r="W961">
            <v>5457736</v>
          </cell>
          <cell r="X961">
            <v>5066131.5</v>
          </cell>
          <cell r="Y961">
            <v>4251665</v>
          </cell>
          <cell r="Z961">
            <v>3373489.5</v>
          </cell>
        </row>
        <row r="962">
          <cell r="C962">
            <v>2731038.5</v>
          </cell>
          <cell r="D962">
            <v>2463780.5</v>
          </cell>
          <cell r="E962">
            <v>2276354.5</v>
          </cell>
          <cell r="F962">
            <v>2207408</v>
          </cell>
          <cell r="G962">
            <v>2201955.5</v>
          </cell>
          <cell r="H962">
            <v>2382137</v>
          </cell>
          <cell r="I962">
            <v>2812958.5</v>
          </cell>
          <cell r="J962">
            <v>3060691</v>
          </cell>
          <cell r="K962">
            <v>3022229</v>
          </cell>
          <cell r="L962">
            <v>3062208</v>
          </cell>
          <cell r="M962">
            <v>3163914.5</v>
          </cell>
          <cell r="N962">
            <v>3272230.5</v>
          </cell>
          <cell r="O962">
            <v>3414264</v>
          </cell>
          <cell r="P962">
            <v>3776396</v>
          </cell>
          <cell r="Q962">
            <v>3919109</v>
          </cell>
          <cell r="R962">
            <v>4417806</v>
          </cell>
          <cell r="S962">
            <v>4887631</v>
          </cell>
          <cell r="T962">
            <v>5243842</v>
          </cell>
          <cell r="U962">
            <v>5591266.5</v>
          </cell>
          <cell r="V962">
            <v>5462047.5</v>
          </cell>
          <cell r="W962">
            <v>5601316.5</v>
          </cell>
          <cell r="X962">
            <v>5142368</v>
          </cell>
          <cell r="Y962">
            <v>4320414.5</v>
          </cell>
          <cell r="Z962">
            <v>3445741</v>
          </cell>
        </row>
        <row r="963">
          <cell r="C963">
            <v>2923861</v>
          </cell>
          <cell r="D963">
            <v>2566198</v>
          </cell>
          <cell r="E963">
            <v>2400289</v>
          </cell>
          <cell r="F963">
            <v>2318302.5</v>
          </cell>
          <cell r="G963">
            <v>2306563</v>
          </cell>
          <cell r="H963">
            <v>2396224.5</v>
          </cell>
          <cell r="I963">
            <v>2824990</v>
          </cell>
          <cell r="J963">
            <v>3126928</v>
          </cell>
          <cell r="K963">
            <v>3182363</v>
          </cell>
          <cell r="L963">
            <v>3187162.5</v>
          </cell>
          <cell r="M963">
            <v>3276847.5</v>
          </cell>
          <cell r="N963">
            <v>3474921.5</v>
          </cell>
          <cell r="O963">
            <v>3752257</v>
          </cell>
          <cell r="P963">
            <v>4223734.5</v>
          </cell>
          <cell r="Q963">
            <v>4606859</v>
          </cell>
          <cell r="R963">
            <v>5204555</v>
          </cell>
          <cell r="S963">
            <v>5618678</v>
          </cell>
          <cell r="T963">
            <v>6084019.5</v>
          </cell>
          <cell r="U963">
            <v>5892502</v>
          </cell>
          <cell r="V963">
            <v>5644748</v>
          </cell>
          <cell r="W963">
            <v>5629008.5</v>
          </cell>
          <cell r="X963">
            <v>5095626</v>
          </cell>
          <cell r="Y963">
            <v>4474202.5</v>
          </cell>
          <cell r="Z963">
            <v>3784447</v>
          </cell>
        </row>
        <row r="964">
          <cell r="C964">
            <v>3170294</v>
          </cell>
          <cell r="D964">
            <v>2795398.5</v>
          </cell>
          <cell r="E964">
            <v>2523323</v>
          </cell>
          <cell r="F964">
            <v>2399977</v>
          </cell>
          <cell r="G964">
            <v>2388139</v>
          </cell>
          <cell r="H964">
            <v>2365928</v>
          </cell>
          <cell r="I964">
            <v>2560927</v>
          </cell>
          <cell r="J964">
            <v>2822755</v>
          </cell>
          <cell r="K964">
            <v>3265863</v>
          </cell>
          <cell r="L964">
            <v>3507662.5</v>
          </cell>
          <cell r="M964">
            <v>3758130.5</v>
          </cell>
          <cell r="N964">
            <v>3867318</v>
          </cell>
          <cell r="O964">
            <v>4182631.5</v>
          </cell>
          <cell r="P964">
            <v>4475370</v>
          </cell>
          <cell r="Q964">
            <v>4844460.5</v>
          </cell>
          <cell r="R964">
            <v>5426578</v>
          </cell>
          <cell r="S964">
            <v>5852898.5</v>
          </cell>
          <cell r="T964">
            <v>6018570</v>
          </cell>
          <cell r="U964">
            <v>5790153.5</v>
          </cell>
          <cell r="V964">
            <v>5486052.5</v>
          </cell>
          <cell r="W964">
            <v>5338920</v>
          </cell>
          <cell r="X964">
            <v>4934444</v>
          </cell>
          <cell r="Y964">
            <v>4280185</v>
          </cell>
          <cell r="Z964">
            <v>3641855.5</v>
          </cell>
        </row>
        <row r="965">
          <cell r="C965">
            <v>3029753</v>
          </cell>
          <cell r="D965">
            <v>2703174.5</v>
          </cell>
          <cell r="E965">
            <v>2456838</v>
          </cell>
          <cell r="F965">
            <v>2343320</v>
          </cell>
          <cell r="G965">
            <v>2267855</v>
          </cell>
          <cell r="H965">
            <v>2290029.5</v>
          </cell>
          <cell r="I965">
            <v>2515002</v>
          </cell>
          <cell r="J965">
            <v>2752800</v>
          </cell>
          <cell r="K965">
            <v>3225669</v>
          </cell>
          <cell r="L965">
            <v>3518370.5</v>
          </cell>
          <cell r="M965">
            <v>3636996</v>
          </cell>
          <cell r="N965">
            <v>3831720.5</v>
          </cell>
          <cell r="O965">
            <v>4104471</v>
          </cell>
          <cell r="P965">
            <v>4388844</v>
          </cell>
          <cell r="Q965">
            <v>4594635.5</v>
          </cell>
          <cell r="R965">
            <v>5097991</v>
          </cell>
          <cell r="S965">
            <v>5488482</v>
          </cell>
          <cell r="T965">
            <v>5524498</v>
          </cell>
          <cell r="U965">
            <v>5528973.5</v>
          </cell>
          <cell r="V965">
            <v>5426124</v>
          </cell>
          <cell r="W965">
            <v>5343281</v>
          </cell>
          <cell r="X965">
            <v>4899027.5</v>
          </cell>
          <cell r="Y965">
            <v>4331221</v>
          </cell>
          <cell r="Z965">
            <v>3531552.5</v>
          </cell>
        </row>
        <row r="966">
          <cell r="C966">
            <v>2875354.5</v>
          </cell>
          <cell r="D966">
            <v>2578026</v>
          </cell>
          <cell r="E966">
            <v>2343641</v>
          </cell>
          <cell r="F966">
            <v>2234357.5</v>
          </cell>
          <cell r="G966">
            <v>2304283.5</v>
          </cell>
          <cell r="H966">
            <v>2423479</v>
          </cell>
          <cell r="I966">
            <v>2890563.5</v>
          </cell>
          <cell r="J966">
            <v>3061886.5</v>
          </cell>
          <cell r="K966">
            <v>3055459.5</v>
          </cell>
          <cell r="L966">
            <v>3163372</v>
          </cell>
          <cell r="M966">
            <v>3190824.5</v>
          </cell>
          <cell r="N966">
            <v>3256788.5</v>
          </cell>
          <cell r="O966">
            <v>3576914.5</v>
          </cell>
          <cell r="P966">
            <v>3935866</v>
          </cell>
          <cell r="Q966">
            <v>4230987.5</v>
          </cell>
          <cell r="R966">
            <v>4755609.5</v>
          </cell>
          <cell r="S966">
            <v>5386226</v>
          </cell>
          <cell r="T966">
            <v>5743246.5</v>
          </cell>
          <cell r="U966">
            <v>6058291.5</v>
          </cell>
          <cell r="V966">
            <v>5980020.5</v>
          </cell>
          <cell r="W966">
            <v>6156655.5</v>
          </cell>
          <cell r="X966">
            <v>5533077.5</v>
          </cell>
          <cell r="Y966">
            <v>4524647.5</v>
          </cell>
          <cell r="Z966">
            <v>3551503.5</v>
          </cell>
        </row>
        <row r="967">
          <cell r="C967">
            <v>3011673.5</v>
          </cell>
          <cell r="D967">
            <v>2723149.5</v>
          </cell>
          <cell r="E967">
            <v>2453313</v>
          </cell>
          <cell r="F967">
            <v>2342014</v>
          </cell>
          <cell r="G967">
            <v>2330825.5</v>
          </cell>
          <cell r="H967">
            <v>2491384</v>
          </cell>
          <cell r="I967">
            <v>2921892</v>
          </cell>
          <cell r="J967">
            <v>3152380</v>
          </cell>
          <cell r="K967">
            <v>3170851</v>
          </cell>
          <cell r="L967">
            <v>3208662</v>
          </cell>
          <cell r="M967">
            <v>3279122</v>
          </cell>
          <cell r="N967">
            <v>3519212.5</v>
          </cell>
          <cell r="O967">
            <v>3865417</v>
          </cell>
          <cell r="P967">
            <v>4214224</v>
          </cell>
          <cell r="Q967">
            <v>4670538</v>
          </cell>
          <cell r="R967">
            <v>5184711</v>
          </cell>
          <cell r="S967">
            <v>5667938</v>
          </cell>
          <cell r="T967">
            <v>6234326.5</v>
          </cell>
          <cell r="U967">
            <v>6338525</v>
          </cell>
          <cell r="V967">
            <v>6397278</v>
          </cell>
          <cell r="W967">
            <v>6208315.5</v>
          </cell>
          <cell r="X967">
            <v>5573706.5</v>
          </cell>
          <cell r="Y967">
            <v>4618835</v>
          </cell>
          <cell r="Z967">
            <v>3725381</v>
          </cell>
        </row>
        <row r="968">
          <cell r="C968">
            <v>3126618</v>
          </cell>
          <cell r="D968">
            <v>2767392.5</v>
          </cell>
          <cell r="E968">
            <v>2519619.5</v>
          </cell>
          <cell r="F968">
            <v>2389925.5</v>
          </cell>
          <cell r="G968">
            <v>2398221</v>
          </cell>
          <cell r="H968">
            <v>2501162</v>
          </cell>
          <cell r="I968">
            <v>2957710.5</v>
          </cell>
          <cell r="J968">
            <v>3117635.5</v>
          </cell>
          <cell r="K968">
            <v>3120409.5</v>
          </cell>
          <cell r="L968">
            <v>3169661.5</v>
          </cell>
          <cell r="M968">
            <v>3331440.5</v>
          </cell>
          <cell r="N968">
            <v>3478767</v>
          </cell>
          <cell r="O968">
            <v>3616145</v>
          </cell>
          <cell r="P968">
            <v>3817139</v>
          </cell>
          <cell r="Q968">
            <v>4268086.5</v>
          </cell>
          <cell r="R968">
            <v>4803700</v>
          </cell>
          <cell r="S968">
            <v>5140206</v>
          </cell>
          <cell r="T968">
            <v>5696213.5</v>
          </cell>
          <cell r="U968">
            <v>5882609.5</v>
          </cell>
          <cell r="V968">
            <v>5798208</v>
          </cell>
          <cell r="W968">
            <v>5779828.5</v>
          </cell>
          <cell r="X968">
            <v>5182134.5</v>
          </cell>
          <cell r="Y968">
            <v>4295021</v>
          </cell>
          <cell r="Z968">
            <v>3382813</v>
          </cell>
        </row>
        <row r="969">
          <cell r="C969">
            <v>2904003.5</v>
          </cell>
          <cell r="D969">
            <v>2586791</v>
          </cell>
          <cell r="E969">
            <v>2398553.5</v>
          </cell>
          <cell r="F969">
            <v>2354796.5</v>
          </cell>
          <cell r="G969">
            <v>2309423.5</v>
          </cell>
          <cell r="H969">
            <v>2449279</v>
          </cell>
          <cell r="I969">
            <v>2897447</v>
          </cell>
          <cell r="J969">
            <v>3227703.5</v>
          </cell>
          <cell r="K969">
            <v>3126033.5</v>
          </cell>
          <cell r="L969">
            <v>3172352.5</v>
          </cell>
          <cell r="M969">
            <v>3367504</v>
          </cell>
          <cell r="N969">
            <v>3512579.5</v>
          </cell>
          <cell r="O969">
            <v>3718358</v>
          </cell>
          <cell r="P969">
            <v>4092456</v>
          </cell>
          <cell r="Q969">
            <v>4483261.5</v>
          </cell>
          <cell r="R969">
            <v>5104978</v>
          </cell>
          <cell r="S969">
            <v>5481901.5</v>
          </cell>
          <cell r="T969">
            <v>5886558.5</v>
          </cell>
          <cell r="U969">
            <v>6084995</v>
          </cell>
          <cell r="V969">
            <v>6078992</v>
          </cell>
          <cell r="W969">
            <v>5987143.5</v>
          </cell>
          <cell r="X969">
            <v>5455194</v>
          </cell>
          <cell r="Y969">
            <v>4803542.5</v>
          </cell>
          <cell r="Z969">
            <v>3967523</v>
          </cell>
        </row>
        <row r="970">
          <cell r="C970">
            <v>3461878.5</v>
          </cell>
          <cell r="D970">
            <v>3043186</v>
          </cell>
          <cell r="E970">
            <v>2795298</v>
          </cell>
          <cell r="F970">
            <v>2587939</v>
          </cell>
          <cell r="G970">
            <v>2564550.5</v>
          </cell>
          <cell r="H970">
            <v>2523265.5</v>
          </cell>
          <cell r="I970">
            <v>2765307.5</v>
          </cell>
          <cell r="J970">
            <v>3044791.5</v>
          </cell>
          <cell r="K970">
            <v>3410125</v>
          </cell>
          <cell r="L970">
            <v>3725670</v>
          </cell>
          <cell r="M970">
            <v>4024537.5</v>
          </cell>
          <cell r="N970">
            <v>4453034</v>
          </cell>
          <cell r="O970">
            <v>4860583.5</v>
          </cell>
          <cell r="P970">
            <v>5302992</v>
          </cell>
          <cell r="Q970">
            <v>5726610</v>
          </cell>
          <cell r="R970">
            <v>5901437.5</v>
          </cell>
          <cell r="S970">
            <v>5944527</v>
          </cell>
          <cell r="T970">
            <v>5953559</v>
          </cell>
          <cell r="U970">
            <v>5734344.5</v>
          </cell>
          <cell r="V970">
            <v>5530216</v>
          </cell>
          <cell r="W970">
            <v>5370839.5</v>
          </cell>
          <cell r="X970">
            <v>4924549.5</v>
          </cell>
          <cell r="Y970">
            <v>4247896</v>
          </cell>
          <cell r="Z970">
            <v>3641708.5</v>
          </cell>
        </row>
        <row r="971">
          <cell r="C971">
            <v>3098201</v>
          </cell>
          <cell r="D971">
            <v>2811032.5</v>
          </cell>
          <cell r="E971">
            <v>2553708</v>
          </cell>
          <cell r="F971">
            <v>2388988.5</v>
          </cell>
          <cell r="G971">
            <v>2330170.5</v>
          </cell>
          <cell r="H971">
            <v>2358201.5</v>
          </cell>
          <cell r="I971">
            <v>2536409</v>
          </cell>
          <cell r="J971">
            <v>2839155</v>
          </cell>
          <cell r="K971">
            <v>3210398.5</v>
          </cell>
          <cell r="L971">
            <v>3582565.5</v>
          </cell>
          <cell r="M971">
            <v>3699790</v>
          </cell>
          <cell r="N971">
            <v>3763018</v>
          </cell>
          <cell r="O971">
            <v>3901170.5</v>
          </cell>
          <cell r="P971">
            <v>4097155.5</v>
          </cell>
          <cell r="Q971">
            <v>4207373.5</v>
          </cell>
          <cell r="R971">
            <v>4492802</v>
          </cell>
          <cell r="S971">
            <v>4638781</v>
          </cell>
          <cell r="T971">
            <v>4813010.5</v>
          </cell>
          <cell r="U971">
            <v>4795336.5</v>
          </cell>
          <cell r="V971">
            <v>4946871.5</v>
          </cell>
          <cell r="W971">
            <v>5117681</v>
          </cell>
          <cell r="X971">
            <v>4548560</v>
          </cell>
          <cell r="Y971">
            <v>3893258.5</v>
          </cell>
          <cell r="Z971">
            <v>3218433</v>
          </cell>
        </row>
        <row r="972">
          <cell r="C972">
            <v>2748867</v>
          </cell>
          <cell r="D972">
            <v>2460033</v>
          </cell>
          <cell r="E972">
            <v>2302424</v>
          </cell>
          <cell r="F972">
            <v>2188963</v>
          </cell>
          <cell r="G972">
            <v>2244983.5</v>
          </cell>
          <cell r="H972">
            <v>2425850</v>
          </cell>
          <cell r="I972">
            <v>2955784.5</v>
          </cell>
          <cell r="J972">
            <v>3156386.5</v>
          </cell>
          <cell r="K972">
            <v>3060616</v>
          </cell>
          <cell r="L972">
            <v>3015413</v>
          </cell>
          <cell r="M972">
            <v>3110107</v>
          </cell>
          <cell r="N972">
            <v>3249725.5</v>
          </cell>
          <cell r="O972">
            <v>3363078.5</v>
          </cell>
          <cell r="P972">
            <v>3650052</v>
          </cell>
          <cell r="Q972">
            <v>3778174</v>
          </cell>
          <cell r="R972">
            <v>4174354.5</v>
          </cell>
          <cell r="S972">
            <v>4540643</v>
          </cell>
          <cell r="T972">
            <v>4961245.5</v>
          </cell>
          <cell r="U972">
            <v>5150499.5</v>
          </cell>
          <cell r="V972">
            <v>5220654.5</v>
          </cell>
          <cell r="W972">
            <v>5399896</v>
          </cell>
          <cell r="X972">
            <v>4976421.5</v>
          </cell>
          <cell r="Y972">
            <v>4107598.5</v>
          </cell>
          <cell r="Z972">
            <v>3326650.5</v>
          </cell>
        </row>
        <row r="973">
          <cell r="C973">
            <v>2768177.5</v>
          </cell>
          <cell r="D973">
            <v>2483107</v>
          </cell>
          <cell r="E973">
            <v>2267559</v>
          </cell>
          <cell r="F973">
            <v>2159855</v>
          </cell>
          <cell r="G973">
            <v>2199120</v>
          </cell>
          <cell r="H973">
            <v>2423612</v>
          </cell>
          <cell r="I973">
            <v>2878194.5</v>
          </cell>
          <cell r="J973">
            <v>3207282.5</v>
          </cell>
          <cell r="K973">
            <v>3085898</v>
          </cell>
          <cell r="L973">
            <v>3144452</v>
          </cell>
          <cell r="M973">
            <v>3144098</v>
          </cell>
          <cell r="N973">
            <v>3263603.5</v>
          </cell>
          <cell r="O973">
            <v>3507839.5</v>
          </cell>
          <cell r="P973">
            <v>3925388</v>
          </cell>
          <cell r="Q973">
            <v>4250707</v>
          </cell>
          <cell r="R973">
            <v>4512797.5</v>
          </cell>
          <cell r="S973">
            <v>4921166.5</v>
          </cell>
          <cell r="T973">
            <v>5393451</v>
          </cell>
          <cell r="U973">
            <v>5697232</v>
          </cell>
          <cell r="V973">
            <v>5637924</v>
          </cell>
          <cell r="W973">
            <v>5701636.5</v>
          </cell>
          <cell r="X973">
            <v>5186301.5</v>
          </cell>
          <cell r="Y973">
            <v>4246949.5</v>
          </cell>
          <cell r="Z973">
            <v>3433454.5</v>
          </cell>
        </row>
        <row r="974">
          <cell r="C974">
            <v>2920194.5</v>
          </cell>
          <cell r="D974">
            <v>2630881.5</v>
          </cell>
          <cell r="E974">
            <v>2394206.5</v>
          </cell>
          <cell r="F974">
            <v>2297402.5</v>
          </cell>
          <cell r="G974">
            <v>2305048.5</v>
          </cell>
          <cell r="H974">
            <v>2457439.5</v>
          </cell>
          <cell r="I974">
            <v>2931869</v>
          </cell>
          <cell r="J974">
            <v>3140734</v>
          </cell>
          <cell r="K974">
            <v>3105544</v>
          </cell>
          <cell r="L974">
            <v>3016563</v>
          </cell>
          <cell r="M974">
            <v>3141432</v>
          </cell>
          <cell r="N974">
            <v>3304410.5</v>
          </cell>
          <cell r="O974">
            <v>3597185.5</v>
          </cell>
          <cell r="P974">
            <v>3869002</v>
          </cell>
          <cell r="Q974">
            <v>4235989.5</v>
          </cell>
          <cell r="R974">
            <v>4459070</v>
          </cell>
          <cell r="S974">
            <v>4778163.5</v>
          </cell>
          <cell r="T974">
            <v>4999369</v>
          </cell>
          <cell r="U974">
            <v>5400077</v>
          </cell>
          <cell r="V974">
            <v>5469347.5</v>
          </cell>
          <cell r="W974">
            <v>5294965</v>
          </cell>
          <cell r="X974">
            <v>4806062.5</v>
          </cell>
          <cell r="Y974">
            <v>4097545</v>
          </cell>
          <cell r="Z974">
            <v>3335864</v>
          </cell>
        </row>
        <row r="975">
          <cell r="C975">
            <v>2751842</v>
          </cell>
          <cell r="D975">
            <v>2515034.5</v>
          </cell>
          <cell r="E975">
            <v>2327052</v>
          </cell>
          <cell r="F975">
            <v>2229917.5</v>
          </cell>
          <cell r="G975">
            <v>2245264.5</v>
          </cell>
          <cell r="H975">
            <v>2444348.5</v>
          </cell>
          <cell r="I975">
            <v>2890486.5</v>
          </cell>
          <cell r="J975">
            <v>3115876.5</v>
          </cell>
          <cell r="K975">
            <v>3031238</v>
          </cell>
          <cell r="L975">
            <v>2986249.5</v>
          </cell>
          <cell r="M975">
            <v>3113466</v>
          </cell>
          <cell r="N975">
            <v>3128258</v>
          </cell>
          <cell r="O975">
            <v>3272690.5</v>
          </cell>
          <cell r="P975">
            <v>3430204</v>
          </cell>
          <cell r="Q975">
            <v>3605118.5</v>
          </cell>
          <cell r="R975">
            <v>3917903</v>
          </cell>
          <cell r="S975">
            <v>4189505</v>
          </cell>
          <cell r="T975">
            <v>4398650</v>
          </cell>
          <cell r="U975">
            <v>4734566.5</v>
          </cell>
          <cell r="V975">
            <v>4915630</v>
          </cell>
          <cell r="W975">
            <v>4969475.5</v>
          </cell>
          <cell r="X975">
            <v>4518126</v>
          </cell>
          <cell r="Y975">
            <v>3835244</v>
          </cell>
          <cell r="Z975">
            <v>3027366</v>
          </cell>
        </row>
        <row r="976">
          <cell r="C976">
            <v>2621728</v>
          </cell>
          <cell r="D976">
            <v>2371330.5</v>
          </cell>
          <cell r="E976">
            <v>2212204</v>
          </cell>
          <cell r="F976">
            <v>2128346</v>
          </cell>
          <cell r="G976">
            <v>2168415.5</v>
          </cell>
          <cell r="H976">
            <v>2322623</v>
          </cell>
          <cell r="I976">
            <v>2809067</v>
          </cell>
          <cell r="J976">
            <v>3072059.5</v>
          </cell>
          <cell r="K976">
            <v>3027471.5</v>
          </cell>
          <cell r="L976">
            <v>3053079.5</v>
          </cell>
          <cell r="M976">
            <v>3075990.5</v>
          </cell>
          <cell r="N976">
            <v>3119070</v>
          </cell>
          <cell r="O976">
            <v>3200163.5</v>
          </cell>
          <cell r="P976">
            <v>3241927.5</v>
          </cell>
          <cell r="Q976">
            <v>3356377.5</v>
          </cell>
          <cell r="R976">
            <v>3494718</v>
          </cell>
          <cell r="S976">
            <v>3788836.5</v>
          </cell>
          <cell r="T976">
            <v>3945478</v>
          </cell>
          <cell r="U976">
            <v>4098146</v>
          </cell>
          <cell r="V976">
            <v>4160957</v>
          </cell>
          <cell r="W976">
            <v>4271469.5</v>
          </cell>
          <cell r="X976">
            <v>4118670.5</v>
          </cell>
          <cell r="Y976">
            <v>3738266</v>
          </cell>
          <cell r="Z976">
            <v>3090254.5</v>
          </cell>
        </row>
        <row r="977">
          <cell r="C977">
            <v>2595527.5</v>
          </cell>
          <cell r="D977">
            <v>2274131.5</v>
          </cell>
          <cell r="E977">
            <v>2163102</v>
          </cell>
          <cell r="F977">
            <v>2102821.5</v>
          </cell>
          <cell r="G977">
            <v>2107255.5</v>
          </cell>
          <cell r="H977">
            <v>2175790</v>
          </cell>
          <cell r="I977">
            <v>2413928.5</v>
          </cell>
          <cell r="J977">
            <v>2684272</v>
          </cell>
          <cell r="K977">
            <v>3135022.5</v>
          </cell>
          <cell r="L977">
            <v>3264595.5</v>
          </cell>
          <cell r="M977">
            <v>3352952.5</v>
          </cell>
          <cell r="N977">
            <v>3409305</v>
          </cell>
          <cell r="O977">
            <v>3432261.5</v>
          </cell>
          <cell r="P977">
            <v>3403072.5</v>
          </cell>
          <cell r="Q977">
            <v>3616541.5</v>
          </cell>
          <cell r="R977">
            <v>3779727</v>
          </cell>
          <cell r="S977">
            <v>3911345</v>
          </cell>
          <cell r="T977">
            <v>4212443</v>
          </cell>
          <cell r="U977">
            <v>4208981</v>
          </cell>
          <cell r="V977">
            <v>4295822</v>
          </cell>
          <cell r="W977">
            <v>4382827.5</v>
          </cell>
          <cell r="X977">
            <v>4066456</v>
          </cell>
          <cell r="Y977">
            <v>3687925.5</v>
          </cell>
          <cell r="Z977">
            <v>3141463.5</v>
          </cell>
        </row>
        <row r="978">
          <cell r="C978">
            <v>2730698</v>
          </cell>
          <cell r="D978">
            <v>2474420.5</v>
          </cell>
          <cell r="E978">
            <v>2275128</v>
          </cell>
          <cell r="F978">
            <v>2151978</v>
          </cell>
          <cell r="G978">
            <v>2112086</v>
          </cell>
          <cell r="H978">
            <v>2205074.5</v>
          </cell>
          <cell r="I978">
            <v>2375996.5</v>
          </cell>
          <cell r="J978">
            <v>2634659.5</v>
          </cell>
          <cell r="K978">
            <v>3004935</v>
          </cell>
          <cell r="L978">
            <v>3192499.5</v>
          </cell>
          <cell r="M978">
            <v>3404913</v>
          </cell>
          <cell r="N978">
            <v>3523042</v>
          </cell>
          <cell r="O978">
            <v>3744439.5</v>
          </cell>
          <cell r="P978">
            <v>3957748</v>
          </cell>
          <cell r="Q978">
            <v>4302275</v>
          </cell>
          <cell r="R978">
            <v>4597676.5</v>
          </cell>
          <cell r="S978">
            <v>5073759.5</v>
          </cell>
          <cell r="T978">
            <v>5388516</v>
          </cell>
          <cell r="U978">
            <v>5304796.5</v>
          </cell>
          <cell r="V978">
            <v>5625863.5</v>
          </cell>
          <cell r="W978">
            <v>5435297</v>
          </cell>
          <cell r="X978">
            <v>4941651.5</v>
          </cell>
          <cell r="Y978">
            <v>4097392.5</v>
          </cell>
          <cell r="Z978">
            <v>3333868</v>
          </cell>
        </row>
        <row r="979">
          <cell r="C979">
            <v>2801449</v>
          </cell>
          <cell r="D979">
            <v>2506650</v>
          </cell>
          <cell r="E979">
            <v>2312529</v>
          </cell>
          <cell r="F979">
            <v>2228996.5</v>
          </cell>
          <cell r="G979">
            <v>2204550</v>
          </cell>
          <cell r="H979">
            <v>2386954.5</v>
          </cell>
          <cell r="I979">
            <v>2895537.5</v>
          </cell>
          <cell r="J979">
            <v>3125335.5</v>
          </cell>
          <cell r="K979">
            <v>3028784</v>
          </cell>
          <cell r="L979">
            <v>3093374.5</v>
          </cell>
          <cell r="M979">
            <v>3241936</v>
          </cell>
          <cell r="N979">
            <v>3436992.5</v>
          </cell>
          <cell r="O979">
            <v>3614921.5</v>
          </cell>
          <cell r="P979">
            <v>4146306.5</v>
          </cell>
          <cell r="Q979">
            <v>4383136</v>
          </cell>
          <cell r="R979">
            <v>5013342</v>
          </cell>
          <cell r="S979">
            <v>5638126.5</v>
          </cell>
          <cell r="T979">
            <v>6129277.5</v>
          </cell>
          <cell r="U979">
            <v>6362972</v>
          </cell>
          <cell r="V979">
            <v>6295114.5</v>
          </cell>
          <cell r="W979">
            <v>5985553.5</v>
          </cell>
          <cell r="X979">
            <v>5376990</v>
          </cell>
          <cell r="Y979">
            <v>4491117.5</v>
          </cell>
          <cell r="Z979">
            <v>3639944.5</v>
          </cell>
        </row>
        <row r="980">
          <cell r="C980">
            <v>3072923</v>
          </cell>
          <cell r="D980">
            <v>2733547</v>
          </cell>
          <cell r="E980">
            <v>2456481.5</v>
          </cell>
          <cell r="F980">
            <v>2345103.5</v>
          </cell>
          <cell r="G980">
            <v>2394006</v>
          </cell>
          <cell r="H980">
            <v>2516995</v>
          </cell>
          <cell r="I980">
            <v>2938972.5</v>
          </cell>
          <cell r="J980">
            <v>3166626</v>
          </cell>
          <cell r="K980">
            <v>2939017.5</v>
          </cell>
          <cell r="L980">
            <v>2945273.5</v>
          </cell>
          <cell r="M980">
            <v>3205805.5</v>
          </cell>
          <cell r="N980">
            <v>3523587.5</v>
          </cell>
          <cell r="O980">
            <v>3906020</v>
          </cell>
          <cell r="P980">
            <v>4431008</v>
          </cell>
          <cell r="Q980">
            <v>5007463</v>
          </cell>
          <cell r="R980">
            <v>5515708.5</v>
          </cell>
          <cell r="S980">
            <v>6196206</v>
          </cell>
          <cell r="T980">
            <v>6429062.5</v>
          </cell>
          <cell r="U980">
            <v>6484844</v>
          </cell>
          <cell r="V980">
            <v>6537687</v>
          </cell>
          <cell r="W980">
            <v>6320351.5</v>
          </cell>
          <cell r="X980">
            <v>5477029</v>
          </cell>
          <cell r="Y980">
            <v>4521703.5</v>
          </cell>
          <cell r="Z980">
            <v>3650606.5</v>
          </cell>
        </row>
        <row r="981">
          <cell r="C981">
            <v>2992171.5</v>
          </cell>
          <cell r="D981">
            <v>2702702.5</v>
          </cell>
          <cell r="E981">
            <v>2493299</v>
          </cell>
          <cell r="F981">
            <v>2416998.5</v>
          </cell>
          <cell r="G981">
            <v>2423035</v>
          </cell>
          <cell r="H981">
            <v>2556860.5</v>
          </cell>
          <cell r="I981">
            <v>3023744.5</v>
          </cell>
          <cell r="J981">
            <v>3174710.5</v>
          </cell>
          <cell r="K981">
            <v>3079493.5</v>
          </cell>
          <cell r="L981">
            <v>3132377.5</v>
          </cell>
          <cell r="M981">
            <v>3291557</v>
          </cell>
          <cell r="N981">
            <v>3569111.5</v>
          </cell>
          <cell r="O981">
            <v>3979774</v>
          </cell>
          <cell r="P981">
            <v>4439886.5</v>
          </cell>
          <cell r="Q981">
            <v>4997216.5</v>
          </cell>
          <cell r="R981">
            <v>5649573.5</v>
          </cell>
          <cell r="S981">
            <v>6144687.5</v>
          </cell>
          <cell r="T981">
            <v>6313924.5</v>
          </cell>
          <cell r="U981">
            <v>6345620</v>
          </cell>
          <cell r="V981">
            <v>6280420.5</v>
          </cell>
          <cell r="W981">
            <v>5934035.5</v>
          </cell>
          <cell r="X981">
            <v>5255576</v>
          </cell>
          <cell r="Y981">
            <v>4464099.5</v>
          </cell>
          <cell r="Z981">
            <v>3673658</v>
          </cell>
        </row>
        <row r="982">
          <cell r="C982">
            <v>3045586</v>
          </cell>
          <cell r="D982">
            <v>2691164.5</v>
          </cell>
          <cell r="E982">
            <v>2490547.5</v>
          </cell>
          <cell r="F982">
            <v>2364748</v>
          </cell>
          <cell r="G982">
            <v>2360217</v>
          </cell>
          <cell r="H982">
            <v>2528362</v>
          </cell>
          <cell r="I982">
            <v>3026988.5</v>
          </cell>
          <cell r="J982">
            <v>3272550.5</v>
          </cell>
          <cell r="K982">
            <v>3134110</v>
          </cell>
          <cell r="L982">
            <v>3146006.5</v>
          </cell>
          <cell r="M982">
            <v>3387249</v>
          </cell>
          <cell r="N982">
            <v>3480796</v>
          </cell>
          <cell r="O982">
            <v>3736597.5</v>
          </cell>
          <cell r="P982">
            <v>4083793.5</v>
          </cell>
          <cell r="Q982">
            <v>4514566</v>
          </cell>
          <cell r="R982">
            <v>5119542.5</v>
          </cell>
          <cell r="S982">
            <v>5756942</v>
          </cell>
          <cell r="T982">
            <v>6179353.5</v>
          </cell>
          <cell r="U982">
            <v>6329924</v>
          </cell>
          <cell r="V982">
            <v>6444601.5</v>
          </cell>
          <cell r="W982">
            <v>6162865</v>
          </cell>
          <cell r="X982">
            <v>5436985.5</v>
          </cell>
          <cell r="Y982">
            <v>4426349.5</v>
          </cell>
          <cell r="Z982">
            <v>3613572</v>
          </cell>
        </row>
        <row r="983">
          <cell r="C983">
            <v>3079309.5</v>
          </cell>
          <cell r="D983">
            <v>2784524</v>
          </cell>
          <cell r="E983">
            <v>2553306</v>
          </cell>
          <cell r="F983">
            <v>2455652</v>
          </cell>
          <cell r="G983">
            <v>2408682.5</v>
          </cell>
          <cell r="H983">
            <v>2573776</v>
          </cell>
          <cell r="I983">
            <v>2930488.5</v>
          </cell>
          <cell r="J983">
            <v>3244077</v>
          </cell>
          <cell r="K983">
            <v>3199006</v>
          </cell>
          <cell r="L983">
            <v>3338768</v>
          </cell>
          <cell r="M983">
            <v>3484983</v>
          </cell>
          <cell r="N983">
            <v>3783602</v>
          </cell>
          <cell r="O983">
            <v>4113382</v>
          </cell>
          <cell r="P983">
            <v>4585533.5</v>
          </cell>
          <cell r="Q983">
            <v>5069457</v>
          </cell>
          <cell r="R983">
            <v>5590698.5</v>
          </cell>
          <cell r="S983">
            <v>6254623</v>
          </cell>
          <cell r="T983">
            <v>6348952</v>
          </cell>
          <cell r="U983">
            <v>6442455.5</v>
          </cell>
          <cell r="V983">
            <v>6133602</v>
          </cell>
          <cell r="W983">
            <v>5797386.5</v>
          </cell>
          <cell r="X983">
            <v>5318156</v>
          </cell>
          <cell r="Y983">
            <v>4733927.5</v>
          </cell>
          <cell r="Z983">
            <v>3942305</v>
          </cell>
        </row>
        <row r="984">
          <cell r="C984">
            <v>3335297.5</v>
          </cell>
          <cell r="D984">
            <v>2972147</v>
          </cell>
          <cell r="E984">
            <v>2684945.5</v>
          </cell>
          <cell r="F984">
            <v>2556554.5</v>
          </cell>
          <cell r="G984">
            <v>2538754</v>
          </cell>
          <cell r="H984">
            <v>2517895</v>
          </cell>
          <cell r="I984">
            <v>2709582.5</v>
          </cell>
          <cell r="J984">
            <v>3035907</v>
          </cell>
          <cell r="K984">
            <v>3341011.5</v>
          </cell>
          <cell r="L984">
            <v>3670487</v>
          </cell>
          <cell r="M984">
            <v>3902068</v>
          </cell>
          <cell r="N984">
            <v>4337654</v>
          </cell>
          <cell r="O984">
            <v>4448409</v>
          </cell>
          <cell r="P984">
            <v>4710945</v>
          </cell>
          <cell r="Q984">
            <v>4891430.5</v>
          </cell>
          <cell r="R984">
            <v>4917218.5</v>
          </cell>
          <cell r="S984">
            <v>4939688</v>
          </cell>
          <cell r="T984">
            <v>5065660</v>
          </cell>
          <cell r="U984">
            <v>5001289.5</v>
          </cell>
          <cell r="V984">
            <v>5003514</v>
          </cell>
          <cell r="W984">
            <v>4713349</v>
          </cell>
          <cell r="X984">
            <v>4327347</v>
          </cell>
          <cell r="Y984">
            <v>3852059</v>
          </cell>
          <cell r="Z984">
            <v>3275851.5</v>
          </cell>
        </row>
        <row r="985">
          <cell r="C985">
            <v>2825189</v>
          </cell>
          <cell r="D985">
            <v>2535298.5</v>
          </cell>
          <cell r="E985">
            <v>2280230.5</v>
          </cell>
          <cell r="F985">
            <v>2184377.5</v>
          </cell>
          <cell r="G985">
            <v>2170541.5</v>
          </cell>
          <cell r="H985">
            <v>2198898.5</v>
          </cell>
          <cell r="I985">
            <v>2393382</v>
          </cell>
          <cell r="J985">
            <v>2708261.5</v>
          </cell>
          <cell r="K985">
            <v>3075747.5</v>
          </cell>
          <cell r="L985">
            <v>3345469</v>
          </cell>
          <cell r="M985">
            <v>3375130</v>
          </cell>
          <cell r="N985">
            <v>3439913</v>
          </cell>
          <cell r="O985">
            <v>3752911</v>
          </cell>
          <cell r="P985">
            <v>3665984.5</v>
          </cell>
          <cell r="Q985">
            <v>3701309.5</v>
          </cell>
          <cell r="R985">
            <v>3727661</v>
          </cell>
          <cell r="S985">
            <v>3776375.5</v>
          </cell>
          <cell r="T985">
            <v>3896457</v>
          </cell>
          <cell r="U985">
            <v>4111901</v>
          </cell>
          <cell r="V985">
            <v>4498478.5</v>
          </cell>
          <cell r="W985">
            <v>4529777.5</v>
          </cell>
          <cell r="X985">
            <v>4215330.5</v>
          </cell>
          <cell r="Y985">
            <v>3635418</v>
          </cell>
          <cell r="Z985">
            <v>2898140</v>
          </cell>
        </row>
        <row r="986">
          <cell r="C986">
            <v>2524331.5</v>
          </cell>
          <cell r="D986">
            <v>2286429.5</v>
          </cell>
          <cell r="E986">
            <v>2148708</v>
          </cell>
          <cell r="F986">
            <v>2075754.5</v>
          </cell>
          <cell r="G986">
            <v>2136149</v>
          </cell>
          <cell r="H986">
            <v>2339772.5</v>
          </cell>
          <cell r="I986">
            <v>2856145</v>
          </cell>
          <cell r="J986">
            <v>3081267</v>
          </cell>
          <cell r="K986">
            <v>2937800</v>
          </cell>
          <cell r="L986">
            <v>2905624</v>
          </cell>
          <cell r="M986">
            <v>3011052.5</v>
          </cell>
          <cell r="N986">
            <v>3004844</v>
          </cell>
          <cell r="O986">
            <v>3038573</v>
          </cell>
          <cell r="P986">
            <v>3128567</v>
          </cell>
          <cell r="Q986">
            <v>3198026.5</v>
          </cell>
          <cell r="R986">
            <v>3285138</v>
          </cell>
          <cell r="S986">
            <v>3534689</v>
          </cell>
          <cell r="T986">
            <v>3831709</v>
          </cell>
          <cell r="U986">
            <v>4115952</v>
          </cell>
          <cell r="V986">
            <v>4692214</v>
          </cell>
          <cell r="W986">
            <v>4604109.5</v>
          </cell>
          <cell r="X986">
            <v>4235181</v>
          </cell>
          <cell r="Y986">
            <v>3641815</v>
          </cell>
          <cell r="Z986">
            <v>2879437.5</v>
          </cell>
        </row>
        <row r="987">
          <cell r="C987">
            <v>2480891.5</v>
          </cell>
          <cell r="D987">
            <v>2291426.5</v>
          </cell>
          <cell r="E987">
            <v>2145176.5</v>
          </cell>
          <cell r="F987">
            <v>2108250</v>
          </cell>
          <cell r="G987">
            <v>2134816</v>
          </cell>
          <cell r="H987">
            <v>2293673</v>
          </cell>
          <cell r="I987">
            <v>2744432</v>
          </cell>
          <cell r="J987">
            <v>2937956</v>
          </cell>
          <cell r="K987">
            <v>2928818</v>
          </cell>
          <cell r="L987">
            <v>2940679.5</v>
          </cell>
          <cell r="M987">
            <v>2992871</v>
          </cell>
          <cell r="N987">
            <v>3023358.5</v>
          </cell>
          <cell r="O987">
            <v>3150502.5</v>
          </cell>
          <cell r="P987">
            <v>3286307</v>
          </cell>
          <cell r="Q987">
            <v>3507509.5</v>
          </cell>
          <cell r="R987">
            <v>3583963.5</v>
          </cell>
          <cell r="S987">
            <v>4076778.5</v>
          </cell>
          <cell r="T987">
            <v>4498740</v>
          </cell>
          <cell r="U987">
            <v>4713956.5</v>
          </cell>
          <cell r="V987">
            <v>5129690.5</v>
          </cell>
          <cell r="W987">
            <v>5072175.5</v>
          </cell>
          <cell r="X987">
            <v>4537482</v>
          </cell>
          <cell r="Y987">
            <v>3911917.5</v>
          </cell>
          <cell r="Z987">
            <v>3234031</v>
          </cell>
        </row>
        <row r="988">
          <cell r="C988">
            <v>2739021</v>
          </cell>
          <cell r="D988">
            <v>2439695.5</v>
          </cell>
          <cell r="E988">
            <v>2266977</v>
          </cell>
          <cell r="F988">
            <v>2181214.5</v>
          </cell>
          <cell r="G988">
            <v>2250919</v>
          </cell>
          <cell r="H988">
            <v>2430018.5</v>
          </cell>
          <cell r="I988">
            <v>2950611.5</v>
          </cell>
          <cell r="J988">
            <v>3071884</v>
          </cell>
          <cell r="K988">
            <v>2893361.5</v>
          </cell>
          <cell r="L988">
            <v>2946411</v>
          </cell>
          <cell r="M988">
            <v>3025203.5</v>
          </cell>
          <cell r="N988">
            <v>3109395.5</v>
          </cell>
          <cell r="O988">
            <v>3457938</v>
          </cell>
          <cell r="P988">
            <v>3888299</v>
          </cell>
          <cell r="Q988">
            <v>4299967</v>
          </cell>
          <cell r="R988">
            <v>4822225</v>
          </cell>
          <cell r="S988">
            <v>5386328</v>
          </cell>
          <cell r="T988">
            <v>5755047.5</v>
          </cell>
          <cell r="U988">
            <v>5870673</v>
          </cell>
          <cell r="V988">
            <v>6034599</v>
          </cell>
          <cell r="W988">
            <v>5790419</v>
          </cell>
          <cell r="X988">
            <v>5070890</v>
          </cell>
          <cell r="Y988">
            <v>4383073.5</v>
          </cell>
          <cell r="Z988">
            <v>3433793.5</v>
          </cell>
        </row>
        <row r="989">
          <cell r="C989">
            <v>2945622</v>
          </cell>
          <cell r="D989">
            <v>2660419</v>
          </cell>
          <cell r="E989">
            <v>2433396.5</v>
          </cell>
          <cell r="F989">
            <v>2327791</v>
          </cell>
          <cell r="G989">
            <v>2347406.5</v>
          </cell>
          <cell r="H989">
            <v>2527878</v>
          </cell>
          <cell r="I989">
            <v>2926565</v>
          </cell>
          <cell r="J989">
            <v>3180557.5</v>
          </cell>
          <cell r="K989">
            <v>3045020</v>
          </cell>
          <cell r="L989">
            <v>3041929</v>
          </cell>
          <cell r="M989">
            <v>3177286</v>
          </cell>
          <cell r="N989">
            <v>3417333.5</v>
          </cell>
          <cell r="O989">
            <v>3643776.5</v>
          </cell>
          <cell r="P989">
            <v>4049622.5</v>
          </cell>
          <cell r="Q989">
            <v>4483513</v>
          </cell>
          <cell r="R989">
            <v>4842043</v>
          </cell>
          <cell r="S989">
            <v>5248136.5</v>
          </cell>
          <cell r="T989">
            <v>5475313</v>
          </cell>
          <cell r="U989">
            <v>5418012</v>
          </cell>
          <cell r="V989">
            <v>5608594.5</v>
          </cell>
          <cell r="W989">
            <v>5357592</v>
          </cell>
          <cell r="X989">
            <v>4816660</v>
          </cell>
          <cell r="Y989">
            <v>4076340.5</v>
          </cell>
          <cell r="Z989">
            <v>3479814</v>
          </cell>
        </row>
        <row r="990">
          <cell r="C990">
            <v>2927843</v>
          </cell>
          <cell r="D990">
            <v>2588807</v>
          </cell>
          <cell r="E990">
            <v>2344519</v>
          </cell>
          <cell r="F990">
            <v>2237529</v>
          </cell>
          <cell r="G990">
            <v>2269475.5</v>
          </cell>
          <cell r="H990">
            <v>2476088</v>
          </cell>
          <cell r="I990">
            <v>2940555</v>
          </cell>
          <cell r="J990">
            <v>3207114.5</v>
          </cell>
          <cell r="K990">
            <v>3174078</v>
          </cell>
          <cell r="L990">
            <v>3073834.5</v>
          </cell>
          <cell r="M990">
            <v>3045668.5</v>
          </cell>
          <cell r="N990">
            <v>3135235</v>
          </cell>
          <cell r="O990">
            <v>3394869.5</v>
          </cell>
          <cell r="P990">
            <v>3450644.5</v>
          </cell>
          <cell r="Q990">
            <v>3646566</v>
          </cell>
          <cell r="R990">
            <v>3820515.5</v>
          </cell>
          <cell r="S990">
            <v>3998148.5</v>
          </cell>
          <cell r="T990">
            <v>4243922.5</v>
          </cell>
          <cell r="U990">
            <v>4426334</v>
          </cell>
          <cell r="V990">
            <v>4648614.5</v>
          </cell>
          <cell r="W990">
            <v>4551559.5</v>
          </cell>
          <cell r="X990">
            <v>4211015.5</v>
          </cell>
          <cell r="Y990">
            <v>3837529</v>
          </cell>
          <cell r="Z990">
            <v>3106579</v>
          </cell>
        </row>
        <row r="991">
          <cell r="C991">
            <v>2859369.5</v>
          </cell>
          <cell r="D991">
            <v>2567501.5</v>
          </cell>
          <cell r="E991">
            <v>2417464</v>
          </cell>
          <cell r="F991">
            <v>2343582.5</v>
          </cell>
          <cell r="G991">
            <v>2295046.5</v>
          </cell>
          <cell r="H991">
            <v>2375839</v>
          </cell>
          <cell r="I991">
            <v>2644002</v>
          </cell>
          <cell r="J991">
            <v>2960025.5</v>
          </cell>
          <cell r="K991">
            <v>3370905.5</v>
          </cell>
          <cell r="L991">
            <v>3577247</v>
          </cell>
          <cell r="M991">
            <v>3675667.5</v>
          </cell>
          <cell r="N991">
            <v>3615649</v>
          </cell>
          <cell r="O991">
            <v>3685574</v>
          </cell>
          <cell r="P991">
            <v>3772357</v>
          </cell>
          <cell r="Q991">
            <v>3838580</v>
          </cell>
          <cell r="R991">
            <v>3930385.5</v>
          </cell>
          <cell r="S991">
            <v>4127568.5</v>
          </cell>
          <cell r="T991">
            <v>4137569</v>
          </cell>
          <cell r="U991">
            <v>4308638</v>
          </cell>
          <cell r="V991">
            <v>4606651</v>
          </cell>
          <cell r="W991">
            <v>4744984</v>
          </cell>
          <cell r="X991">
            <v>4233769.5</v>
          </cell>
          <cell r="Y991">
            <v>3849846</v>
          </cell>
          <cell r="Z991">
            <v>3259779</v>
          </cell>
        </row>
        <row r="992">
          <cell r="C992">
            <v>2826909.5</v>
          </cell>
          <cell r="D992">
            <v>2566898.5</v>
          </cell>
          <cell r="E992">
            <v>2382765.5</v>
          </cell>
          <cell r="F992">
            <v>2240821.5</v>
          </cell>
          <cell r="G992">
            <v>2238561.5</v>
          </cell>
          <cell r="H992">
            <v>2311411.5</v>
          </cell>
          <cell r="I992">
            <v>2480018</v>
          </cell>
          <cell r="J992">
            <v>2817737</v>
          </cell>
          <cell r="K992">
            <v>3267714</v>
          </cell>
          <cell r="L992">
            <v>3576775</v>
          </cell>
          <cell r="M992">
            <v>3786244.5</v>
          </cell>
          <cell r="N992">
            <v>3795774.5</v>
          </cell>
          <cell r="O992">
            <v>3817196</v>
          </cell>
          <cell r="P992">
            <v>3785613.5</v>
          </cell>
          <cell r="Q992">
            <v>3867992.5</v>
          </cell>
          <cell r="R992">
            <v>4039879.5</v>
          </cell>
          <cell r="S992">
            <v>4182869</v>
          </cell>
          <cell r="T992">
            <v>4174569</v>
          </cell>
          <cell r="U992">
            <v>4511776</v>
          </cell>
          <cell r="V992">
            <v>5095223</v>
          </cell>
          <cell r="W992">
            <v>4920698</v>
          </cell>
          <cell r="X992">
            <v>4559689.5</v>
          </cell>
          <cell r="Y992">
            <v>3915735.5</v>
          </cell>
          <cell r="Z992">
            <v>3185798.5</v>
          </cell>
        </row>
        <row r="993">
          <cell r="C993">
            <v>2619504.5</v>
          </cell>
          <cell r="D993">
            <v>2389846.5</v>
          </cell>
          <cell r="E993">
            <v>2224717</v>
          </cell>
          <cell r="F993">
            <v>2167817.5</v>
          </cell>
          <cell r="G993">
            <v>2237267</v>
          </cell>
          <cell r="H993">
            <v>2447591</v>
          </cell>
          <cell r="I993">
            <v>3029382.5</v>
          </cell>
          <cell r="J993">
            <v>3316508.5</v>
          </cell>
          <cell r="K993">
            <v>3090548.5</v>
          </cell>
          <cell r="L993">
            <v>3282184</v>
          </cell>
          <cell r="M993">
            <v>3309329.5</v>
          </cell>
          <cell r="N993">
            <v>3205954.5</v>
          </cell>
          <cell r="O993">
            <v>3240004.5</v>
          </cell>
          <cell r="P993">
            <v>3198107</v>
          </cell>
          <cell r="Q993">
            <v>3172852</v>
          </cell>
          <cell r="R993">
            <v>3283423.5</v>
          </cell>
          <cell r="S993">
            <v>3446561</v>
          </cell>
          <cell r="T993">
            <v>3908911.5</v>
          </cell>
          <cell r="U993">
            <v>4384019.5</v>
          </cell>
          <cell r="V993">
            <v>4585693.5</v>
          </cell>
          <cell r="W993">
            <v>4569678.5</v>
          </cell>
          <cell r="X993">
            <v>4208769</v>
          </cell>
          <cell r="Y993">
            <v>3646568.5</v>
          </cell>
          <cell r="Z993">
            <v>2925100</v>
          </cell>
        </row>
        <row r="994">
          <cell r="C994">
            <v>2514118</v>
          </cell>
          <cell r="D994">
            <v>2273302.5</v>
          </cell>
          <cell r="E994">
            <v>2173939</v>
          </cell>
          <cell r="F994">
            <v>2147072</v>
          </cell>
          <cell r="G994">
            <v>2178529.5</v>
          </cell>
          <cell r="H994">
            <v>2427487.5</v>
          </cell>
          <cell r="I994">
            <v>2984351</v>
          </cell>
          <cell r="J994">
            <v>3312914</v>
          </cell>
          <cell r="K994">
            <v>3149638.5</v>
          </cell>
          <cell r="L994">
            <v>3088859</v>
          </cell>
          <cell r="M994">
            <v>3049864.5</v>
          </cell>
          <cell r="N994">
            <v>3099300</v>
          </cell>
          <cell r="O994">
            <v>3050520</v>
          </cell>
          <cell r="P994">
            <v>3088886</v>
          </cell>
          <cell r="Q994">
            <v>2971338.5</v>
          </cell>
          <cell r="R994">
            <v>3093900</v>
          </cell>
          <cell r="S994">
            <v>3299165.5</v>
          </cell>
          <cell r="T994">
            <v>3829256.5</v>
          </cell>
          <cell r="U994">
            <v>4276837</v>
          </cell>
          <cell r="V994">
            <v>4621744</v>
          </cell>
          <cell r="W994">
            <v>4528214</v>
          </cell>
          <cell r="X994">
            <v>4152734.5</v>
          </cell>
          <cell r="Y994">
            <v>3503659</v>
          </cell>
          <cell r="Z994">
            <v>2867119.5</v>
          </cell>
        </row>
        <row r="995">
          <cell r="C995">
            <v>2528853.5</v>
          </cell>
          <cell r="D995">
            <v>2319013.5</v>
          </cell>
          <cell r="E995">
            <v>2220493.5</v>
          </cell>
          <cell r="F995">
            <v>2155777</v>
          </cell>
          <cell r="G995">
            <v>2231968.5</v>
          </cell>
          <cell r="H995">
            <v>2427243</v>
          </cell>
          <cell r="I995">
            <v>2987341</v>
          </cell>
          <cell r="J995">
            <v>3330584</v>
          </cell>
          <cell r="K995">
            <v>3213867</v>
          </cell>
          <cell r="L995">
            <v>3234117</v>
          </cell>
          <cell r="M995">
            <v>3118017</v>
          </cell>
          <cell r="N995">
            <v>3100795.5</v>
          </cell>
          <cell r="O995">
            <v>3099590.5</v>
          </cell>
          <cell r="P995">
            <v>3118330.5</v>
          </cell>
          <cell r="Q995">
            <v>3101206.5</v>
          </cell>
          <cell r="R995">
            <v>3117031</v>
          </cell>
          <cell r="S995">
            <v>3275208.5</v>
          </cell>
          <cell r="T995">
            <v>3592257</v>
          </cell>
          <cell r="U995">
            <v>4008421</v>
          </cell>
          <cell r="V995">
            <v>4379764.5</v>
          </cell>
          <cell r="W995">
            <v>4378660.5</v>
          </cell>
          <cell r="X995">
            <v>4008802.5</v>
          </cell>
          <cell r="Y995">
            <v>3543846.5</v>
          </cell>
          <cell r="Z995">
            <v>2936763.5</v>
          </cell>
        </row>
        <row r="996">
          <cell r="C996">
            <v>2491314.5</v>
          </cell>
          <cell r="D996">
            <v>2282555.5</v>
          </cell>
          <cell r="E996">
            <v>2155187</v>
          </cell>
          <cell r="F996">
            <v>2138154.5</v>
          </cell>
          <cell r="G996">
            <v>2203682.5</v>
          </cell>
          <cell r="H996">
            <v>2480110</v>
          </cell>
          <cell r="I996">
            <v>3096227</v>
          </cell>
          <cell r="J996">
            <v>3453917</v>
          </cell>
          <cell r="K996">
            <v>3441823</v>
          </cell>
          <cell r="L996">
            <v>3337458</v>
          </cell>
          <cell r="M996">
            <v>3442729.5</v>
          </cell>
          <cell r="N996">
            <v>3259301.5</v>
          </cell>
          <cell r="O996">
            <v>3136922</v>
          </cell>
          <cell r="P996">
            <v>3074784.5</v>
          </cell>
          <cell r="Q996">
            <v>3100871</v>
          </cell>
          <cell r="R996">
            <v>3177584.5</v>
          </cell>
          <cell r="S996">
            <v>3267968.5</v>
          </cell>
          <cell r="T996">
            <v>3472685.5</v>
          </cell>
          <cell r="U996">
            <v>3910645</v>
          </cell>
          <cell r="V996">
            <v>4542845</v>
          </cell>
          <cell r="W996">
            <v>4524545</v>
          </cell>
          <cell r="X996">
            <v>4162189.5</v>
          </cell>
          <cell r="Y996">
            <v>3582187.5</v>
          </cell>
          <cell r="Z996">
            <v>2941803.5</v>
          </cell>
        </row>
        <row r="997">
          <cell r="C997">
            <v>2543832.5</v>
          </cell>
          <cell r="D997">
            <v>2333026</v>
          </cell>
          <cell r="E997">
            <v>2242473.5</v>
          </cell>
          <cell r="F997">
            <v>2218825.5</v>
          </cell>
          <cell r="G997">
            <v>2259452.5</v>
          </cell>
          <cell r="H997">
            <v>2528826</v>
          </cell>
          <cell r="I997">
            <v>3118911.5</v>
          </cell>
          <cell r="J997">
            <v>3530987.5</v>
          </cell>
          <cell r="K997">
            <v>3476844.5</v>
          </cell>
          <cell r="L997">
            <v>3345202.5</v>
          </cell>
          <cell r="M997">
            <v>3186292</v>
          </cell>
          <cell r="N997">
            <v>3130385</v>
          </cell>
          <cell r="O997">
            <v>3077759</v>
          </cell>
          <cell r="P997">
            <v>3008275</v>
          </cell>
          <cell r="Q997">
            <v>2933115.5</v>
          </cell>
          <cell r="R997">
            <v>2865692.5</v>
          </cell>
          <cell r="S997">
            <v>3109614.5</v>
          </cell>
          <cell r="T997">
            <v>3217288</v>
          </cell>
          <cell r="U997">
            <v>3791995</v>
          </cell>
          <cell r="V997">
            <v>4307313.5</v>
          </cell>
          <cell r="W997">
            <v>4265994.5</v>
          </cell>
          <cell r="X997">
            <v>3948884.5</v>
          </cell>
          <cell r="Y997">
            <v>3547616</v>
          </cell>
          <cell r="Z997">
            <v>2939711</v>
          </cell>
        </row>
        <row r="998">
          <cell r="C998">
            <v>2611896</v>
          </cell>
          <cell r="D998">
            <v>2372102</v>
          </cell>
          <cell r="E998">
            <v>2228664</v>
          </cell>
          <cell r="F998">
            <v>2178908.5</v>
          </cell>
          <cell r="G998">
            <v>2191258</v>
          </cell>
          <cell r="H998">
            <v>2309919.5</v>
          </cell>
          <cell r="I998">
            <v>2598842.5</v>
          </cell>
          <cell r="J998">
            <v>2972897</v>
          </cell>
          <cell r="K998">
            <v>3338423.5</v>
          </cell>
          <cell r="L998">
            <v>3506453.5</v>
          </cell>
          <cell r="M998">
            <v>3624431</v>
          </cell>
          <cell r="N998">
            <v>3594897</v>
          </cell>
          <cell r="O998">
            <v>3541865.5</v>
          </cell>
          <cell r="P998">
            <v>3433306.5</v>
          </cell>
          <cell r="Q998">
            <v>3316266.5</v>
          </cell>
          <cell r="R998">
            <v>3250168</v>
          </cell>
          <cell r="S998">
            <v>3352208</v>
          </cell>
          <cell r="T998">
            <v>3481262.5</v>
          </cell>
          <cell r="U998">
            <v>3869605</v>
          </cell>
          <cell r="V998">
            <v>4258616.5</v>
          </cell>
          <cell r="W998">
            <v>4168052</v>
          </cell>
          <cell r="X998">
            <v>3925972.5</v>
          </cell>
          <cell r="Y998">
            <v>3586235</v>
          </cell>
          <cell r="Z998">
            <v>2930498.5</v>
          </cell>
        </row>
        <row r="999">
          <cell r="C999">
            <v>2544540</v>
          </cell>
          <cell r="D999">
            <v>2296123.5</v>
          </cell>
          <cell r="E999">
            <v>2182218</v>
          </cell>
          <cell r="F999">
            <v>2136347.5</v>
          </cell>
          <cell r="G999">
            <v>2141881</v>
          </cell>
          <cell r="H999">
            <v>2209405.5</v>
          </cell>
          <cell r="I999">
            <v>2426090.5</v>
          </cell>
          <cell r="J999">
            <v>2775403.5</v>
          </cell>
          <cell r="K999">
            <v>3267172.5</v>
          </cell>
          <cell r="L999">
            <v>3476675</v>
          </cell>
          <cell r="M999">
            <v>3592304</v>
          </cell>
          <cell r="N999">
            <v>3520834.5</v>
          </cell>
          <cell r="O999">
            <v>3547768.5</v>
          </cell>
          <cell r="P999">
            <v>3553856.5</v>
          </cell>
          <cell r="Q999">
            <v>3536342</v>
          </cell>
          <cell r="R999">
            <v>3467411</v>
          </cell>
          <cell r="S999">
            <v>3633396.5</v>
          </cell>
          <cell r="T999">
            <v>3898817</v>
          </cell>
          <cell r="U999">
            <v>4134817</v>
          </cell>
          <cell r="V999">
            <v>4602209</v>
          </cell>
          <cell r="W999">
            <v>4663451</v>
          </cell>
          <cell r="X999">
            <v>4259892</v>
          </cell>
          <cell r="Y999">
            <v>3554791.5</v>
          </cell>
          <cell r="Z999">
            <v>2940203.5</v>
          </cell>
        </row>
        <row r="1000">
          <cell r="C1000">
            <v>2588827</v>
          </cell>
          <cell r="D1000">
            <v>2266833</v>
          </cell>
          <cell r="E1000">
            <v>2123537.5</v>
          </cell>
          <cell r="F1000">
            <v>2101432</v>
          </cell>
          <cell r="G1000">
            <v>2153396.5</v>
          </cell>
          <cell r="H1000">
            <v>2377926</v>
          </cell>
          <cell r="I1000">
            <v>2873462.5</v>
          </cell>
          <cell r="J1000">
            <v>3260137</v>
          </cell>
          <cell r="K1000">
            <v>3223313</v>
          </cell>
          <cell r="L1000">
            <v>3435566.5</v>
          </cell>
          <cell r="M1000">
            <v>3372959</v>
          </cell>
          <cell r="N1000">
            <v>3343510</v>
          </cell>
          <cell r="O1000">
            <v>3280055.5</v>
          </cell>
          <cell r="P1000">
            <v>3254831</v>
          </cell>
          <cell r="Q1000">
            <v>3298834.5</v>
          </cell>
          <cell r="R1000">
            <v>3339297</v>
          </cell>
          <cell r="S1000">
            <v>3460372.5</v>
          </cell>
          <cell r="T1000">
            <v>3807841</v>
          </cell>
          <cell r="U1000">
            <v>4446168</v>
          </cell>
          <cell r="V1000">
            <v>4793409.5</v>
          </cell>
          <cell r="W1000">
            <v>4690891</v>
          </cell>
          <cell r="X1000">
            <v>4213757.5</v>
          </cell>
          <cell r="Y1000">
            <v>3556423.5</v>
          </cell>
          <cell r="Z1000">
            <v>2937353</v>
          </cell>
        </row>
        <row r="1001">
          <cell r="C1001">
            <v>2554089</v>
          </cell>
          <cell r="D1001">
            <v>2349268</v>
          </cell>
          <cell r="E1001">
            <v>2191993.5</v>
          </cell>
          <cell r="F1001">
            <v>2148629.5</v>
          </cell>
          <cell r="G1001">
            <v>2207168.5</v>
          </cell>
          <cell r="H1001">
            <v>2411479.5</v>
          </cell>
          <cell r="I1001">
            <v>2967376.5</v>
          </cell>
          <cell r="J1001">
            <v>3280277</v>
          </cell>
          <cell r="K1001">
            <v>3208083</v>
          </cell>
          <cell r="L1001">
            <v>3110855</v>
          </cell>
          <cell r="M1001">
            <v>3122576.5</v>
          </cell>
          <cell r="N1001">
            <v>3128945</v>
          </cell>
          <cell r="O1001">
            <v>3105642</v>
          </cell>
          <cell r="P1001">
            <v>3198452.5</v>
          </cell>
          <cell r="Q1001">
            <v>3202846</v>
          </cell>
          <cell r="R1001">
            <v>3275288.5</v>
          </cell>
          <cell r="S1001">
            <v>3496384.5</v>
          </cell>
          <cell r="T1001">
            <v>3788532.5</v>
          </cell>
          <cell r="U1001">
            <v>4227623.5</v>
          </cell>
          <cell r="V1001">
            <v>4598769</v>
          </cell>
          <cell r="W1001">
            <v>4627897</v>
          </cell>
          <cell r="X1001">
            <v>4254477.5</v>
          </cell>
          <cell r="Y1001">
            <v>3653712.5</v>
          </cell>
          <cell r="Z1001">
            <v>2995979</v>
          </cell>
        </row>
        <row r="1002">
          <cell r="C1002">
            <v>2619046</v>
          </cell>
          <cell r="D1002">
            <v>2355310.5</v>
          </cell>
          <cell r="E1002">
            <v>2241881</v>
          </cell>
          <cell r="F1002">
            <v>2193417.5</v>
          </cell>
          <cell r="G1002">
            <v>2204854</v>
          </cell>
          <cell r="H1002">
            <v>2411996.5</v>
          </cell>
          <cell r="I1002">
            <v>2953981</v>
          </cell>
          <cell r="J1002">
            <v>3225622.5</v>
          </cell>
          <cell r="K1002">
            <v>3195724.5</v>
          </cell>
          <cell r="L1002">
            <v>3076270.5</v>
          </cell>
          <cell r="M1002">
            <v>3123867.5</v>
          </cell>
          <cell r="N1002">
            <v>3099142</v>
          </cell>
          <cell r="O1002">
            <v>3147398.5</v>
          </cell>
          <cell r="P1002">
            <v>3103473.5</v>
          </cell>
          <cell r="Q1002">
            <v>3200948.5</v>
          </cell>
          <cell r="R1002">
            <v>3393854</v>
          </cell>
          <cell r="S1002">
            <v>3603594.5</v>
          </cell>
          <cell r="T1002">
            <v>3765400</v>
          </cell>
          <cell r="U1002">
            <v>4247367</v>
          </cell>
          <cell r="V1002">
            <v>4706508.5</v>
          </cell>
          <cell r="W1002">
            <v>4566710.5</v>
          </cell>
          <cell r="X1002">
            <v>4343154.5</v>
          </cell>
          <cell r="Y1002">
            <v>3734011</v>
          </cell>
          <cell r="Z1002">
            <v>3099053.5</v>
          </cell>
        </row>
        <row r="1003">
          <cell r="C1003">
            <v>2616906</v>
          </cell>
          <cell r="D1003">
            <v>2330881.5</v>
          </cell>
          <cell r="E1003">
            <v>2221298</v>
          </cell>
          <cell r="F1003">
            <v>2162252</v>
          </cell>
          <cell r="G1003">
            <v>2183854</v>
          </cell>
          <cell r="H1003">
            <v>2403879.5</v>
          </cell>
          <cell r="I1003">
            <v>2921974.5</v>
          </cell>
          <cell r="J1003">
            <v>3232709.5</v>
          </cell>
          <cell r="K1003">
            <v>3150004.5</v>
          </cell>
          <cell r="L1003">
            <v>3106495.5</v>
          </cell>
          <cell r="M1003">
            <v>3172402.5</v>
          </cell>
          <cell r="N1003">
            <v>3128008</v>
          </cell>
          <cell r="O1003">
            <v>3179060</v>
          </cell>
          <cell r="P1003">
            <v>3200725.5</v>
          </cell>
          <cell r="Q1003">
            <v>3332688</v>
          </cell>
          <cell r="R1003">
            <v>3417753</v>
          </cell>
          <cell r="S1003">
            <v>3774672.5</v>
          </cell>
          <cell r="T1003">
            <v>4027888</v>
          </cell>
          <cell r="U1003">
            <v>4413640</v>
          </cell>
          <cell r="V1003">
            <v>4823986.5</v>
          </cell>
          <cell r="W1003">
            <v>4659303.5</v>
          </cell>
          <cell r="X1003">
            <v>4302298.5</v>
          </cell>
          <cell r="Y1003">
            <v>3790678</v>
          </cell>
          <cell r="Z1003">
            <v>3145658</v>
          </cell>
        </row>
        <row r="1004">
          <cell r="C1004">
            <v>2709175</v>
          </cell>
          <cell r="D1004">
            <v>2428599.5</v>
          </cell>
          <cell r="E1004">
            <v>2261011</v>
          </cell>
          <cell r="F1004">
            <v>2196117</v>
          </cell>
          <cell r="G1004">
            <v>2244855</v>
          </cell>
          <cell r="H1004">
            <v>2434380.5</v>
          </cell>
          <cell r="I1004">
            <v>2913902.5</v>
          </cell>
          <cell r="J1004">
            <v>3217585</v>
          </cell>
          <cell r="K1004">
            <v>3157502</v>
          </cell>
          <cell r="L1004">
            <v>3143027.5</v>
          </cell>
          <cell r="M1004">
            <v>3087461</v>
          </cell>
          <cell r="N1004">
            <v>3172924</v>
          </cell>
          <cell r="O1004">
            <v>3262631</v>
          </cell>
          <cell r="P1004">
            <v>3341082.5</v>
          </cell>
          <cell r="Q1004">
            <v>3433505.5</v>
          </cell>
          <cell r="R1004">
            <v>3507022</v>
          </cell>
          <cell r="S1004">
            <v>3778508</v>
          </cell>
          <cell r="T1004">
            <v>3993024</v>
          </cell>
          <cell r="U1004">
            <v>4316783.5</v>
          </cell>
          <cell r="V1004">
            <v>4621294</v>
          </cell>
          <cell r="W1004">
            <v>4577668.5</v>
          </cell>
          <cell r="X1004">
            <v>4246871.5</v>
          </cell>
          <cell r="Y1004">
            <v>3852788</v>
          </cell>
          <cell r="Z1004">
            <v>3263701</v>
          </cell>
        </row>
        <row r="1005">
          <cell r="C1005">
            <v>2760513.5</v>
          </cell>
          <cell r="D1005">
            <v>2478828.5</v>
          </cell>
          <cell r="E1005">
            <v>2355035</v>
          </cell>
          <cell r="F1005">
            <v>2258732.5</v>
          </cell>
          <cell r="G1005">
            <v>2251416.5</v>
          </cell>
          <cell r="H1005">
            <v>2352234.5</v>
          </cell>
          <cell r="I1005">
            <v>2560314</v>
          </cell>
          <cell r="J1005">
            <v>2935408</v>
          </cell>
          <cell r="K1005">
            <v>3297375</v>
          </cell>
          <cell r="L1005">
            <v>3426512</v>
          </cell>
          <cell r="M1005">
            <v>3578816.5</v>
          </cell>
          <cell r="N1005">
            <v>3637351.5</v>
          </cell>
          <cell r="O1005">
            <v>3665929.5</v>
          </cell>
          <cell r="P1005">
            <v>3849818.5</v>
          </cell>
          <cell r="Q1005">
            <v>3904818</v>
          </cell>
          <cell r="R1005">
            <v>3869968</v>
          </cell>
          <cell r="S1005">
            <v>3994962.5</v>
          </cell>
          <cell r="T1005">
            <v>4020556.5</v>
          </cell>
          <cell r="U1005">
            <v>4395157.5</v>
          </cell>
          <cell r="V1005">
            <v>4566815.5</v>
          </cell>
          <cell r="W1005">
            <v>4507180</v>
          </cell>
          <cell r="X1005">
            <v>4256459</v>
          </cell>
          <cell r="Y1005">
            <v>3778388</v>
          </cell>
          <cell r="Z1005">
            <v>3239151</v>
          </cell>
        </row>
        <row r="1006">
          <cell r="C1006">
            <v>2820106.5</v>
          </cell>
          <cell r="D1006">
            <v>2521063.5</v>
          </cell>
          <cell r="E1006">
            <v>2335991.5</v>
          </cell>
          <cell r="F1006">
            <v>2236942</v>
          </cell>
          <cell r="G1006">
            <v>2228487</v>
          </cell>
          <cell r="H1006">
            <v>2254012.5</v>
          </cell>
          <cell r="I1006">
            <v>2499572</v>
          </cell>
          <cell r="J1006">
            <v>2807483.5</v>
          </cell>
          <cell r="K1006">
            <v>3235673</v>
          </cell>
          <cell r="L1006">
            <v>3522667.5</v>
          </cell>
          <cell r="M1006">
            <v>3677337.5</v>
          </cell>
          <cell r="N1006">
            <v>3774145</v>
          </cell>
          <cell r="O1006">
            <v>3844761.5</v>
          </cell>
          <cell r="P1006">
            <v>3825311.5</v>
          </cell>
          <cell r="Q1006">
            <v>3862581</v>
          </cell>
          <cell r="R1006">
            <v>3870552.5</v>
          </cell>
          <cell r="S1006">
            <v>3990734.5</v>
          </cell>
          <cell r="T1006">
            <v>4180895</v>
          </cell>
          <cell r="U1006">
            <v>4626506</v>
          </cell>
          <cell r="V1006">
            <v>5115118</v>
          </cell>
          <cell r="W1006">
            <v>4959028</v>
          </cell>
          <cell r="X1006">
            <v>4458462</v>
          </cell>
          <cell r="Y1006">
            <v>3889454</v>
          </cell>
          <cell r="Z1006">
            <v>3075987.5</v>
          </cell>
        </row>
        <row r="1007">
          <cell r="C1007">
            <v>2563659</v>
          </cell>
          <cell r="D1007">
            <v>2314739.5</v>
          </cell>
          <cell r="E1007">
            <v>2166916</v>
          </cell>
          <cell r="F1007">
            <v>2132562</v>
          </cell>
          <cell r="G1007">
            <v>2187366.5</v>
          </cell>
          <cell r="H1007">
            <v>2409796.5</v>
          </cell>
          <cell r="I1007">
            <v>3007693</v>
          </cell>
          <cell r="J1007">
            <v>3261896.5</v>
          </cell>
          <cell r="K1007">
            <v>3142344</v>
          </cell>
          <cell r="L1007">
            <v>3170285.5</v>
          </cell>
          <cell r="M1007">
            <v>3166407.5</v>
          </cell>
          <cell r="N1007">
            <v>3154747.5</v>
          </cell>
          <cell r="O1007">
            <v>3080904.5</v>
          </cell>
          <cell r="P1007">
            <v>3253204</v>
          </cell>
          <cell r="Q1007">
            <v>3260699</v>
          </cell>
          <cell r="R1007">
            <v>3416680</v>
          </cell>
          <cell r="S1007">
            <v>3875600</v>
          </cell>
          <cell r="T1007">
            <v>4335289.5</v>
          </cell>
          <cell r="U1007">
            <v>4802763.5</v>
          </cell>
          <cell r="V1007">
            <v>5069922.5</v>
          </cell>
          <cell r="W1007">
            <v>4902513</v>
          </cell>
          <cell r="X1007">
            <v>4326991</v>
          </cell>
          <cell r="Y1007">
            <v>3839487</v>
          </cell>
          <cell r="Z1007">
            <v>3159395.5</v>
          </cell>
        </row>
        <row r="1008">
          <cell r="C1008">
            <v>2683435</v>
          </cell>
          <cell r="D1008">
            <v>2406077</v>
          </cell>
          <cell r="E1008">
            <v>2228657</v>
          </cell>
          <cell r="F1008">
            <v>2189450</v>
          </cell>
          <cell r="G1008">
            <v>2213438</v>
          </cell>
          <cell r="H1008">
            <v>2439505</v>
          </cell>
          <cell r="I1008">
            <v>2999893</v>
          </cell>
          <cell r="J1008">
            <v>3306812.5</v>
          </cell>
          <cell r="K1008">
            <v>3146240</v>
          </cell>
          <cell r="L1008">
            <v>3075756.5</v>
          </cell>
          <cell r="M1008">
            <v>3089431.5</v>
          </cell>
          <cell r="N1008">
            <v>3034407</v>
          </cell>
          <cell r="O1008">
            <v>3171987</v>
          </cell>
          <cell r="P1008">
            <v>3181221.5</v>
          </cell>
          <cell r="Q1008">
            <v>3253484.5</v>
          </cell>
          <cell r="R1008">
            <v>3493169</v>
          </cell>
          <cell r="S1008">
            <v>3655144</v>
          </cell>
          <cell r="T1008">
            <v>4159046</v>
          </cell>
          <cell r="U1008">
            <v>4672006</v>
          </cell>
          <cell r="V1008">
            <v>5040883.5</v>
          </cell>
          <cell r="W1008">
            <v>4822479.5</v>
          </cell>
          <cell r="X1008">
            <v>4381601.5</v>
          </cell>
          <cell r="Y1008">
            <v>3722149</v>
          </cell>
          <cell r="Z1008">
            <v>3066982.5</v>
          </cell>
        </row>
        <row r="1009">
          <cell r="C1009">
            <v>2608849</v>
          </cell>
          <cell r="D1009">
            <v>2384883</v>
          </cell>
          <cell r="E1009">
            <v>2221186</v>
          </cell>
          <cell r="F1009">
            <v>2183310</v>
          </cell>
          <cell r="G1009">
            <v>2205128</v>
          </cell>
          <cell r="H1009">
            <v>2430090.5</v>
          </cell>
          <cell r="I1009">
            <v>2948835.5</v>
          </cell>
          <cell r="J1009">
            <v>3304818.5</v>
          </cell>
          <cell r="K1009">
            <v>3167148</v>
          </cell>
          <cell r="L1009">
            <v>3153329.5</v>
          </cell>
          <cell r="M1009">
            <v>3109033</v>
          </cell>
          <cell r="N1009">
            <v>3021374</v>
          </cell>
          <cell r="O1009">
            <v>2983445</v>
          </cell>
          <cell r="P1009">
            <v>3014049</v>
          </cell>
          <cell r="Q1009">
            <v>3124334</v>
          </cell>
          <cell r="R1009">
            <v>3139111.5</v>
          </cell>
          <cell r="S1009">
            <v>3333699.5</v>
          </cell>
          <cell r="T1009">
            <v>3688478</v>
          </cell>
          <cell r="U1009">
            <v>4323450.5</v>
          </cell>
          <cell r="V1009">
            <v>4534265.5</v>
          </cell>
          <cell r="W1009">
            <v>4524076.5</v>
          </cell>
          <cell r="X1009">
            <v>4130454.5</v>
          </cell>
          <cell r="Y1009">
            <v>3620729.5</v>
          </cell>
          <cell r="Z1009">
            <v>2894040.5</v>
          </cell>
        </row>
        <row r="1010">
          <cell r="C1010">
            <v>2521535</v>
          </cell>
          <cell r="D1010">
            <v>2295690.5</v>
          </cell>
          <cell r="E1010">
            <v>2149533.5</v>
          </cell>
          <cell r="F1010">
            <v>2127056.5</v>
          </cell>
          <cell r="G1010">
            <v>2164374</v>
          </cell>
          <cell r="H1010">
            <v>2431536</v>
          </cell>
          <cell r="I1010">
            <v>3000934.5</v>
          </cell>
          <cell r="J1010">
            <v>3446949</v>
          </cell>
          <cell r="K1010">
            <v>3297987</v>
          </cell>
          <cell r="L1010">
            <v>3183416</v>
          </cell>
          <cell r="M1010">
            <v>3159004</v>
          </cell>
          <cell r="N1010">
            <v>3121616.5</v>
          </cell>
          <cell r="O1010">
            <v>3085405.5</v>
          </cell>
          <cell r="P1010">
            <v>3044302.5</v>
          </cell>
          <cell r="Q1010">
            <v>3003564.5</v>
          </cell>
          <cell r="R1010">
            <v>3056884.5</v>
          </cell>
          <cell r="S1010">
            <v>3268887</v>
          </cell>
          <cell r="T1010">
            <v>3579537</v>
          </cell>
          <cell r="U1010">
            <v>4179744</v>
          </cell>
          <cell r="V1010">
            <v>4538832</v>
          </cell>
          <cell r="W1010">
            <v>4455925</v>
          </cell>
          <cell r="X1010">
            <v>4240935</v>
          </cell>
          <cell r="Y1010">
            <v>3635027.5</v>
          </cell>
          <cell r="Z1010">
            <v>3015069</v>
          </cell>
        </row>
        <row r="1011">
          <cell r="C1011">
            <v>2555494</v>
          </cell>
          <cell r="D1011">
            <v>2326840.5</v>
          </cell>
          <cell r="E1011">
            <v>2228931.5</v>
          </cell>
          <cell r="F1011">
            <v>2179577</v>
          </cell>
          <cell r="G1011">
            <v>2187520.5</v>
          </cell>
          <cell r="H1011">
            <v>2422664.5</v>
          </cell>
          <cell r="I1011">
            <v>2936097.5</v>
          </cell>
          <cell r="J1011">
            <v>3298898.5</v>
          </cell>
          <cell r="K1011">
            <v>3177650</v>
          </cell>
          <cell r="L1011">
            <v>3200638</v>
          </cell>
          <cell r="M1011">
            <v>3247891</v>
          </cell>
          <cell r="N1011">
            <v>3207622</v>
          </cell>
          <cell r="O1011">
            <v>3279178.5</v>
          </cell>
          <cell r="P1011">
            <v>3133212.5</v>
          </cell>
          <cell r="Q1011">
            <v>3126797.5</v>
          </cell>
          <cell r="R1011">
            <v>3137435</v>
          </cell>
          <cell r="S1011">
            <v>3287626</v>
          </cell>
          <cell r="T1011">
            <v>3656689</v>
          </cell>
          <cell r="U1011">
            <v>4147381</v>
          </cell>
          <cell r="V1011">
            <v>4441693.5</v>
          </cell>
          <cell r="W1011">
            <v>4259791</v>
          </cell>
          <cell r="X1011">
            <v>3991590</v>
          </cell>
          <cell r="Y1011">
            <v>3634228</v>
          </cell>
          <cell r="Z1011">
            <v>3125757</v>
          </cell>
        </row>
        <row r="1012">
          <cell r="C1012">
            <v>2677669</v>
          </cell>
          <cell r="D1012">
            <v>2410777</v>
          </cell>
          <cell r="E1012">
            <v>2240815.5</v>
          </cell>
          <cell r="F1012">
            <v>2167235.5</v>
          </cell>
          <cell r="G1012">
            <v>2174441.5</v>
          </cell>
          <cell r="H1012">
            <v>2300175</v>
          </cell>
          <cell r="I1012">
            <v>2518259</v>
          </cell>
          <cell r="J1012">
            <v>2915034</v>
          </cell>
          <cell r="K1012">
            <v>3216645.5</v>
          </cell>
          <cell r="L1012">
            <v>3439980</v>
          </cell>
          <cell r="M1012">
            <v>3636442.5</v>
          </cell>
          <cell r="N1012">
            <v>3558751.5</v>
          </cell>
          <cell r="O1012">
            <v>3477099</v>
          </cell>
          <cell r="P1012">
            <v>3513966</v>
          </cell>
          <cell r="Q1012">
            <v>3481811</v>
          </cell>
          <cell r="R1012">
            <v>3526475.5</v>
          </cell>
          <cell r="S1012">
            <v>3617091</v>
          </cell>
          <cell r="T1012">
            <v>3853131.5</v>
          </cell>
          <cell r="U1012">
            <v>4152314.5</v>
          </cell>
          <cell r="V1012">
            <v>4388173</v>
          </cell>
          <cell r="W1012">
            <v>4324468</v>
          </cell>
          <cell r="X1012">
            <v>3944099.5</v>
          </cell>
          <cell r="Y1012">
            <v>3601540</v>
          </cell>
          <cell r="Z1012">
            <v>3109649</v>
          </cell>
        </row>
        <row r="1013">
          <cell r="C1013">
            <v>2687980</v>
          </cell>
          <cell r="D1013">
            <v>2354851</v>
          </cell>
          <cell r="E1013">
            <v>2235184.5</v>
          </cell>
          <cell r="F1013">
            <v>2132909.5</v>
          </cell>
          <cell r="G1013">
            <v>2110931</v>
          </cell>
          <cell r="H1013">
            <v>2232281</v>
          </cell>
          <cell r="I1013">
            <v>2474338</v>
          </cell>
          <cell r="J1013">
            <v>2783290</v>
          </cell>
          <cell r="K1013">
            <v>3193085</v>
          </cell>
          <cell r="L1013">
            <v>3435051.5</v>
          </cell>
          <cell r="M1013">
            <v>3467933</v>
          </cell>
          <cell r="N1013">
            <v>3537042.5</v>
          </cell>
          <cell r="O1013">
            <v>3618395.5</v>
          </cell>
          <cell r="P1013">
            <v>3677955</v>
          </cell>
          <cell r="Q1013">
            <v>3702796.5</v>
          </cell>
          <cell r="R1013">
            <v>3678960</v>
          </cell>
          <cell r="S1013">
            <v>3922631.5</v>
          </cell>
          <cell r="T1013">
            <v>4287688</v>
          </cell>
          <cell r="U1013">
            <v>4799228</v>
          </cell>
          <cell r="V1013">
            <v>5044292.5</v>
          </cell>
          <cell r="W1013">
            <v>4869395</v>
          </cell>
          <cell r="X1013">
            <v>4589565</v>
          </cell>
          <cell r="Y1013">
            <v>3815467.5</v>
          </cell>
          <cell r="Z1013">
            <v>3103975</v>
          </cell>
        </row>
        <row r="1014">
          <cell r="C1014">
            <v>2596162.5</v>
          </cell>
          <cell r="D1014">
            <v>2348055.5</v>
          </cell>
          <cell r="E1014">
            <v>2230161</v>
          </cell>
          <cell r="F1014">
            <v>2178141</v>
          </cell>
          <cell r="G1014">
            <v>2216137</v>
          </cell>
          <cell r="H1014">
            <v>2428701.5</v>
          </cell>
          <cell r="I1014">
            <v>2996644.5</v>
          </cell>
          <cell r="J1014">
            <v>3334446</v>
          </cell>
          <cell r="K1014">
            <v>3185931.5</v>
          </cell>
          <cell r="L1014">
            <v>3217465</v>
          </cell>
          <cell r="M1014">
            <v>3189369</v>
          </cell>
          <cell r="N1014">
            <v>3132776</v>
          </cell>
          <cell r="O1014">
            <v>3094011</v>
          </cell>
          <cell r="P1014">
            <v>3112671.5</v>
          </cell>
          <cell r="Q1014">
            <v>3115933.5</v>
          </cell>
          <cell r="R1014">
            <v>3235037.5</v>
          </cell>
          <cell r="S1014">
            <v>3433453.5</v>
          </cell>
          <cell r="T1014">
            <v>3982618.5</v>
          </cell>
          <cell r="U1014">
            <v>4528358.5</v>
          </cell>
          <cell r="V1014">
            <v>4804435.5</v>
          </cell>
          <cell r="W1014">
            <v>4768923</v>
          </cell>
          <cell r="X1014">
            <v>4319219.5</v>
          </cell>
          <cell r="Y1014">
            <v>3698817</v>
          </cell>
          <cell r="Z1014">
            <v>2979235.5</v>
          </cell>
        </row>
        <row r="1015">
          <cell r="C1015">
            <v>2572872</v>
          </cell>
          <cell r="D1015">
            <v>2282612.5</v>
          </cell>
          <cell r="E1015">
            <v>2187766</v>
          </cell>
          <cell r="F1015">
            <v>2126429</v>
          </cell>
          <cell r="G1015">
            <v>2167212</v>
          </cell>
          <cell r="H1015">
            <v>2419338.5</v>
          </cell>
          <cell r="I1015">
            <v>3033279.5</v>
          </cell>
          <cell r="J1015">
            <v>3384590</v>
          </cell>
          <cell r="K1015">
            <v>3173036.5</v>
          </cell>
          <cell r="L1015">
            <v>3129816.5</v>
          </cell>
          <cell r="M1015">
            <v>3145545</v>
          </cell>
          <cell r="N1015">
            <v>3049735</v>
          </cell>
          <cell r="O1015">
            <v>3017863</v>
          </cell>
          <cell r="P1015">
            <v>3025930</v>
          </cell>
          <cell r="Q1015">
            <v>2927159</v>
          </cell>
          <cell r="R1015">
            <v>3018214.5</v>
          </cell>
          <cell r="S1015">
            <v>3159571.5</v>
          </cell>
          <cell r="T1015">
            <v>3594982</v>
          </cell>
          <cell r="U1015">
            <v>4315815</v>
          </cell>
          <cell r="V1015">
            <v>4606043</v>
          </cell>
          <cell r="W1015">
            <v>4562658.5</v>
          </cell>
          <cell r="X1015">
            <v>4190725.5</v>
          </cell>
          <cell r="Y1015">
            <v>3600232</v>
          </cell>
          <cell r="Z1015">
            <v>2884047.5</v>
          </cell>
        </row>
        <row r="1016">
          <cell r="C1016">
            <v>2481383.5</v>
          </cell>
          <cell r="D1016">
            <v>2261730.5</v>
          </cell>
          <cell r="E1016">
            <v>2208951.5</v>
          </cell>
          <cell r="F1016">
            <v>2170908</v>
          </cell>
          <cell r="G1016">
            <v>2167422.5</v>
          </cell>
          <cell r="H1016">
            <v>2431620.5</v>
          </cell>
          <cell r="I1016">
            <v>3076059.5</v>
          </cell>
          <cell r="J1016">
            <v>3448832</v>
          </cell>
          <cell r="K1016">
            <v>3331563</v>
          </cell>
          <cell r="L1016">
            <v>3270963.5</v>
          </cell>
          <cell r="M1016">
            <v>3156662</v>
          </cell>
          <cell r="N1016">
            <v>3080528.5</v>
          </cell>
          <cell r="O1016">
            <v>2967911.5</v>
          </cell>
          <cell r="P1016">
            <v>2951921.5</v>
          </cell>
          <cell r="Q1016">
            <v>2916482</v>
          </cell>
          <cell r="R1016">
            <v>2886567.5</v>
          </cell>
          <cell r="S1016">
            <v>3021327.5</v>
          </cell>
          <cell r="T1016">
            <v>3431971</v>
          </cell>
          <cell r="U1016">
            <v>4097690.5</v>
          </cell>
          <cell r="V1016">
            <v>4550937</v>
          </cell>
          <cell r="W1016">
            <v>4425157.5</v>
          </cell>
          <cell r="X1016">
            <v>4086815</v>
          </cell>
          <cell r="Y1016">
            <v>3546847.5</v>
          </cell>
          <cell r="Z1016">
            <v>2905915.5</v>
          </cell>
        </row>
        <row r="1017">
          <cell r="C1017">
            <v>2517127.5</v>
          </cell>
          <cell r="D1017">
            <v>2295523.5</v>
          </cell>
          <cell r="E1017">
            <v>2193721.5</v>
          </cell>
          <cell r="F1017">
            <v>2184828</v>
          </cell>
          <cell r="G1017">
            <v>2237691</v>
          </cell>
          <cell r="H1017">
            <v>2598841.5</v>
          </cell>
          <cell r="I1017">
            <v>3156903.5</v>
          </cell>
          <cell r="J1017">
            <v>3585090.5</v>
          </cell>
          <cell r="K1017">
            <v>3401514.5</v>
          </cell>
          <cell r="L1017">
            <v>3330635</v>
          </cell>
          <cell r="M1017">
            <v>3265265</v>
          </cell>
          <cell r="N1017">
            <v>3074958.5</v>
          </cell>
          <cell r="O1017">
            <v>3062921.5</v>
          </cell>
          <cell r="P1017">
            <v>2857574</v>
          </cell>
          <cell r="Q1017">
            <v>2860037</v>
          </cell>
          <cell r="R1017">
            <v>2832485</v>
          </cell>
          <cell r="S1017">
            <v>3043421</v>
          </cell>
          <cell r="T1017">
            <v>3422121</v>
          </cell>
          <cell r="U1017">
            <v>4051746</v>
          </cell>
          <cell r="V1017">
            <v>4566611</v>
          </cell>
          <cell r="W1017">
            <v>4495810.5</v>
          </cell>
          <cell r="X1017">
            <v>4131815</v>
          </cell>
          <cell r="Y1017">
            <v>3618697</v>
          </cell>
          <cell r="Z1017">
            <v>2903257.5</v>
          </cell>
        </row>
        <row r="1018">
          <cell r="C1018">
            <v>2541705.5</v>
          </cell>
          <cell r="D1018">
            <v>2330716.5</v>
          </cell>
          <cell r="E1018">
            <v>2219443.5</v>
          </cell>
          <cell r="F1018">
            <v>2212300</v>
          </cell>
          <cell r="G1018">
            <v>2266076.5</v>
          </cell>
          <cell r="H1018">
            <v>2524703</v>
          </cell>
          <cell r="I1018">
            <v>3201771</v>
          </cell>
          <cell r="J1018">
            <v>3580314.5</v>
          </cell>
          <cell r="K1018">
            <v>3352057</v>
          </cell>
          <cell r="L1018">
            <v>3300455</v>
          </cell>
          <cell r="M1018">
            <v>3255759</v>
          </cell>
          <cell r="N1018">
            <v>3147304</v>
          </cell>
          <cell r="O1018">
            <v>3154874.5</v>
          </cell>
          <cell r="P1018">
            <v>3063145.5</v>
          </cell>
          <cell r="Q1018">
            <v>2893888.5</v>
          </cell>
          <cell r="R1018">
            <v>2948097</v>
          </cell>
          <cell r="S1018">
            <v>3118001</v>
          </cell>
          <cell r="T1018">
            <v>3468421.5</v>
          </cell>
          <cell r="U1018">
            <v>4015089</v>
          </cell>
          <cell r="V1018">
            <v>4271257.5</v>
          </cell>
          <cell r="W1018">
            <v>4174957.5</v>
          </cell>
          <cell r="X1018">
            <v>3950282</v>
          </cell>
          <cell r="Y1018">
            <v>3462551</v>
          </cell>
          <cell r="Z1018">
            <v>2929874</v>
          </cell>
        </row>
        <row r="1019">
          <cell r="C1019">
            <v>2579158</v>
          </cell>
          <cell r="D1019">
            <v>2388485</v>
          </cell>
          <cell r="E1019">
            <v>2242953</v>
          </cell>
          <cell r="F1019">
            <v>2188670</v>
          </cell>
          <cell r="G1019">
            <v>2189877.5</v>
          </cell>
          <cell r="H1019">
            <v>2331650</v>
          </cell>
          <cell r="I1019">
            <v>2609331</v>
          </cell>
          <cell r="J1019">
            <v>3053497.5</v>
          </cell>
          <cell r="K1019">
            <v>3449598.5</v>
          </cell>
          <cell r="L1019">
            <v>3615229</v>
          </cell>
          <cell r="M1019">
            <v>3653191.5</v>
          </cell>
          <cell r="N1019">
            <v>3587173</v>
          </cell>
          <cell r="O1019">
            <v>3659713</v>
          </cell>
          <cell r="P1019">
            <v>3533336.5</v>
          </cell>
          <cell r="Q1019">
            <v>3388313</v>
          </cell>
          <cell r="R1019">
            <v>3317143</v>
          </cell>
          <cell r="S1019">
            <v>3364439.5</v>
          </cell>
          <cell r="T1019">
            <v>3579129</v>
          </cell>
          <cell r="U1019">
            <v>4186728</v>
          </cell>
          <cell r="V1019">
            <v>4399405.5</v>
          </cell>
          <cell r="W1019">
            <v>4201501.5</v>
          </cell>
          <cell r="X1019">
            <v>4035278.5</v>
          </cell>
          <cell r="Y1019">
            <v>3568575.5</v>
          </cell>
          <cell r="Z1019">
            <v>3013344</v>
          </cell>
        </row>
        <row r="1020">
          <cell r="C1020">
            <v>2573385.5</v>
          </cell>
          <cell r="D1020">
            <v>2327654.5</v>
          </cell>
          <cell r="E1020">
            <v>2214335.5</v>
          </cell>
          <cell r="F1020">
            <v>2112361</v>
          </cell>
          <cell r="G1020">
            <v>2103799.5</v>
          </cell>
          <cell r="H1020">
            <v>2173544.5</v>
          </cell>
          <cell r="I1020">
            <v>2462468.5</v>
          </cell>
          <cell r="J1020">
            <v>2864233.5</v>
          </cell>
          <cell r="K1020">
            <v>3275868</v>
          </cell>
          <cell r="L1020">
            <v>3615122.5</v>
          </cell>
          <cell r="M1020">
            <v>3598648.5</v>
          </cell>
          <cell r="N1020">
            <v>3480829.5</v>
          </cell>
          <cell r="O1020">
            <v>3607055</v>
          </cell>
          <cell r="P1020">
            <v>3581064.5</v>
          </cell>
          <cell r="Q1020">
            <v>3452275</v>
          </cell>
          <cell r="R1020">
            <v>3468880</v>
          </cell>
          <cell r="S1020">
            <v>3641942</v>
          </cell>
          <cell r="T1020">
            <v>3900424</v>
          </cell>
          <cell r="U1020">
            <v>4465181</v>
          </cell>
          <cell r="V1020">
            <v>4773810</v>
          </cell>
          <cell r="W1020">
            <v>4554171</v>
          </cell>
          <cell r="X1020">
            <v>4262240.5</v>
          </cell>
          <cell r="Y1020">
            <v>3590733</v>
          </cell>
          <cell r="Z1020">
            <v>2964731.5</v>
          </cell>
        </row>
        <row r="1021">
          <cell r="C1021">
            <v>2472503.5</v>
          </cell>
          <cell r="D1021">
            <v>2287812.5</v>
          </cell>
          <cell r="E1021">
            <v>2186994.5</v>
          </cell>
          <cell r="F1021">
            <v>2155518.5</v>
          </cell>
          <cell r="G1021">
            <v>2192146</v>
          </cell>
          <cell r="H1021">
            <v>2456696</v>
          </cell>
          <cell r="I1021">
            <v>3047383</v>
          </cell>
          <cell r="J1021">
            <v>3449177</v>
          </cell>
          <cell r="K1021">
            <v>3207950.5</v>
          </cell>
          <cell r="L1021">
            <v>3208080</v>
          </cell>
          <cell r="M1021">
            <v>3239629.5</v>
          </cell>
          <cell r="N1021">
            <v>3231795</v>
          </cell>
          <cell r="O1021">
            <v>3102071.5</v>
          </cell>
          <cell r="P1021">
            <v>3158513</v>
          </cell>
          <cell r="Q1021">
            <v>2987833.5</v>
          </cell>
          <cell r="R1021">
            <v>3017525</v>
          </cell>
          <cell r="S1021">
            <v>3164526.5</v>
          </cell>
          <cell r="T1021">
            <v>3569556</v>
          </cell>
          <cell r="U1021">
            <v>4039374.5</v>
          </cell>
          <cell r="V1021">
            <v>4121806.5</v>
          </cell>
          <cell r="W1021">
            <v>4100658.5</v>
          </cell>
          <cell r="X1021">
            <v>3860908</v>
          </cell>
          <cell r="Y1021">
            <v>3385409.5</v>
          </cell>
          <cell r="Z1021">
            <v>2840457.5</v>
          </cell>
        </row>
        <row r="1022">
          <cell r="C1022">
            <v>2386377.5</v>
          </cell>
          <cell r="D1022">
            <v>2113898</v>
          </cell>
          <cell r="E1022">
            <v>2036985</v>
          </cell>
          <cell r="F1022">
            <v>2040388</v>
          </cell>
          <cell r="G1022">
            <v>2094516.5</v>
          </cell>
          <cell r="H1022">
            <v>2382633</v>
          </cell>
          <cell r="I1022">
            <v>2900485</v>
          </cell>
          <cell r="J1022">
            <v>3343044</v>
          </cell>
          <cell r="K1022">
            <v>3175293</v>
          </cell>
          <cell r="L1022">
            <v>3063520</v>
          </cell>
          <cell r="M1022">
            <v>3046865.5</v>
          </cell>
          <cell r="N1022">
            <v>2983233.5</v>
          </cell>
          <cell r="O1022">
            <v>2932749</v>
          </cell>
          <cell r="P1022">
            <v>2870584</v>
          </cell>
          <cell r="Q1022">
            <v>2721868.5</v>
          </cell>
          <cell r="R1022">
            <v>2719216.5</v>
          </cell>
          <cell r="S1022">
            <v>2985870.5</v>
          </cell>
          <cell r="T1022">
            <v>3426192</v>
          </cell>
          <cell r="U1022">
            <v>4083243.5</v>
          </cell>
          <cell r="V1022">
            <v>4501303.5</v>
          </cell>
          <cell r="W1022">
            <v>4471102</v>
          </cell>
          <cell r="X1022">
            <v>4054634.5</v>
          </cell>
          <cell r="Y1022">
            <v>3458994</v>
          </cell>
          <cell r="Z1022">
            <v>2731910.5</v>
          </cell>
        </row>
        <row r="1023">
          <cell r="C1023">
            <v>2410277.5</v>
          </cell>
          <cell r="D1023">
            <v>2209020</v>
          </cell>
          <cell r="E1023">
            <v>2097094</v>
          </cell>
          <cell r="F1023">
            <v>2130033</v>
          </cell>
          <cell r="G1023">
            <v>2139953</v>
          </cell>
          <cell r="H1023">
            <v>2426735.5</v>
          </cell>
          <cell r="I1023">
            <v>3096005.5</v>
          </cell>
          <cell r="J1023">
            <v>3437189.5</v>
          </cell>
          <cell r="K1023">
            <v>3203052</v>
          </cell>
          <cell r="L1023">
            <v>3038646</v>
          </cell>
          <cell r="M1023">
            <v>3152349.5</v>
          </cell>
          <cell r="N1023">
            <v>3005329.5</v>
          </cell>
          <cell r="O1023">
            <v>2841448.5</v>
          </cell>
          <cell r="P1023">
            <v>2915292.5</v>
          </cell>
          <cell r="Q1023">
            <v>2888313.5</v>
          </cell>
          <cell r="R1023">
            <v>2782340</v>
          </cell>
          <cell r="S1023">
            <v>2909280</v>
          </cell>
          <cell r="T1023">
            <v>3292769.5</v>
          </cell>
          <cell r="U1023">
            <v>4138238</v>
          </cell>
          <cell r="V1023">
            <v>4428322.5</v>
          </cell>
          <cell r="W1023">
            <v>4371450.5</v>
          </cell>
          <cell r="X1023">
            <v>3986950</v>
          </cell>
          <cell r="Y1023">
            <v>3429981.5</v>
          </cell>
          <cell r="Z1023">
            <v>2793202.5</v>
          </cell>
        </row>
        <row r="1024">
          <cell r="C1024">
            <v>2353154</v>
          </cell>
          <cell r="D1024">
            <v>2142926.5</v>
          </cell>
          <cell r="E1024">
            <v>2123679</v>
          </cell>
          <cell r="F1024">
            <v>2090519</v>
          </cell>
          <cell r="G1024">
            <v>2130755</v>
          </cell>
          <cell r="H1024">
            <v>2411326.5</v>
          </cell>
          <cell r="I1024">
            <v>3030239</v>
          </cell>
          <cell r="J1024">
            <v>3420590</v>
          </cell>
          <cell r="K1024">
            <v>3296270</v>
          </cell>
          <cell r="L1024">
            <v>3163449.5</v>
          </cell>
          <cell r="M1024">
            <v>3140883.5</v>
          </cell>
          <cell r="N1024">
            <v>3020407.5</v>
          </cell>
          <cell r="O1024">
            <v>3013805</v>
          </cell>
          <cell r="P1024">
            <v>2978355.5</v>
          </cell>
          <cell r="Q1024">
            <v>2927739.5</v>
          </cell>
          <cell r="R1024">
            <v>3025221.5</v>
          </cell>
          <cell r="S1024">
            <v>3223972</v>
          </cell>
          <cell r="T1024">
            <v>3633416.5</v>
          </cell>
          <cell r="U1024">
            <v>4331284.5</v>
          </cell>
          <cell r="V1024">
            <v>4498556.5</v>
          </cell>
          <cell r="W1024">
            <v>4426496</v>
          </cell>
          <cell r="X1024">
            <v>4038830.5</v>
          </cell>
          <cell r="Y1024">
            <v>3518552</v>
          </cell>
          <cell r="Z1024">
            <v>2905992.5</v>
          </cell>
        </row>
        <row r="1025">
          <cell r="C1025">
            <v>2483101.5</v>
          </cell>
          <cell r="D1025">
            <v>2255165.5</v>
          </cell>
          <cell r="E1025">
            <v>2185204</v>
          </cell>
          <cell r="F1025">
            <v>2177789.5</v>
          </cell>
          <cell r="G1025">
            <v>2206448.5</v>
          </cell>
          <cell r="H1025">
            <v>2468394</v>
          </cell>
          <cell r="I1025">
            <v>3177109.5</v>
          </cell>
          <cell r="J1025">
            <v>3727273.5</v>
          </cell>
          <cell r="K1025">
            <v>3555424.5</v>
          </cell>
          <cell r="L1025">
            <v>3469869.5</v>
          </cell>
          <cell r="M1025">
            <v>3428470</v>
          </cell>
          <cell r="N1025">
            <v>3280119.5</v>
          </cell>
          <cell r="O1025">
            <v>3110927</v>
          </cell>
          <cell r="P1025">
            <v>2989711.5</v>
          </cell>
          <cell r="Q1025">
            <v>2935955</v>
          </cell>
          <cell r="R1025">
            <v>2913351.5</v>
          </cell>
          <cell r="S1025">
            <v>3020068</v>
          </cell>
          <cell r="T1025">
            <v>3428440</v>
          </cell>
          <cell r="U1025">
            <v>4182258</v>
          </cell>
          <cell r="V1025">
            <v>4464789</v>
          </cell>
          <cell r="W1025">
            <v>4348447</v>
          </cell>
          <cell r="X1025">
            <v>4137691</v>
          </cell>
          <cell r="Y1025">
            <v>3721570.5</v>
          </cell>
          <cell r="Z1025">
            <v>3165271.5</v>
          </cell>
        </row>
        <row r="1026">
          <cell r="C1026">
            <v>2743214</v>
          </cell>
          <cell r="D1026">
            <v>2479666</v>
          </cell>
          <cell r="E1026">
            <v>2413629.5</v>
          </cell>
          <cell r="F1026">
            <v>2354439</v>
          </cell>
          <cell r="G1026">
            <v>2370607</v>
          </cell>
          <cell r="H1026">
            <v>2511355</v>
          </cell>
          <cell r="I1026">
            <v>2800066</v>
          </cell>
          <cell r="J1026">
            <v>3444988.5</v>
          </cell>
          <cell r="K1026">
            <v>3992462</v>
          </cell>
          <cell r="L1026">
            <v>4144986</v>
          </cell>
          <cell r="M1026">
            <v>4105864</v>
          </cell>
          <cell r="N1026">
            <v>3931538</v>
          </cell>
          <cell r="O1026">
            <v>3762162</v>
          </cell>
          <cell r="P1026">
            <v>3752560</v>
          </cell>
          <cell r="Q1026">
            <v>3646118.5</v>
          </cell>
          <cell r="R1026">
            <v>3700444.5</v>
          </cell>
          <cell r="S1026">
            <v>3885552.5</v>
          </cell>
          <cell r="T1026">
            <v>4280707.5</v>
          </cell>
          <cell r="U1026">
            <v>4606593</v>
          </cell>
          <cell r="V1026">
            <v>4661583</v>
          </cell>
          <cell r="W1026">
            <v>4548354.5</v>
          </cell>
          <cell r="X1026">
            <v>4378437</v>
          </cell>
          <cell r="Y1026">
            <v>3964791.5</v>
          </cell>
          <cell r="Z1026">
            <v>3336403.5</v>
          </cell>
        </row>
        <row r="1027">
          <cell r="C1027">
            <v>2754594.5</v>
          </cell>
          <cell r="D1027">
            <v>2522518.5</v>
          </cell>
          <cell r="E1027">
            <v>2366744.5</v>
          </cell>
          <cell r="F1027">
            <v>2333092.5</v>
          </cell>
          <cell r="G1027">
            <v>2405149.5</v>
          </cell>
          <cell r="H1027">
            <v>2618774</v>
          </cell>
          <cell r="I1027">
            <v>3026137.5</v>
          </cell>
          <cell r="J1027">
            <v>3666284</v>
          </cell>
          <cell r="K1027">
            <v>4014538</v>
          </cell>
          <cell r="L1027">
            <v>4216447</v>
          </cell>
          <cell r="M1027">
            <v>4059011</v>
          </cell>
          <cell r="N1027">
            <v>3949167</v>
          </cell>
          <cell r="O1027">
            <v>3861338.5</v>
          </cell>
          <cell r="P1027">
            <v>3772570.5</v>
          </cell>
          <cell r="Q1027">
            <v>3574463</v>
          </cell>
          <cell r="R1027">
            <v>3604957.5</v>
          </cell>
          <cell r="S1027">
            <v>3944791.5</v>
          </cell>
          <cell r="T1027">
            <v>4897721</v>
          </cell>
          <cell r="U1027">
            <v>5057527.5</v>
          </cell>
          <cell r="V1027">
            <v>4982154</v>
          </cell>
          <cell r="W1027">
            <v>4764265.5</v>
          </cell>
          <cell r="X1027">
            <v>4225500.5</v>
          </cell>
          <cell r="Y1027">
            <v>3540212.5</v>
          </cell>
          <cell r="Z1027">
            <v>3008960.5</v>
          </cell>
        </row>
        <row r="1028">
          <cell r="C1028">
            <v>2580455.5</v>
          </cell>
          <cell r="D1028">
            <v>2454197</v>
          </cell>
          <cell r="E1028">
            <v>2355924.5</v>
          </cell>
          <cell r="F1028">
            <v>2334165</v>
          </cell>
          <cell r="G1028">
            <v>2491743</v>
          </cell>
          <cell r="H1028">
            <v>2931506</v>
          </cell>
          <cell r="I1028">
            <v>3656774.5</v>
          </cell>
          <cell r="J1028">
            <v>3935753</v>
          </cell>
          <cell r="K1028">
            <v>3696696</v>
          </cell>
          <cell r="L1028">
            <v>3577927.5</v>
          </cell>
          <cell r="M1028">
            <v>3490025</v>
          </cell>
          <cell r="N1028">
            <v>3416829.5</v>
          </cell>
          <cell r="O1028">
            <v>3264842</v>
          </cell>
          <cell r="P1028">
            <v>3102097</v>
          </cell>
          <cell r="Q1028">
            <v>2914013.5</v>
          </cell>
          <cell r="R1028">
            <v>3041619.5</v>
          </cell>
          <cell r="S1028">
            <v>3451300.5</v>
          </cell>
          <cell r="T1028">
            <v>4694184</v>
          </cell>
          <cell r="U1028">
            <v>5023269.5</v>
          </cell>
          <cell r="V1028">
            <v>5045802.5</v>
          </cell>
          <cell r="W1028">
            <v>4687848.5</v>
          </cell>
          <cell r="X1028">
            <v>4337243.5</v>
          </cell>
          <cell r="Y1028">
            <v>3728609.5</v>
          </cell>
          <cell r="Z1028">
            <v>3051064.5</v>
          </cell>
        </row>
        <row r="1029">
          <cell r="C1029">
            <v>2709825</v>
          </cell>
          <cell r="D1029">
            <v>2529320</v>
          </cell>
          <cell r="E1029">
            <v>2511275.5</v>
          </cell>
          <cell r="F1029">
            <v>2478468.5</v>
          </cell>
          <cell r="G1029">
            <v>2597519</v>
          </cell>
          <cell r="H1029">
            <v>3001861</v>
          </cell>
          <cell r="I1029">
            <v>3750117.5</v>
          </cell>
          <cell r="J1029">
            <v>3998082.5</v>
          </cell>
          <cell r="K1029">
            <v>3777602</v>
          </cell>
          <cell r="L1029">
            <v>3589841.5</v>
          </cell>
          <cell r="M1029">
            <v>3420298.5</v>
          </cell>
          <cell r="N1029">
            <v>3314770.5</v>
          </cell>
          <cell r="O1029">
            <v>3122396</v>
          </cell>
          <cell r="P1029">
            <v>2885763</v>
          </cell>
          <cell r="Q1029">
            <v>2940952</v>
          </cell>
          <cell r="R1029">
            <v>2911397.5</v>
          </cell>
          <cell r="S1029">
            <v>3412298</v>
          </cell>
          <cell r="T1029">
            <v>4540352</v>
          </cell>
          <cell r="U1029">
            <v>4839002.5</v>
          </cell>
          <cell r="V1029">
            <v>4932106.5</v>
          </cell>
          <cell r="W1029">
            <v>4719639.5</v>
          </cell>
          <cell r="X1029">
            <v>4303411.5</v>
          </cell>
          <cell r="Y1029">
            <v>3706029.5</v>
          </cell>
          <cell r="Z1029">
            <v>2994632.5</v>
          </cell>
        </row>
        <row r="1030">
          <cell r="C1030">
            <v>2677786.5</v>
          </cell>
          <cell r="D1030">
            <v>2494648.5</v>
          </cell>
          <cell r="E1030">
            <v>2461147.5</v>
          </cell>
          <cell r="F1030">
            <v>2432901.5</v>
          </cell>
          <cell r="G1030">
            <v>2533044.5</v>
          </cell>
          <cell r="H1030">
            <v>2932118</v>
          </cell>
          <cell r="I1030">
            <v>3638180</v>
          </cell>
          <cell r="J1030">
            <v>3916943</v>
          </cell>
          <cell r="K1030">
            <v>3635013.5</v>
          </cell>
          <cell r="L1030">
            <v>3422855</v>
          </cell>
          <cell r="M1030">
            <v>3201925.5</v>
          </cell>
          <cell r="N1030">
            <v>3115101.5</v>
          </cell>
          <cell r="O1030">
            <v>3056451</v>
          </cell>
          <cell r="P1030">
            <v>2897644.5</v>
          </cell>
          <cell r="Q1030">
            <v>2851109.5</v>
          </cell>
          <cell r="R1030">
            <v>2878799.5</v>
          </cell>
          <cell r="S1030">
            <v>3257485</v>
          </cell>
          <cell r="T1030">
            <v>4376352.5</v>
          </cell>
          <cell r="U1030">
            <v>4777981.5</v>
          </cell>
          <cell r="V1030">
            <v>4645103.5</v>
          </cell>
          <cell r="W1030">
            <v>4397629</v>
          </cell>
          <cell r="X1030">
            <v>4056216.5</v>
          </cell>
          <cell r="Y1030">
            <v>3617132.5</v>
          </cell>
          <cell r="Z1030">
            <v>2989826.5</v>
          </cell>
        </row>
        <row r="1031">
          <cell r="C1031">
            <v>2651122.5</v>
          </cell>
          <cell r="D1031">
            <v>2462713.5</v>
          </cell>
          <cell r="E1031">
            <v>2411880</v>
          </cell>
          <cell r="F1031">
            <v>2384707</v>
          </cell>
          <cell r="G1031">
            <v>2490837.5</v>
          </cell>
          <cell r="H1031">
            <v>2846745</v>
          </cell>
          <cell r="I1031">
            <v>3568763.5</v>
          </cell>
          <cell r="J1031">
            <v>3869095</v>
          </cell>
          <cell r="K1031">
            <v>3751041.5</v>
          </cell>
          <cell r="L1031">
            <v>3509244.5</v>
          </cell>
          <cell r="M1031">
            <v>3239149.5</v>
          </cell>
          <cell r="N1031">
            <v>3202013</v>
          </cell>
          <cell r="O1031">
            <v>3095398.5</v>
          </cell>
          <cell r="P1031">
            <v>3006103</v>
          </cell>
          <cell r="Q1031">
            <v>2931010</v>
          </cell>
          <cell r="R1031">
            <v>2868464</v>
          </cell>
          <cell r="S1031">
            <v>3293064</v>
          </cell>
          <cell r="T1031">
            <v>4319349.5</v>
          </cell>
          <cell r="U1031">
            <v>4584044</v>
          </cell>
          <cell r="V1031">
            <v>4492625</v>
          </cell>
          <cell r="W1031">
            <v>4438578</v>
          </cell>
          <cell r="X1031">
            <v>4091751.5</v>
          </cell>
          <cell r="Y1031">
            <v>3606010</v>
          </cell>
          <cell r="Z1031">
            <v>3088342.5</v>
          </cell>
        </row>
        <row r="1032">
          <cell r="C1032">
            <v>2751487.5</v>
          </cell>
          <cell r="D1032">
            <v>2505834.5</v>
          </cell>
          <cell r="E1032">
            <v>2453552.5</v>
          </cell>
          <cell r="F1032">
            <v>2369407.5</v>
          </cell>
          <cell r="G1032">
            <v>2362698</v>
          </cell>
          <cell r="H1032">
            <v>2560908.5</v>
          </cell>
          <cell r="I1032">
            <v>2819104.5</v>
          </cell>
          <cell r="J1032">
            <v>3361475</v>
          </cell>
          <cell r="K1032">
            <v>3798696</v>
          </cell>
          <cell r="L1032">
            <v>3866272</v>
          </cell>
          <cell r="M1032">
            <v>3782508</v>
          </cell>
          <cell r="N1032">
            <v>3787286</v>
          </cell>
          <cell r="O1032">
            <v>3695910.5</v>
          </cell>
          <cell r="P1032">
            <v>3442863</v>
          </cell>
          <cell r="Q1032">
            <v>3308164</v>
          </cell>
          <cell r="R1032">
            <v>3418527</v>
          </cell>
          <cell r="S1032">
            <v>3582087.5</v>
          </cell>
          <cell r="T1032">
            <v>4442199</v>
          </cell>
          <cell r="U1032">
            <v>4407939.5</v>
          </cell>
          <cell r="V1032">
            <v>4374659.5</v>
          </cell>
          <cell r="W1032">
            <v>4210615</v>
          </cell>
          <cell r="X1032">
            <v>3988226.5</v>
          </cell>
          <cell r="Y1032">
            <v>3616358</v>
          </cell>
          <cell r="Z1032">
            <v>3094224</v>
          </cell>
        </row>
        <row r="1033">
          <cell r="C1033">
            <v>2772082.5</v>
          </cell>
          <cell r="D1033">
            <v>2520448</v>
          </cell>
          <cell r="E1033">
            <v>2421169</v>
          </cell>
          <cell r="F1033">
            <v>2352809.5</v>
          </cell>
          <cell r="G1033">
            <v>2331531</v>
          </cell>
          <cell r="H1033">
            <v>2470299.5</v>
          </cell>
          <cell r="I1033">
            <v>2699883.5</v>
          </cell>
          <cell r="J1033">
            <v>3236230</v>
          </cell>
          <cell r="K1033">
            <v>3634006.5</v>
          </cell>
          <cell r="L1033">
            <v>3738245.5</v>
          </cell>
          <cell r="M1033">
            <v>3641671.5</v>
          </cell>
          <cell r="N1033">
            <v>3586154.5</v>
          </cell>
          <cell r="O1033">
            <v>3569349.5</v>
          </cell>
          <cell r="P1033">
            <v>3498377.5</v>
          </cell>
          <cell r="Q1033">
            <v>3505108.5</v>
          </cell>
          <cell r="R1033">
            <v>3488590</v>
          </cell>
          <cell r="S1033">
            <v>3837817.5</v>
          </cell>
          <cell r="T1033">
            <v>4876058</v>
          </cell>
          <cell r="U1033">
            <v>4952036</v>
          </cell>
          <cell r="V1033">
            <v>4753492</v>
          </cell>
          <cell r="W1033">
            <v>4551528</v>
          </cell>
          <cell r="X1033">
            <v>4253530</v>
          </cell>
          <cell r="Y1033">
            <v>3631255.5</v>
          </cell>
          <cell r="Z1033">
            <v>2965096</v>
          </cell>
        </row>
        <row r="1034">
          <cell r="C1034">
            <v>2537622</v>
          </cell>
          <cell r="D1034">
            <v>2317862.5</v>
          </cell>
          <cell r="E1034">
            <v>2245946.5</v>
          </cell>
          <cell r="F1034">
            <v>2211175</v>
          </cell>
          <cell r="G1034">
            <v>2257902</v>
          </cell>
          <cell r="H1034">
            <v>2572252.5</v>
          </cell>
          <cell r="I1034">
            <v>3295211</v>
          </cell>
          <cell r="J1034">
            <v>3553378.5</v>
          </cell>
          <cell r="K1034">
            <v>3348715.5</v>
          </cell>
          <cell r="L1034">
            <v>3264838</v>
          </cell>
          <cell r="M1034">
            <v>3124039.5</v>
          </cell>
          <cell r="N1034">
            <v>3138247</v>
          </cell>
          <cell r="O1034">
            <v>3086340</v>
          </cell>
          <cell r="P1034">
            <v>2986208</v>
          </cell>
          <cell r="Q1034">
            <v>3062928.5</v>
          </cell>
          <cell r="R1034">
            <v>2921594</v>
          </cell>
          <cell r="S1034">
            <v>3357143</v>
          </cell>
          <cell r="T1034">
            <v>4515559.5</v>
          </cell>
          <cell r="U1034">
            <v>4877722</v>
          </cell>
          <cell r="V1034">
            <v>4808049</v>
          </cell>
          <cell r="W1034">
            <v>4728307.5</v>
          </cell>
          <cell r="X1034">
            <v>4262235</v>
          </cell>
          <cell r="Y1034">
            <v>3558351.5</v>
          </cell>
          <cell r="Z1034">
            <v>2935730.5</v>
          </cell>
        </row>
        <row r="1035">
          <cell r="C1035">
            <v>2542362</v>
          </cell>
          <cell r="D1035">
            <v>2331276.5</v>
          </cell>
          <cell r="E1035">
            <v>2230958.5</v>
          </cell>
          <cell r="F1035">
            <v>2247044</v>
          </cell>
          <cell r="G1035">
            <v>2337376</v>
          </cell>
          <cell r="H1035">
            <v>2666511.5</v>
          </cell>
          <cell r="I1035">
            <v>3371145</v>
          </cell>
          <cell r="J1035">
            <v>3797403</v>
          </cell>
          <cell r="K1035">
            <v>3544401.5</v>
          </cell>
          <cell r="L1035">
            <v>3386250.5</v>
          </cell>
          <cell r="M1035">
            <v>3178301</v>
          </cell>
          <cell r="N1035">
            <v>3067351</v>
          </cell>
          <cell r="O1035">
            <v>3026078</v>
          </cell>
          <cell r="P1035">
            <v>2862776.5</v>
          </cell>
          <cell r="Q1035">
            <v>2757185.5</v>
          </cell>
          <cell r="R1035">
            <v>2872392.5</v>
          </cell>
          <cell r="S1035">
            <v>3349666</v>
          </cell>
          <cell r="T1035">
            <v>4364901</v>
          </cell>
          <cell r="U1035">
            <v>4717495</v>
          </cell>
          <cell r="V1035">
            <v>4789533.5</v>
          </cell>
          <cell r="W1035">
            <v>4588949.5</v>
          </cell>
          <cell r="X1035">
            <v>4152427.5</v>
          </cell>
          <cell r="Y1035">
            <v>3494538</v>
          </cell>
          <cell r="Z1035">
            <v>2856198.5</v>
          </cell>
        </row>
        <row r="1036">
          <cell r="C1036">
            <v>2481915.5</v>
          </cell>
          <cell r="D1036">
            <v>2340977.5</v>
          </cell>
          <cell r="E1036">
            <v>2270865.5</v>
          </cell>
          <cell r="F1036">
            <v>2267554</v>
          </cell>
          <cell r="G1036">
            <v>2356696.5</v>
          </cell>
          <cell r="H1036">
            <v>2709008.5</v>
          </cell>
          <cell r="I1036">
            <v>3427027</v>
          </cell>
          <cell r="J1036">
            <v>3729234.5</v>
          </cell>
          <cell r="K1036">
            <v>3485983.5</v>
          </cell>
          <cell r="L1036">
            <v>3225866</v>
          </cell>
          <cell r="M1036">
            <v>3093215</v>
          </cell>
          <cell r="N1036">
            <v>2936327</v>
          </cell>
          <cell r="O1036">
            <v>2887671.5</v>
          </cell>
          <cell r="P1036">
            <v>2879196.5</v>
          </cell>
          <cell r="Q1036">
            <v>2862488.5</v>
          </cell>
          <cell r="R1036">
            <v>2872102</v>
          </cell>
          <cell r="S1036">
            <v>3207451</v>
          </cell>
          <cell r="T1036">
            <v>4263418.5</v>
          </cell>
          <cell r="U1036">
            <v>4671804</v>
          </cell>
          <cell r="V1036">
            <v>4599225.5</v>
          </cell>
          <cell r="W1036">
            <v>4405964</v>
          </cell>
          <cell r="X1036">
            <v>4089702.5</v>
          </cell>
          <cell r="Y1036">
            <v>3547665</v>
          </cell>
          <cell r="Z1036">
            <v>2990560</v>
          </cell>
        </row>
        <row r="1037">
          <cell r="C1037">
            <v>2620998.5</v>
          </cell>
          <cell r="D1037">
            <v>2402677.5</v>
          </cell>
          <cell r="E1037">
            <v>2332201</v>
          </cell>
          <cell r="F1037">
            <v>2281918.5</v>
          </cell>
          <cell r="G1037">
            <v>2374616.5</v>
          </cell>
          <cell r="H1037">
            <v>2700509</v>
          </cell>
          <cell r="I1037">
            <v>3405301</v>
          </cell>
          <cell r="J1037">
            <v>3754955.5</v>
          </cell>
          <cell r="K1037">
            <v>3443735</v>
          </cell>
          <cell r="L1037">
            <v>3324637</v>
          </cell>
          <cell r="M1037">
            <v>3265415</v>
          </cell>
          <cell r="N1037">
            <v>3122613.5</v>
          </cell>
          <cell r="O1037">
            <v>2977875</v>
          </cell>
          <cell r="P1037">
            <v>2866327</v>
          </cell>
          <cell r="Q1037">
            <v>2935011</v>
          </cell>
          <cell r="R1037">
            <v>2994015.5</v>
          </cell>
          <cell r="S1037">
            <v>3392708</v>
          </cell>
          <cell r="T1037">
            <v>4359795</v>
          </cell>
          <cell r="U1037">
            <v>4661772</v>
          </cell>
          <cell r="V1037">
            <v>4490779.5</v>
          </cell>
          <cell r="W1037">
            <v>4382598.5</v>
          </cell>
          <cell r="X1037">
            <v>4154981.5</v>
          </cell>
          <cell r="Y1037">
            <v>3490926</v>
          </cell>
          <cell r="Z1037">
            <v>2893190</v>
          </cell>
        </row>
        <row r="1038">
          <cell r="C1038">
            <v>2531381</v>
          </cell>
          <cell r="D1038">
            <v>2272032</v>
          </cell>
          <cell r="E1038">
            <v>2229905</v>
          </cell>
          <cell r="F1038">
            <v>2213484.5</v>
          </cell>
          <cell r="G1038">
            <v>2274434</v>
          </cell>
          <cell r="H1038">
            <v>2624211.5</v>
          </cell>
          <cell r="I1038">
            <v>3336577.5</v>
          </cell>
          <cell r="J1038">
            <v>3646295.5</v>
          </cell>
          <cell r="K1038">
            <v>3523079</v>
          </cell>
          <cell r="L1038">
            <v>3467801</v>
          </cell>
          <cell r="M1038">
            <v>3391945.5</v>
          </cell>
          <cell r="N1038">
            <v>3390117.5</v>
          </cell>
          <cell r="O1038">
            <v>3388051.5</v>
          </cell>
          <cell r="P1038">
            <v>3166749</v>
          </cell>
          <cell r="Q1038">
            <v>3180047</v>
          </cell>
          <cell r="R1038">
            <v>3309234</v>
          </cell>
          <cell r="S1038">
            <v>3699155</v>
          </cell>
          <cell r="T1038">
            <v>4399257</v>
          </cell>
          <cell r="U1038">
            <v>4730246</v>
          </cell>
          <cell r="V1038">
            <v>4553251.5</v>
          </cell>
          <cell r="W1038">
            <v>4446322</v>
          </cell>
          <cell r="X1038">
            <v>4226391</v>
          </cell>
          <cell r="Y1038">
            <v>3791631.5</v>
          </cell>
          <cell r="Z1038">
            <v>3302597</v>
          </cell>
        </row>
        <row r="1039">
          <cell r="C1039">
            <v>2837478</v>
          </cell>
          <cell r="D1039">
            <v>2572001</v>
          </cell>
          <cell r="E1039">
            <v>2540654.5</v>
          </cell>
          <cell r="F1039">
            <v>2449723</v>
          </cell>
          <cell r="G1039">
            <v>2466161</v>
          </cell>
          <cell r="H1039">
            <v>2655873</v>
          </cell>
          <cell r="I1039">
            <v>3012754</v>
          </cell>
          <cell r="J1039">
            <v>3506283.5</v>
          </cell>
          <cell r="K1039">
            <v>3927527.5</v>
          </cell>
          <cell r="L1039">
            <v>3957005.5</v>
          </cell>
          <cell r="M1039">
            <v>3937710</v>
          </cell>
          <cell r="N1039">
            <v>3782092.5</v>
          </cell>
          <cell r="O1039">
            <v>3667342.5</v>
          </cell>
          <cell r="P1039">
            <v>3530569.5</v>
          </cell>
          <cell r="Q1039">
            <v>3578477</v>
          </cell>
          <cell r="R1039">
            <v>3624130</v>
          </cell>
          <cell r="S1039">
            <v>3933981</v>
          </cell>
          <cell r="T1039">
            <v>4681297.5</v>
          </cell>
          <cell r="U1039">
            <v>4727744.5</v>
          </cell>
          <cell r="V1039">
            <v>4580931</v>
          </cell>
          <cell r="W1039">
            <v>4454907</v>
          </cell>
          <cell r="X1039">
            <v>4162178.5</v>
          </cell>
          <cell r="Y1039">
            <v>3773298</v>
          </cell>
          <cell r="Z1039">
            <v>3256127</v>
          </cell>
        </row>
        <row r="1040">
          <cell r="C1040">
            <v>2926782</v>
          </cell>
          <cell r="D1040">
            <v>2677805</v>
          </cell>
          <cell r="E1040">
            <v>2478270</v>
          </cell>
          <cell r="F1040">
            <v>2365378.5</v>
          </cell>
          <cell r="G1040">
            <v>2398196</v>
          </cell>
          <cell r="H1040">
            <v>2563953</v>
          </cell>
          <cell r="I1040">
            <v>2918125.5</v>
          </cell>
          <cell r="J1040">
            <v>3444311</v>
          </cell>
          <cell r="K1040">
            <v>3881586.5</v>
          </cell>
          <cell r="L1040">
            <v>4036972</v>
          </cell>
          <cell r="M1040">
            <v>4143552</v>
          </cell>
          <cell r="N1040">
            <v>4180880</v>
          </cell>
          <cell r="O1040">
            <v>4219913</v>
          </cell>
          <cell r="P1040">
            <v>4034626.5</v>
          </cell>
          <cell r="Q1040">
            <v>3930055</v>
          </cell>
          <cell r="R1040">
            <v>3954864</v>
          </cell>
          <cell r="S1040">
            <v>4412950.5</v>
          </cell>
          <cell r="T1040">
            <v>5154762</v>
          </cell>
          <cell r="U1040">
            <v>5393509</v>
          </cell>
          <cell r="V1040">
            <v>5153492</v>
          </cell>
          <cell r="W1040">
            <v>4913239.5</v>
          </cell>
          <cell r="X1040">
            <v>4536318.5</v>
          </cell>
          <cell r="Y1040">
            <v>3926974</v>
          </cell>
          <cell r="Z1040">
            <v>3254009.5</v>
          </cell>
        </row>
        <row r="1041">
          <cell r="C1041">
            <v>2846201.5</v>
          </cell>
          <cell r="D1041">
            <v>2647742.5</v>
          </cell>
          <cell r="E1041">
            <v>2534981</v>
          </cell>
          <cell r="F1041">
            <v>2477598.5</v>
          </cell>
          <cell r="G1041">
            <v>2559396.5</v>
          </cell>
          <cell r="H1041">
            <v>2875379</v>
          </cell>
          <cell r="I1041">
            <v>3527528</v>
          </cell>
          <cell r="J1041">
            <v>3823963</v>
          </cell>
          <cell r="K1041">
            <v>3770046</v>
          </cell>
          <cell r="L1041">
            <v>3735659.5</v>
          </cell>
          <cell r="M1041">
            <v>3656938.5</v>
          </cell>
          <cell r="N1041">
            <v>3500982.5</v>
          </cell>
          <cell r="O1041">
            <v>3410444.5</v>
          </cell>
          <cell r="P1041">
            <v>3307865.5</v>
          </cell>
          <cell r="Q1041">
            <v>3122342</v>
          </cell>
          <cell r="R1041">
            <v>3202470</v>
          </cell>
          <cell r="S1041">
            <v>3625294</v>
          </cell>
          <cell r="T1041">
            <v>4730794.5</v>
          </cell>
          <cell r="U1041">
            <v>5120708</v>
          </cell>
          <cell r="V1041">
            <v>5070997</v>
          </cell>
          <cell r="W1041">
            <v>4968946.5</v>
          </cell>
          <cell r="X1041">
            <v>4604224</v>
          </cell>
          <cell r="Y1041">
            <v>4013041.5</v>
          </cell>
          <cell r="Z1041">
            <v>3340317.5</v>
          </cell>
        </row>
        <row r="1042">
          <cell r="C1042">
            <v>2838325.5</v>
          </cell>
          <cell r="D1042">
            <v>2657795</v>
          </cell>
          <cell r="E1042">
            <v>2535340.5</v>
          </cell>
          <cell r="F1042">
            <v>2459460.5</v>
          </cell>
          <cell r="G1042">
            <v>2528328.5</v>
          </cell>
          <cell r="H1042">
            <v>2825810.5</v>
          </cell>
          <cell r="I1042">
            <v>3481360</v>
          </cell>
          <cell r="J1042">
            <v>3917751.5</v>
          </cell>
          <cell r="K1042">
            <v>4012806.5</v>
          </cell>
          <cell r="L1042">
            <v>3817933.5</v>
          </cell>
          <cell r="M1042">
            <v>3638728</v>
          </cell>
          <cell r="N1042">
            <v>3510615</v>
          </cell>
          <cell r="O1042">
            <v>3395404</v>
          </cell>
          <cell r="P1042">
            <v>3366607</v>
          </cell>
          <cell r="Q1042">
            <v>3159711.5</v>
          </cell>
          <cell r="R1042">
            <v>3161667.5</v>
          </cell>
          <cell r="S1042">
            <v>3643246</v>
          </cell>
          <cell r="T1042">
            <v>4636591.5</v>
          </cell>
          <cell r="U1042">
            <v>5008704.5</v>
          </cell>
          <cell r="V1042">
            <v>4936914</v>
          </cell>
          <cell r="W1042">
            <v>4848485.5</v>
          </cell>
          <cell r="X1042">
            <v>4486470</v>
          </cell>
          <cell r="Y1042">
            <v>4059595.5</v>
          </cell>
          <cell r="Z1042">
            <v>3367303</v>
          </cell>
        </row>
        <row r="1043">
          <cell r="C1043">
            <v>2863124</v>
          </cell>
          <cell r="D1043">
            <v>2620334</v>
          </cell>
          <cell r="E1043">
            <v>2492677</v>
          </cell>
          <cell r="F1043">
            <v>2443779.5</v>
          </cell>
          <cell r="G1043">
            <v>2483731</v>
          </cell>
          <cell r="H1043">
            <v>2785167</v>
          </cell>
          <cell r="I1043">
            <v>3403103</v>
          </cell>
          <cell r="J1043">
            <v>3838958.5</v>
          </cell>
          <cell r="K1043">
            <v>3929146.5</v>
          </cell>
          <cell r="L1043">
            <v>3881169</v>
          </cell>
          <cell r="M1043">
            <v>3902516.5</v>
          </cell>
          <cell r="N1043">
            <v>3893551.5</v>
          </cell>
          <cell r="O1043">
            <v>3953698.5</v>
          </cell>
          <cell r="P1043">
            <v>3738356</v>
          </cell>
          <cell r="Q1043">
            <v>3652072</v>
          </cell>
          <cell r="R1043">
            <v>3758760.5</v>
          </cell>
          <cell r="S1043">
            <v>4140114</v>
          </cell>
          <cell r="T1043">
            <v>4825069</v>
          </cell>
          <cell r="U1043">
            <v>5073074</v>
          </cell>
          <cell r="V1043">
            <v>4949736</v>
          </cell>
          <cell r="W1043">
            <v>4754091.5</v>
          </cell>
          <cell r="X1043">
            <v>4486610.5</v>
          </cell>
          <cell r="Y1043">
            <v>4025938</v>
          </cell>
          <cell r="Z1043">
            <v>3365062</v>
          </cell>
        </row>
        <row r="1044">
          <cell r="C1044">
            <v>2832887</v>
          </cell>
          <cell r="D1044">
            <v>2587428</v>
          </cell>
          <cell r="E1044">
            <v>2516681.5</v>
          </cell>
          <cell r="F1044">
            <v>2458591.5</v>
          </cell>
          <cell r="G1044">
            <v>2425967</v>
          </cell>
          <cell r="H1044">
            <v>2537363</v>
          </cell>
          <cell r="I1044">
            <v>2833119.5</v>
          </cell>
          <cell r="J1044">
            <v>3323876</v>
          </cell>
          <cell r="K1044">
            <v>3730135</v>
          </cell>
          <cell r="L1044">
            <v>3886239.5</v>
          </cell>
          <cell r="M1044">
            <v>3866578</v>
          </cell>
          <cell r="N1044">
            <v>3795269</v>
          </cell>
          <cell r="O1044">
            <v>3784862</v>
          </cell>
          <cell r="P1044">
            <v>3570084</v>
          </cell>
          <cell r="Q1044">
            <v>3439829.5</v>
          </cell>
          <cell r="R1044">
            <v>3525769.5</v>
          </cell>
          <cell r="S1044">
            <v>3824845.5</v>
          </cell>
          <cell r="T1044">
            <v>4572726</v>
          </cell>
          <cell r="U1044">
            <v>4828527.5</v>
          </cell>
          <cell r="V1044">
            <v>4648537.5</v>
          </cell>
          <cell r="W1044">
            <v>4422119</v>
          </cell>
          <cell r="X1044">
            <v>4084677.5</v>
          </cell>
          <cell r="Y1044">
            <v>3822483.5</v>
          </cell>
          <cell r="Z1044">
            <v>3229025.5</v>
          </cell>
        </row>
        <row r="1045">
          <cell r="C1045">
            <v>2854568.5</v>
          </cell>
          <cell r="D1045">
            <v>2561473</v>
          </cell>
          <cell r="E1045">
            <v>2463416</v>
          </cell>
          <cell r="F1045">
            <v>2434849</v>
          </cell>
          <cell r="G1045">
            <v>2416988</v>
          </cell>
          <cell r="H1045">
            <v>2535725</v>
          </cell>
          <cell r="I1045">
            <v>2910151.5</v>
          </cell>
          <cell r="J1045">
            <v>3414762</v>
          </cell>
          <cell r="K1045">
            <v>3791335</v>
          </cell>
          <cell r="L1045">
            <v>4014574.5</v>
          </cell>
          <cell r="M1045">
            <v>3998899</v>
          </cell>
          <cell r="N1045">
            <v>3817394</v>
          </cell>
          <cell r="O1045">
            <v>3838588</v>
          </cell>
          <cell r="P1045">
            <v>3694476.5</v>
          </cell>
          <cell r="Q1045">
            <v>3599288</v>
          </cell>
          <cell r="R1045">
            <v>3536822</v>
          </cell>
          <cell r="S1045">
            <v>3884299</v>
          </cell>
          <cell r="T1045">
            <v>4706583.5</v>
          </cell>
          <cell r="U1045">
            <v>4938824</v>
          </cell>
          <cell r="V1045">
            <v>4913944.5</v>
          </cell>
          <cell r="W1045">
            <v>4617994.5</v>
          </cell>
          <cell r="X1045">
            <v>4380044</v>
          </cell>
          <cell r="Y1045">
            <v>3854112.5</v>
          </cell>
          <cell r="Z1045">
            <v>3269837</v>
          </cell>
        </row>
        <row r="1046">
          <cell r="C1046">
            <v>2901606.5</v>
          </cell>
          <cell r="D1046">
            <v>2594295</v>
          </cell>
          <cell r="E1046">
            <v>2462858.5</v>
          </cell>
          <cell r="F1046">
            <v>2400372.5</v>
          </cell>
          <cell r="G1046">
            <v>2442538.5</v>
          </cell>
          <cell r="H1046">
            <v>2568371</v>
          </cell>
          <cell r="I1046">
            <v>2841994</v>
          </cell>
          <cell r="J1046">
            <v>3426786</v>
          </cell>
          <cell r="K1046">
            <v>3801180.5</v>
          </cell>
          <cell r="L1046">
            <v>4129931</v>
          </cell>
          <cell r="M1046">
            <v>4136096</v>
          </cell>
          <cell r="N1046">
            <v>4021093</v>
          </cell>
          <cell r="O1046">
            <v>3799002</v>
          </cell>
          <cell r="P1046">
            <v>3799503</v>
          </cell>
          <cell r="Q1046">
            <v>3736634</v>
          </cell>
          <cell r="R1046">
            <v>3918558.5</v>
          </cell>
          <cell r="S1046">
            <v>4316885.5</v>
          </cell>
          <cell r="T1046">
            <v>5278829.5</v>
          </cell>
          <cell r="U1046">
            <v>5478346.5</v>
          </cell>
          <cell r="V1046">
            <v>5308175.5</v>
          </cell>
          <cell r="W1046">
            <v>5060372</v>
          </cell>
          <cell r="X1046">
            <v>4507397.5</v>
          </cell>
          <cell r="Y1046">
            <v>3821850.5</v>
          </cell>
          <cell r="Z1046">
            <v>3064590.5</v>
          </cell>
        </row>
        <row r="1047">
          <cell r="C1047">
            <v>2742680</v>
          </cell>
          <cell r="D1047">
            <v>2551994.5</v>
          </cell>
          <cell r="E1047">
            <v>2463755.5</v>
          </cell>
          <cell r="F1047">
            <v>2425271</v>
          </cell>
          <cell r="G1047">
            <v>2452211</v>
          </cell>
          <cell r="H1047">
            <v>2736826</v>
          </cell>
          <cell r="I1047">
            <v>3532462</v>
          </cell>
          <cell r="J1047">
            <v>3934253.5</v>
          </cell>
          <cell r="K1047">
            <v>3759039</v>
          </cell>
          <cell r="L1047">
            <v>3668560.5</v>
          </cell>
          <cell r="M1047">
            <v>3599720</v>
          </cell>
          <cell r="N1047">
            <v>3481324</v>
          </cell>
          <cell r="O1047">
            <v>3446541.5</v>
          </cell>
          <cell r="P1047">
            <v>3203617</v>
          </cell>
          <cell r="Q1047">
            <v>3152676</v>
          </cell>
          <cell r="R1047">
            <v>3159796.5</v>
          </cell>
          <cell r="S1047">
            <v>3695329</v>
          </cell>
          <cell r="T1047">
            <v>4957581.5</v>
          </cell>
          <cell r="U1047">
            <v>5362409</v>
          </cell>
          <cell r="V1047">
            <v>5266361.5</v>
          </cell>
          <cell r="W1047">
            <v>5166054</v>
          </cell>
          <cell r="X1047">
            <v>4727826</v>
          </cell>
          <cell r="Y1047">
            <v>4031292.5</v>
          </cell>
          <cell r="Z1047">
            <v>3240898</v>
          </cell>
        </row>
        <row r="1048">
          <cell r="C1048">
            <v>2756963.5</v>
          </cell>
          <cell r="D1048">
            <v>2560080</v>
          </cell>
          <cell r="E1048">
            <v>2482530</v>
          </cell>
          <cell r="F1048">
            <v>2440881</v>
          </cell>
          <cell r="G1048">
            <v>2515185.5</v>
          </cell>
          <cell r="H1048">
            <v>2869551.5</v>
          </cell>
          <cell r="I1048">
            <v>3583952.5</v>
          </cell>
          <cell r="J1048">
            <v>4026603.5</v>
          </cell>
          <cell r="K1048">
            <v>3753060.5</v>
          </cell>
          <cell r="L1048">
            <v>3677360.5</v>
          </cell>
          <cell r="M1048">
            <v>3562540.5</v>
          </cell>
          <cell r="N1048">
            <v>3447159</v>
          </cell>
          <cell r="O1048">
            <v>3427649.5</v>
          </cell>
          <cell r="P1048">
            <v>3230104</v>
          </cell>
          <cell r="Q1048">
            <v>3293318.5</v>
          </cell>
          <cell r="R1048">
            <v>3331220.5</v>
          </cell>
          <cell r="S1048">
            <v>3960714</v>
          </cell>
          <cell r="T1048">
            <v>5132816.5</v>
          </cell>
          <cell r="U1048">
            <v>5472689.5</v>
          </cell>
          <cell r="V1048">
            <v>5420807</v>
          </cell>
          <cell r="W1048">
            <v>5249189</v>
          </cell>
          <cell r="X1048">
            <v>4801386</v>
          </cell>
          <cell r="Y1048">
            <v>4009910</v>
          </cell>
          <cell r="Z1048">
            <v>3332655.5</v>
          </cell>
        </row>
        <row r="1049">
          <cell r="C1049">
            <v>2841071.5</v>
          </cell>
          <cell r="D1049">
            <v>2674128.5</v>
          </cell>
          <cell r="E1049">
            <v>2588064</v>
          </cell>
          <cell r="F1049">
            <v>2505677.5</v>
          </cell>
          <cell r="G1049">
            <v>2605340</v>
          </cell>
          <cell r="H1049">
            <v>2970915</v>
          </cell>
          <cell r="I1049">
            <v>3558142.5</v>
          </cell>
          <cell r="J1049">
            <v>4062148</v>
          </cell>
          <cell r="K1049">
            <v>3849586.5</v>
          </cell>
          <cell r="L1049">
            <v>3596377</v>
          </cell>
          <cell r="M1049">
            <v>3498142</v>
          </cell>
          <cell r="N1049">
            <v>3436117.5</v>
          </cell>
          <cell r="O1049">
            <v>3307402.5</v>
          </cell>
          <cell r="P1049">
            <v>3065042</v>
          </cell>
          <cell r="Q1049">
            <v>3061358.5</v>
          </cell>
          <cell r="R1049">
            <v>3121546.5</v>
          </cell>
          <cell r="S1049">
            <v>3658631</v>
          </cell>
          <cell r="T1049">
            <v>4771896</v>
          </cell>
          <cell r="U1049">
            <v>5219383.5</v>
          </cell>
          <cell r="V1049">
            <v>5194977.5</v>
          </cell>
          <cell r="W1049">
            <v>5151968</v>
          </cell>
          <cell r="X1049">
            <v>4709456.5</v>
          </cell>
          <cell r="Y1049">
            <v>4028511.5</v>
          </cell>
          <cell r="Z1049">
            <v>3327849.5</v>
          </cell>
        </row>
        <row r="1050">
          <cell r="C1050">
            <v>2822677</v>
          </cell>
          <cell r="D1050">
            <v>2598218</v>
          </cell>
          <cell r="E1050">
            <v>2532784.5</v>
          </cell>
          <cell r="F1050">
            <v>2429282.5</v>
          </cell>
          <cell r="G1050">
            <v>2494661</v>
          </cell>
          <cell r="H1050">
            <v>2820590.5</v>
          </cell>
          <cell r="I1050">
            <v>3504220</v>
          </cell>
          <cell r="J1050">
            <v>3903284</v>
          </cell>
          <cell r="K1050">
            <v>3524090</v>
          </cell>
          <cell r="L1050">
            <v>3341157.5</v>
          </cell>
          <cell r="M1050">
            <v>3234379.5</v>
          </cell>
          <cell r="N1050">
            <v>3110723.5</v>
          </cell>
          <cell r="O1050">
            <v>3124132.5</v>
          </cell>
          <cell r="P1050">
            <v>2959603.5</v>
          </cell>
          <cell r="Q1050">
            <v>2841519</v>
          </cell>
          <cell r="R1050">
            <v>2950447</v>
          </cell>
          <cell r="S1050">
            <v>3483753</v>
          </cell>
          <cell r="T1050">
            <v>4451655</v>
          </cell>
          <cell r="U1050">
            <v>4906644</v>
          </cell>
          <cell r="V1050">
            <v>4920524</v>
          </cell>
          <cell r="W1050">
            <v>4728009</v>
          </cell>
          <cell r="X1050">
            <v>4412885.5</v>
          </cell>
          <cell r="Y1050">
            <v>3820719.5</v>
          </cell>
          <cell r="Z1050">
            <v>3072890.5</v>
          </cell>
        </row>
        <row r="1051">
          <cell r="C1051">
            <v>2694204.5</v>
          </cell>
          <cell r="D1051">
            <v>2537114</v>
          </cell>
          <cell r="E1051">
            <v>2523225.5</v>
          </cell>
          <cell r="F1051">
            <v>2468687.5</v>
          </cell>
          <cell r="G1051">
            <v>2476955</v>
          </cell>
          <cell r="H1051">
            <v>2799976</v>
          </cell>
          <cell r="I1051">
            <v>3458475.5</v>
          </cell>
          <cell r="J1051">
            <v>3857355</v>
          </cell>
          <cell r="K1051">
            <v>3576562.5</v>
          </cell>
          <cell r="L1051">
            <v>3451845</v>
          </cell>
          <cell r="M1051">
            <v>3266165</v>
          </cell>
          <cell r="N1051">
            <v>3145971</v>
          </cell>
          <cell r="O1051">
            <v>3028386.5</v>
          </cell>
          <cell r="P1051">
            <v>2887476.5</v>
          </cell>
          <cell r="Q1051">
            <v>2846294.5</v>
          </cell>
          <cell r="R1051">
            <v>2777031.5</v>
          </cell>
          <cell r="S1051">
            <v>3198300</v>
          </cell>
          <cell r="T1051">
            <v>4231042.5</v>
          </cell>
          <cell r="U1051">
            <v>4689389.5</v>
          </cell>
          <cell r="V1051">
            <v>4725034.5</v>
          </cell>
          <cell r="W1051">
            <v>4498267</v>
          </cell>
          <cell r="X1051">
            <v>4246801.5</v>
          </cell>
          <cell r="Y1051">
            <v>3769635</v>
          </cell>
          <cell r="Z1051">
            <v>3244894</v>
          </cell>
        </row>
        <row r="1052">
          <cell r="C1052">
            <v>2850532</v>
          </cell>
          <cell r="D1052">
            <v>2689515.5</v>
          </cell>
          <cell r="E1052">
            <v>2620153</v>
          </cell>
          <cell r="F1052">
            <v>2546980.5</v>
          </cell>
          <cell r="G1052">
            <v>2553608.5</v>
          </cell>
          <cell r="H1052">
            <v>2766739</v>
          </cell>
          <cell r="I1052">
            <v>3046875</v>
          </cell>
          <cell r="J1052">
            <v>3517805.5</v>
          </cell>
          <cell r="K1052">
            <v>3896703</v>
          </cell>
          <cell r="L1052">
            <v>4034827</v>
          </cell>
          <cell r="M1052">
            <v>4007419.5</v>
          </cell>
          <cell r="N1052">
            <v>3774359</v>
          </cell>
          <cell r="O1052">
            <v>3660298</v>
          </cell>
          <cell r="P1052">
            <v>3616889.5</v>
          </cell>
          <cell r="Q1052">
            <v>3510620.5</v>
          </cell>
          <cell r="R1052">
            <v>3571211</v>
          </cell>
          <cell r="S1052">
            <v>3923491.5</v>
          </cell>
          <cell r="T1052">
            <v>4707896.5</v>
          </cell>
          <cell r="U1052">
            <v>4837623.5</v>
          </cell>
          <cell r="V1052">
            <v>4735108</v>
          </cell>
          <cell r="W1052">
            <v>4632824.5</v>
          </cell>
          <cell r="X1052">
            <v>4382039.5</v>
          </cell>
          <cell r="Y1052">
            <v>3986213.5</v>
          </cell>
          <cell r="Z1052">
            <v>3498630</v>
          </cell>
        </row>
        <row r="1053">
          <cell r="C1053">
            <v>3096460.5</v>
          </cell>
          <cell r="D1053">
            <v>2800009.5</v>
          </cell>
          <cell r="E1053">
            <v>2714779</v>
          </cell>
          <cell r="F1053">
            <v>2691537.5</v>
          </cell>
          <cell r="G1053">
            <v>2678586.5</v>
          </cell>
          <cell r="H1053">
            <v>2829692</v>
          </cell>
          <cell r="I1053">
            <v>3239930.5</v>
          </cell>
          <cell r="J1053">
            <v>3697443</v>
          </cell>
          <cell r="K1053">
            <v>4017968</v>
          </cell>
          <cell r="L1053">
            <v>4161654.5</v>
          </cell>
          <cell r="M1053">
            <v>4141541</v>
          </cell>
          <cell r="N1053">
            <v>3961422</v>
          </cell>
          <cell r="O1053">
            <v>3874261.5</v>
          </cell>
          <cell r="P1053">
            <v>3679503</v>
          </cell>
          <cell r="Q1053">
            <v>3621080</v>
          </cell>
          <cell r="R1053">
            <v>3600547</v>
          </cell>
          <cell r="S1053">
            <v>4207407</v>
          </cell>
          <cell r="T1053">
            <v>5253002.5</v>
          </cell>
          <cell r="U1053">
            <v>5518484.5</v>
          </cell>
          <cell r="V1053">
            <v>5638838.5</v>
          </cell>
          <cell r="W1053">
            <v>5445673</v>
          </cell>
          <cell r="X1053">
            <v>4860515.5</v>
          </cell>
          <cell r="Y1053">
            <v>4107555</v>
          </cell>
          <cell r="Z1053">
            <v>3353405.5</v>
          </cell>
        </row>
        <row r="1054">
          <cell r="C1054">
            <v>2954701</v>
          </cell>
          <cell r="D1054">
            <v>2780402</v>
          </cell>
          <cell r="E1054">
            <v>2681072.5</v>
          </cell>
          <cell r="F1054">
            <v>2662721</v>
          </cell>
          <cell r="G1054">
            <v>2704371</v>
          </cell>
          <cell r="H1054">
            <v>3127023</v>
          </cell>
          <cell r="I1054">
            <v>3887338.5</v>
          </cell>
          <cell r="J1054">
            <v>4144016</v>
          </cell>
          <cell r="K1054">
            <v>3916954.5</v>
          </cell>
          <cell r="L1054">
            <v>3709813.5</v>
          </cell>
          <cell r="M1054">
            <v>3513595</v>
          </cell>
          <cell r="N1054">
            <v>3390064.5</v>
          </cell>
          <cell r="O1054">
            <v>3262489</v>
          </cell>
          <cell r="P1054">
            <v>3203141</v>
          </cell>
          <cell r="Q1054">
            <v>3038350</v>
          </cell>
          <cell r="R1054">
            <v>3020776</v>
          </cell>
          <cell r="S1054">
            <v>3761680</v>
          </cell>
          <cell r="T1054">
            <v>5018270.5</v>
          </cell>
          <cell r="U1054">
            <v>5427977</v>
          </cell>
          <cell r="V1054">
            <v>5429921.5</v>
          </cell>
          <cell r="W1054">
            <v>5344027</v>
          </cell>
          <cell r="X1054">
            <v>4885346</v>
          </cell>
          <cell r="Y1054">
            <v>4256696</v>
          </cell>
          <cell r="Z1054">
            <v>3558778.5</v>
          </cell>
        </row>
        <row r="1055">
          <cell r="C1055">
            <v>3074020</v>
          </cell>
          <cell r="D1055">
            <v>2876520</v>
          </cell>
          <cell r="E1055">
            <v>2777478.5</v>
          </cell>
          <cell r="F1055">
            <v>2755030.5</v>
          </cell>
          <cell r="G1055">
            <v>2862037.5</v>
          </cell>
          <cell r="H1055">
            <v>3259981</v>
          </cell>
          <cell r="I1055">
            <v>3939799</v>
          </cell>
          <cell r="J1055">
            <v>4379759.5</v>
          </cell>
          <cell r="K1055">
            <v>3958416.5</v>
          </cell>
          <cell r="L1055">
            <v>3772128</v>
          </cell>
          <cell r="M1055">
            <v>3598006.5</v>
          </cell>
          <cell r="N1055">
            <v>3380167.5</v>
          </cell>
          <cell r="O1055">
            <v>3180638.5</v>
          </cell>
          <cell r="P1055">
            <v>2959766.5</v>
          </cell>
          <cell r="Q1055">
            <v>2888753.5</v>
          </cell>
          <cell r="R1055">
            <v>3020632</v>
          </cell>
          <cell r="S1055">
            <v>3602075.5</v>
          </cell>
          <cell r="T1055">
            <v>4934498</v>
          </cell>
          <cell r="U1055">
            <v>5463641.5</v>
          </cell>
          <cell r="V1055">
            <v>5559686</v>
          </cell>
          <cell r="W1055">
            <v>5566041</v>
          </cell>
          <cell r="X1055">
            <v>5052357.5</v>
          </cell>
          <cell r="Y1055">
            <v>4185584</v>
          </cell>
          <cell r="Z1055">
            <v>3577784</v>
          </cell>
        </row>
        <row r="1056">
          <cell r="C1056">
            <v>3111663</v>
          </cell>
          <cell r="D1056">
            <v>2916961</v>
          </cell>
          <cell r="E1056">
            <v>2851491.5</v>
          </cell>
          <cell r="F1056">
            <v>2817446</v>
          </cell>
          <cell r="G1056">
            <v>2918723.5</v>
          </cell>
          <cell r="H1056">
            <v>3255010</v>
          </cell>
          <cell r="I1056">
            <v>3956391.5</v>
          </cell>
          <cell r="J1056">
            <v>4279941.5</v>
          </cell>
          <cell r="K1056">
            <v>3968916</v>
          </cell>
          <cell r="L1056">
            <v>3741511</v>
          </cell>
          <cell r="M1056">
            <v>3506904.5</v>
          </cell>
          <cell r="N1056">
            <v>3391840.5</v>
          </cell>
          <cell r="O1056">
            <v>3244006.5</v>
          </cell>
          <cell r="P1056">
            <v>3069738.5</v>
          </cell>
          <cell r="Q1056">
            <v>3020880</v>
          </cell>
          <cell r="R1056">
            <v>3004945</v>
          </cell>
          <cell r="S1056">
            <v>3545864</v>
          </cell>
          <cell r="T1056">
            <v>4894512</v>
          </cell>
          <cell r="U1056">
            <v>5472744.5</v>
          </cell>
          <cell r="V1056">
            <v>5566447.5</v>
          </cell>
          <cell r="W1056">
            <v>5513887</v>
          </cell>
          <cell r="X1056">
            <v>5005183.5</v>
          </cell>
          <cell r="Y1056">
            <v>4158442.5</v>
          </cell>
          <cell r="Z1056">
            <v>3491837.5</v>
          </cell>
        </row>
        <row r="1057">
          <cell r="C1057">
            <v>3160160.5</v>
          </cell>
          <cell r="D1057">
            <v>2854367.5</v>
          </cell>
          <cell r="E1057">
            <v>2825529.5</v>
          </cell>
          <cell r="F1057">
            <v>2745621.5</v>
          </cell>
          <cell r="G1057">
            <v>2824975</v>
          </cell>
          <cell r="H1057">
            <v>3208879.5</v>
          </cell>
          <cell r="I1057">
            <v>3997459</v>
          </cell>
          <cell r="J1057">
            <v>4417292</v>
          </cell>
          <cell r="K1057">
            <v>4090695</v>
          </cell>
          <cell r="L1057">
            <v>3817735.5</v>
          </cell>
          <cell r="M1057">
            <v>3639333.5</v>
          </cell>
          <cell r="N1057">
            <v>3450773.5</v>
          </cell>
          <cell r="O1057">
            <v>3195016.5</v>
          </cell>
          <cell r="P1057">
            <v>3016529.5</v>
          </cell>
          <cell r="Q1057">
            <v>2943930</v>
          </cell>
          <cell r="R1057">
            <v>3017022.5</v>
          </cell>
          <cell r="S1057">
            <v>3653580</v>
          </cell>
          <cell r="T1057">
            <v>4941113.5</v>
          </cell>
          <cell r="U1057">
            <v>5537471</v>
          </cell>
          <cell r="V1057">
            <v>5588921</v>
          </cell>
          <cell r="W1057">
            <v>5507719</v>
          </cell>
          <cell r="X1057">
            <v>5136814</v>
          </cell>
          <cell r="Y1057">
            <v>4380717.5</v>
          </cell>
          <cell r="Z1057">
            <v>3542822.5</v>
          </cell>
        </row>
        <row r="1058">
          <cell r="C1058">
            <v>3089075.5</v>
          </cell>
          <cell r="D1058">
            <v>2929607</v>
          </cell>
          <cell r="E1058">
            <v>2792756.5</v>
          </cell>
          <cell r="F1058">
            <v>2837603.5</v>
          </cell>
          <cell r="G1058">
            <v>2912507.5</v>
          </cell>
          <cell r="H1058">
            <v>3279266.5</v>
          </cell>
          <cell r="I1058">
            <v>3979355.5</v>
          </cell>
          <cell r="J1058">
            <v>4472567</v>
          </cell>
          <cell r="K1058">
            <v>4210138.5</v>
          </cell>
          <cell r="L1058">
            <v>3901990.5</v>
          </cell>
          <cell r="M1058">
            <v>3696776</v>
          </cell>
          <cell r="N1058">
            <v>3470331</v>
          </cell>
          <cell r="O1058">
            <v>3285688</v>
          </cell>
          <cell r="P1058">
            <v>3154599</v>
          </cell>
          <cell r="Q1058">
            <v>3026606</v>
          </cell>
          <cell r="R1058">
            <v>3122227</v>
          </cell>
          <cell r="S1058">
            <v>3760785</v>
          </cell>
          <cell r="T1058">
            <v>4886265.5</v>
          </cell>
          <cell r="U1058">
            <v>5278734.5</v>
          </cell>
          <cell r="V1058">
            <v>5243300</v>
          </cell>
          <cell r="W1058">
            <v>5078941.5</v>
          </cell>
          <cell r="X1058">
            <v>4821967</v>
          </cell>
          <cell r="Y1058">
            <v>4311842.5</v>
          </cell>
          <cell r="Z1058">
            <v>3721558.5</v>
          </cell>
        </row>
        <row r="1059">
          <cell r="C1059">
            <v>3217466.5</v>
          </cell>
          <cell r="D1059">
            <v>2995925</v>
          </cell>
          <cell r="E1059">
            <v>2826446</v>
          </cell>
          <cell r="F1059">
            <v>2767714.5</v>
          </cell>
          <cell r="G1059">
            <v>2806034</v>
          </cell>
          <cell r="H1059">
            <v>2991069</v>
          </cell>
          <cell r="I1059">
            <v>3355486.5</v>
          </cell>
          <cell r="J1059">
            <v>3962312.5</v>
          </cell>
          <cell r="K1059">
            <v>4444957</v>
          </cell>
          <cell r="L1059">
            <v>4540885</v>
          </cell>
          <cell r="M1059">
            <v>4361360.5</v>
          </cell>
          <cell r="N1059">
            <v>4145099</v>
          </cell>
          <cell r="O1059">
            <v>3973084.5</v>
          </cell>
          <cell r="P1059">
            <v>3800806</v>
          </cell>
          <cell r="Q1059">
            <v>3573571.5</v>
          </cell>
          <cell r="R1059">
            <v>3661567</v>
          </cell>
          <cell r="S1059">
            <v>4043014</v>
          </cell>
          <cell r="T1059">
            <v>5136118</v>
          </cell>
          <cell r="U1059">
            <v>5295472.5</v>
          </cell>
          <cell r="V1059">
            <v>5191785</v>
          </cell>
          <cell r="W1059">
            <v>5163086.5</v>
          </cell>
          <cell r="X1059">
            <v>4825426.5</v>
          </cell>
          <cell r="Y1059">
            <v>4295153</v>
          </cell>
          <cell r="Z1059">
            <v>3760387</v>
          </cell>
        </row>
        <row r="1060">
          <cell r="C1060">
            <v>3234145.5</v>
          </cell>
          <cell r="D1060">
            <v>2975450</v>
          </cell>
          <cell r="E1060">
            <v>2807602.5</v>
          </cell>
          <cell r="F1060">
            <v>2670265</v>
          </cell>
          <cell r="G1060">
            <v>2663809.5</v>
          </cell>
          <cell r="H1060">
            <v>2816013.5</v>
          </cell>
          <cell r="I1060">
            <v>3177146</v>
          </cell>
          <cell r="J1060">
            <v>3744956.5</v>
          </cell>
          <cell r="K1060">
            <v>4137982.5</v>
          </cell>
          <cell r="L1060">
            <v>4307800</v>
          </cell>
          <cell r="M1060">
            <v>4200925</v>
          </cell>
          <cell r="N1060">
            <v>4238099</v>
          </cell>
          <cell r="O1060">
            <v>4263700.5</v>
          </cell>
          <cell r="P1060">
            <v>4244606</v>
          </cell>
          <cell r="Q1060">
            <v>4124634</v>
          </cell>
          <cell r="R1060">
            <v>4209027.5</v>
          </cell>
          <cell r="S1060">
            <v>4720912.5</v>
          </cell>
          <cell r="T1060">
            <v>5708662</v>
          </cell>
          <cell r="U1060">
            <v>5969240.5</v>
          </cell>
          <cell r="V1060">
            <v>5843760</v>
          </cell>
          <cell r="W1060">
            <v>5598375</v>
          </cell>
          <cell r="X1060">
            <v>5195779</v>
          </cell>
          <cell r="Y1060">
            <v>4520640.5</v>
          </cell>
          <cell r="Z1060">
            <v>3725149.5</v>
          </cell>
        </row>
        <row r="1061">
          <cell r="C1061">
            <v>3064226.5</v>
          </cell>
          <cell r="D1061">
            <v>2793877</v>
          </cell>
          <cell r="E1061">
            <v>2629010.5</v>
          </cell>
          <cell r="F1061">
            <v>2556382.5</v>
          </cell>
          <cell r="G1061">
            <v>2688434.5</v>
          </cell>
          <cell r="H1061">
            <v>2950009</v>
          </cell>
          <cell r="I1061">
            <v>3618068.5</v>
          </cell>
          <cell r="J1061">
            <v>4084799.5</v>
          </cell>
          <cell r="K1061">
            <v>3868610</v>
          </cell>
          <cell r="L1061">
            <v>3735699.5</v>
          </cell>
          <cell r="M1061">
            <v>3611176.5</v>
          </cell>
          <cell r="N1061">
            <v>3632698</v>
          </cell>
          <cell r="O1061">
            <v>3680621</v>
          </cell>
          <cell r="P1061">
            <v>3462123</v>
          </cell>
          <cell r="Q1061">
            <v>3382493</v>
          </cell>
          <cell r="R1061">
            <v>3429289</v>
          </cell>
          <cell r="S1061">
            <v>4009770.5</v>
          </cell>
          <cell r="T1061">
            <v>5362359</v>
          </cell>
          <cell r="U1061">
            <v>5998254.5</v>
          </cell>
          <cell r="V1061">
            <v>6014846.5</v>
          </cell>
          <cell r="W1061">
            <v>5794240.5</v>
          </cell>
          <cell r="X1061">
            <v>5170211</v>
          </cell>
          <cell r="Y1061">
            <v>4426485.5</v>
          </cell>
          <cell r="Z1061">
            <v>3557689</v>
          </cell>
        </row>
        <row r="1062">
          <cell r="C1062">
            <v>3063699</v>
          </cell>
          <cell r="D1062">
            <v>2904853.5</v>
          </cell>
          <cell r="E1062">
            <v>2794328</v>
          </cell>
          <cell r="F1062">
            <v>2733579.5</v>
          </cell>
          <cell r="G1062">
            <v>2783266</v>
          </cell>
          <cell r="H1062">
            <v>3134570</v>
          </cell>
          <cell r="I1062">
            <v>3957878</v>
          </cell>
          <cell r="J1062">
            <v>4303557</v>
          </cell>
          <cell r="K1062">
            <v>4012595.5</v>
          </cell>
          <cell r="L1062">
            <v>3745710</v>
          </cell>
          <cell r="M1062">
            <v>3552139</v>
          </cell>
          <cell r="N1062">
            <v>3310102.5</v>
          </cell>
          <cell r="O1062">
            <v>3250521.5</v>
          </cell>
          <cell r="P1062">
            <v>3089925</v>
          </cell>
          <cell r="Q1062">
            <v>3004336</v>
          </cell>
          <cell r="R1062">
            <v>3125773.5</v>
          </cell>
          <cell r="S1062">
            <v>3784211</v>
          </cell>
          <cell r="T1062">
            <v>5110396</v>
          </cell>
          <cell r="U1062">
            <v>5568597.5</v>
          </cell>
          <cell r="V1062">
            <v>5690172.5</v>
          </cell>
          <cell r="W1062">
            <v>5635691</v>
          </cell>
          <cell r="X1062">
            <v>5113829.5</v>
          </cell>
          <cell r="Y1062">
            <v>4275661</v>
          </cell>
          <cell r="Z1062">
            <v>3603017.5</v>
          </cell>
        </row>
        <row r="1063">
          <cell r="C1063">
            <v>3113386.5</v>
          </cell>
          <cell r="D1063">
            <v>2932237.5</v>
          </cell>
          <cell r="E1063">
            <v>2834392</v>
          </cell>
          <cell r="F1063">
            <v>2789842.5</v>
          </cell>
          <cell r="G1063">
            <v>2870510</v>
          </cell>
          <cell r="H1063">
            <v>3286363.5</v>
          </cell>
          <cell r="I1063">
            <v>3951945.5</v>
          </cell>
          <cell r="J1063">
            <v>4337944</v>
          </cell>
          <cell r="K1063">
            <v>4051509</v>
          </cell>
          <cell r="L1063">
            <v>3875875.5</v>
          </cell>
          <cell r="M1063">
            <v>3657002.5</v>
          </cell>
          <cell r="N1063">
            <v>3513124</v>
          </cell>
          <cell r="O1063">
            <v>3290803</v>
          </cell>
          <cell r="P1063">
            <v>3133047</v>
          </cell>
          <cell r="Q1063">
            <v>3143430</v>
          </cell>
          <cell r="R1063">
            <v>3277627</v>
          </cell>
          <cell r="S1063">
            <v>3848709</v>
          </cell>
          <cell r="T1063">
            <v>5183745.5</v>
          </cell>
          <cell r="U1063">
            <v>5574362.5</v>
          </cell>
          <cell r="V1063">
            <v>5600686.5</v>
          </cell>
          <cell r="W1063">
            <v>5551485</v>
          </cell>
          <cell r="X1063">
            <v>5210686.5</v>
          </cell>
          <cell r="Y1063">
            <v>4385347</v>
          </cell>
          <cell r="Z1063">
            <v>3569031.5</v>
          </cell>
        </row>
        <row r="1064">
          <cell r="C1064">
            <v>3079230</v>
          </cell>
          <cell r="D1064">
            <v>2803379</v>
          </cell>
          <cell r="E1064">
            <v>2712602</v>
          </cell>
          <cell r="F1064">
            <v>2641333</v>
          </cell>
          <cell r="G1064">
            <v>2708614.5</v>
          </cell>
          <cell r="H1064">
            <v>3068293.5</v>
          </cell>
          <cell r="I1064">
            <v>3755251.5</v>
          </cell>
          <cell r="J1064">
            <v>4203609.5</v>
          </cell>
          <cell r="K1064">
            <v>3948448.5</v>
          </cell>
          <cell r="L1064">
            <v>3804835</v>
          </cell>
          <cell r="M1064">
            <v>3705549</v>
          </cell>
          <cell r="N1064">
            <v>3546933.5</v>
          </cell>
          <cell r="O1064">
            <v>3509246</v>
          </cell>
          <cell r="P1064">
            <v>3395635</v>
          </cell>
          <cell r="Q1064">
            <v>3346504.5</v>
          </cell>
          <cell r="R1064">
            <v>3401556.5</v>
          </cell>
          <cell r="S1064">
            <v>3907235.5</v>
          </cell>
          <cell r="T1064">
            <v>5241168.5</v>
          </cell>
          <cell r="U1064">
            <v>5618757.5</v>
          </cell>
          <cell r="V1064">
            <v>5683506</v>
          </cell>
          <cell r="W1064">
            <v>5544118</v>
          </cell>
          <cell r="X1064">
            <v>5194793</v>
          </cell>
          <cell r="Y1064">
            <v>4361934.5</v>
          </cell>
          <cell r="Z1064">
            <v>3613185.5</v>
          </cell>
        </row>
        <row r="1065">
          <cell r="C1065">
            <v>3119470</v>
          </cell>
          <cell r="D1065">
            <v>2895360.5</v>
          </cell>
          <cell r="E1065">
            <v>2801070</v>
          </cell>
          <cell r="F1065">
            <v>2755210.5</v>
          </cell>
          <cell r="G1065">
            <v>2842482</v>
          </cell>
          <cell r="H1065">
            <v>3261850.5</v>
          </cell>
          <cell r="I1065">
            <v>3913691</v>
          </cell>
          <cell r="J1065">
            <v>4327624.5</v>
          </cell>
          <cell r="K1065">
            <v>4114189</v>
          </cell>
          <cell r="L1065">
            <v>3944039.5</v>
          </cell>
          <cell r="M1065">
            <v>3602389</v>
          </cell>
          <cell r="N1065">
            <v>3522058</v>
          </cell>
          <cell r="O1065">
            <v>3305197</v>
          </cell>
          <cell r="P1065">
            <v>3209139</v>
          </cell>
          <cell r="Q1065">
            <v>3123876.5</v>
          </cell>
          <cell r="R1065">
            <v>3178991</v>
          </cell>
          <cell r="S1065">
            <v>3650385.5</v>
          </cell>
          <cell r="T1065">
            <v>4972248</v>
          </cell>
          <cell r="U1065">
            <v>5400171.5</v>
          </cell>
          <cell r="V1065">
            <v>5357112</v>
          </cell>
          <cell r="W1065">
            <v>5251464</v>
          </cell>
          <cell r="X1065">
            <v>4973459</v>
          </cell>
          <cell r="Y1065">
            <v>4418785.5</v>
          </cell>
          <cell r="Z1065">
            <v>3735641.5</v>
          </cell>
        </row>
        <row r="1066">
          <cell r="C1066">
            <v>3322580.5</v>
          </cell>
          <cell r="D1066">
            <v>3050019.5</v>
          </cell>
          <cell r="E1066">
            <v>2904424.5</v>
          </cell>
          <cell r="F1066">
            <v>2757511.5</v>
          </cell>
          <cell r="G1066">
            <v>2815582</v>
          </cell>
          <cell r="H1066">
            <v>3039891</v>
          </cell>
          <cell r="I1066">
            <v>3414544</v>
          </cell>
          <cell r="J1066">
            <v>3929711</v>
          </cell>
          <cell r="K1066">
            <v>4250925.5</v>
          </cell>
          <cell r="L1066">
            <v>4421406.5</v>
          </cell>
          <cell r="M1066">
            <v>4333281</v>
          </cell>
          <cell r="N1066">
            <v>4050320.5</v>
          </cell>
          <cell r="O1066">
            <v>3904934</v>
          </cell>
          <cell r="P1066">
            <v>3635026</v>
          </cell>
          <cell r="Q1066">
            <v>3519535.5</v>
          </cell>
          <cell r="R1066">
            <v>3692784.5</v>
          </cell>
          <cell r="S1066">
            <v>4051102</v>
          </cell>
          <cell r="T1066">
            <v>5012527</v>
          </cell>
          <cell r="U1066">
            <v>5206288</v>
          </cell>
          <cell r="V1066">
            <v>5190990</v>
          </cell>
          <cell r="W1066">
            <v>5193686.5</v>
          </cell>
          <cell r="X1066">
            <v>4916326.5</v>
          </cell>
          <cell r="Y1066">
            <v>4425211.5</v>
          </cell>
          <cell r="Z1066">
            <v>3805549</v>
          </cell>
        </row>
        <row r="1067">
          <cell r="C1067">
            <v>3289932</v>
          </cell>
          <cell r="D1067">
            <v>2944136.5</v>
          </cell>
          <cell r="E1067">
            <v>2769179</v>
          </cell>
          <cell r="F1067">
            <v>2725211.5</v>
          </cell>
          <cell r="G1067">
            <v>2777026</v>
          </cell>
          <cell r="H1067">
            <v>2987402.5</v>
          </cell>
          <cell r="I1067">
            <v>3310254.5</v>
          </cell>
          <cell r="J1067">
            <v>3769748</v>
          </cell>
          <cell r="K1067">
            <v>4207749.5</v>
          </cell>
          <cell r="L1067">
            <v>4449716.5</v>
          </cell>
          <cell r="M1067">
            <v>4343364</v>
          </cell>
          <cell r="N1067">
            <v>4268918</v>
          </cell>
          <cell r="O1067">
            <v>4259420.5</v>
          </cell>
          <cell r="P1067">
            <v>4084296.5</v>
          </cell>
          <cell r="Q1067">
            <v>3990655</v>
          </cell>
          <cell r="R1067">
            <v>3914473.5</v>
          </cell>
          <cell r="S1067">
            <v>4235297</v>
          </cell>
          <cell r="T1067">
            <v>5365627</v>
          </cell>
          <cell r="U1067">
            <v>5716831.5</v>
          </cell>
          <cell r="V1067">
            <v>5640342</v>
          </cell>
          <cell r="W1067">
            <v>5492940</v>
          </cell>
          <cell r="X1067">
            <v>5169169.5</v>
          </cell>
          <cell r="Y1067">
            <v>4478428.5</v>
          </cell>
          <cell r="Z1067">
            <v>3609285</v>
          </cell>
        </row>
        <row r="1068">
          <cell r="C1068">
            <v>3191927.5</v>
          </cell>
          <cell r="D1068">
            <v>2874823.5</v>
          </cell>
          <cell r="E1068">
            <v>2722556</v>
          </cell>
          <cell r="F1068">
            <v>2622147.5</v>
          </cell>
          <cell r="G1068">
            <v>2730841</v>
          </cell>
          <cell r="H1068">
            <v>3060913.5</v>
          </cell>
          <cell r="I1068">
            <v>3629428.5</v>
          </cell>
          <cell r="J1068">
            <v>3987426.5</v>
          </cell>
          <cell r="K1068">
            <v>4113478.5</v>
          </cell>
          <cell r="L1068">
            <v>4068239.5</v>
          </cell>
          <cell r="M1068">
            <v>3866556.5</v>
          </cell>
          <cell r="N1068">
            <v>3637107.5</v>
          </cell>
          <cell r="O1068">
            <v>3547250</v>
          </cell>
          <cell r="P1068">
            <v>3431794</v>
          </cell>
          <cell r="Q1068">
            <v>3349416</v>
          </cell>
          <cell r="R1068">
            <v>3301730.5</v>
          </cell>
          <cell r="S1068">
            <v>3898124</v>
          </cell>
          <cell r="T1068">
            <v>5374361</v>
          </cell>
          <cell r="U1068">
            <v>5701650</v>
          </cell>
          <cell r="V1068">
            <v>5717721</v>
          </cell>
          <cell r="W1068">
            <v>5585890</v>
          </cell>
          <cell r="X1068">
            <v>5160737.5</v>
          </cell>
          <cell r="Y1068">
            <v>4386810.5</v>
          </cell>
          <cell r="Z1068">
            <v>3598977.5</v>
          </cell>
        </row>
        <row r="1069">
          <cell r="C1069">
            <v>3143417</v>
          </cell>
          <cell r="D1069">
            <v>2917719</v>
          </cell>
          <cell r="E1069">
            <v>2792755</v>
          </cell>
          <cell r="F1069">
            <v>2699785.5</v>
          </cell>
          <cell r="G1069">
            <v>2784006.5</v>
          </cell>
          <cell r="H1069">
            <v>3117295.5</v>
          </cell>
          <cell r="I1069">
            <v>3643086.5</v>
          </cell>
          <cell r="J1069">
            <v>4070369.5</v>
          </cell>
          <cell r="K1069">
            <v>4179088.5</v>
          </cell>
          <cell r="L1069">
            <v>4055389</v>
          </cell>
          <cell r="M1069">
            <v>3847438.5</v>
          </cell>
          <cell r="N1069">
            <v>3658088.5</v>
          </cell>
          <cell r="O1069">
            <v>3578893.5</v>
          </cell>
          <cell r="P1069">
            <v>3425581.5</v>
          </cell>
          <cell r="Q1069">
            <v>3218543.5</v>
          </cell>
          <cell r="R1069">
            <v>3197891.5</v>
          </cell>
          <cell r="S1069">
            <v>3754937.5</v>
          </cell>
          <cell r="T1069">
            <v>5052667</v>
          </cell>
          <cell r="U1069">
            <v>5547749.5</v>
          </cell>
          <cell r="V1069">
            <v>5601720</v>
          </cell>
          <cell r="W1069">
            <v>5440931.5</v>
          </cell>
          <cell r="X1069">
            <v>5102957.5</v>
          </cell>
          <cell r="Y1069">
            <v>4364303</v>
          </cell>
          <cell r="Z1069">
            <v>3751361.5</v>
          </cell>
        </row>
        <row r="1070">
          <cell r="C1070">
            <v>3208190</v>
          </cell>
          <cell r="D1070">
            <v>2921144.5</v>
          </cell>
          <cell r="E1070">
            <v>2791157.5</v>
          </cell>
          <cell r="F1070">
            <v>2754466.5</v>
          </cell>
          <cell r="G1070">
            <v>2885443.5</v>
          </cell>
          <cell r="H1070">
            <v>3210415</v>
          </cell>
          <cell r="I1070">
            <v>3779317</v>
          </cell>
          <cell r="J1070">
            <v>4299214</v>
          </cell>
          <cell r="K1070">
            <v>4418122.5</v>
          </cell>
          <cell r="L1070">
            <v>4117491</v>
          </cell>
          <cell r="M1070">
            <v>4019436.5</v>
          </cell>
          <cell r="N1070">
            <v>3682311.5</v>
          </cell>
          <cell r="O1070">
            <v>3579507</v>
          </cell>
          <cell r="P1070">
            <v>3298905</v>
          </cell>
          <cell r="Q1070">
            <v>3202790</v>
          </cell>
          <cell r="R1070">
            <v>3285266.5</v>
          </cell>
          <cell r="S1070">
            <v>3807285</v>
          </cell>
          <cell r="T1070">
            <v>4998254.5</v>
          </cell>
          <cell r="U1070">
            <v>5623051.5</v>
          </cell>
          <cell r="V1070">
            <v>5528904.5</v>
          </cell>
          <cell r="W1070">
            <v>5378694</v>
          </cell>
          <cell r="X1070">
            <v>5037931.5</v>
          </cell>
          <cell r="Y1070">
            <v>4419288</v>
          </cell>
          <cell r="Z1070">
            <v>3780561.5</v>
          </cell>
        </row>
        <row r="1071">
          <cell r="C1071">
            <v>3194550.5</v>
          </cell>
          <cell r="D1071">
            <v>2954866.5</v>
          </cell>
          <cell r="E1071">
            <v>2872126</v>
          </cell>
          <cell r="F1071">
            <v>2746224.5</v>
          </cell>
          <cell r="G1071">
            <v>2863797</v>
          </cell>
          <cell r="H1071">
            <v>3143000.5</v>
          </cell>
          <cell r="I1071">
            <v>3651195.5</v>
          </cell>
          <cell r="J1071">
            <v>4118332.5</v>
          </cell>
          <cell r="K1071">
            <v>4313498</v>
          </cell>
          <cell r="L1071">
            <v>4137661.5</v>
          </cell>
          <cell r="M1071">
            <v>3968889</v>
          </cell>
          <cell r="N1071">
            <v>3842225</v>
          </cell>
          <cell r="O1071">
            <v>3528963.5</v>
          </cell>
          <cell r="P1071">
            <v>3395411.5</v>
          </cell>
          <cell r="Q1071">
            <v>3301295.5</v>
          </cell>
          <cell r="R1071">
            <v>3246102</v>
          </cell>
          <cell r="S1071">
            <v>3806756</v>
          </cell>
          <cell r="T1071">
            <v>5212353.5</v>
          </cell>
          <cell r="U1071">
            <v>5554244.5</v>
          </cell>
          <cell r="V1071">
            <v>5587128</v>
          </cell>
          <cell r="W1071">
            <v>5600359</v>
          </cell>
          <cell r="X1071">
            <v>5208621.5</v>
          </cell>
          <cell r="Y1071">
            <v>4685344</v>
          </cell>
          <cell r="Z1071">
            <v>4002239.5</v>
          </cell>
        </row>
        <row r="1072">
          <cell r="C1072">
            <v>3451572</v>
          </cell>
          <cell r="D1072">
            <v>3147750</v>
          </cell>
          <cell r="E1072">
            <v>2995560.5</v>
          </cell>
          <cell r="F1072">
            <v>2895576</v>
          </cell>
          <cell r="G1072">
            <v>2991589</v>
          </cell>
          <cell r="H1072">
            <v>3325206.5</v>
          </cell>
          <cell r="I1072">
            <v>3761363.5</v>
          </cell>
          <cell r="J1072">
            <v>4248768.5</v>
          </cell>
          <cell r="K1072">
            <v>4571449.5</v>
          </cell>
          <cell r="L1072">
            <v>4540009.5</v>
          </cell>
          <cell r="M1072">
            <v>4266846.5</v>
          </cell>
          <cell r="N1072">
            <v>4100266.5</v>
          </cell>
          <cell r="O1072">
            <v>3781817</v>
          </cell>
          <cell r="P1072">
            <v>3627701.5</v>
          </cell>
          <cell r="Q1072">
            <v>3509062</v>
          </cell>
          <cell r="R1072">
            <v>3542431</v>
          </cell>
          <cell r="S1072">
            <v>4100890.5</v>
          </cell>
          <cell r="T1072">
            <v>5191430</v>
          </cell>
          <cell r="U1072">
            <v>5665288.5</v>
          </cell>
          <cell r="V1072">
            <v>5573599.5</v>
          </cell>
          <cell r="W1072">
            <v>5489070</v>
          </cell>
          <cell r="X1072">
            <v>5278796</v>
          </cell>
          <cell r="Y1072">
            <v>4724523.5</v>
          </cell>
          <cell r="Z1072">
            <v>4086417.5</v>
          </cell>
        </row>
        <row r="1073">
          <cell r="C1073">
            <v>3582543</v>
          </cell>
          <cell r="D1073">
            <v>3254964.5</v>
          </cell>
          <cell r="E1073">
            <v>3134770</v>
          </cell>
          <cell r="F1073">
            <v>3077540.5</v>
          </cell>
          <cell r="G1073">
            <v>3035798</v>
          </cell>
          <cell r="H1073">
            <v>3183698</v>
          </cell>
          <cell r="I1073">
            <v>3592361.5</v>
          </cell>
          <cell r="J1073">
            <v>4029703</v>
          </cell>
          <cell r="K1073">
            <v>4652270.5</v>
          </cell>
          <cell r="L1073">
            <v>4780179</v>
          </cell>
          <cell r="M1073">
            <v>4786619</v>
          </cell>
          <cell r="N1073">
            <v>4656685</v>
          </cell>
          <cell r="O1073">
            <v>4635618</v>
          </cell>
          <cell r="P1073">
            <v>4334642.5</v>
          </cell>
          <cell r="Q1073">
            <v>4255012.5</v>
          </cell>
          <cell r="R1073">
            <v>4192732.5</v>
          </cell>
          <cell r="S1073">
            <v>4610379</v>
          </cell>
          <cell r="T1073">
            <v>5490520</v>
          </cell>
          <cell r="U1073">
            <v>5558812</v>
          </cell>
          <cell r="V1073">
            <v>5350061</v>
          </cell>
          <cell r="W1073">
            <v>5298618</v>
          </cell>
          <cell r="X1073">
            <v>5184217</v>
          </cell>
          <cell r="Y1073">
            <v>4730427.5</v>
          </cell>
          <cell r="Z1073">
            <v>4314811.5</v>
          </cell>
        </row>
        <row r="1074">
          <cell r="C1074">
            <v>3801539.5</v>
          </cell>
          <cell r="D1074">
            <v>3405803.5</v>
          </cell>
          <cell r="E1074">
            <v>3185972</v>
          </cell>
          <cell r="F1074">
            <v>3097586</v>
          </cell>
          <cell r="G1074">
            <v>3090377</v>
          </cell>
          <cell r="H1074">
            <v>3250231.5</v>
          </cell>
          <cell r="I1074">
            <v>3585183</v>
          </cell>
          <cell r="J1074">
            <v>4223936</v>
          </cell>
          <cell r="K1074">
            <v>4720573.5</v>
          </cell>
          <cell r="L1074">
            <v>4867393</v>
          </cell>
          <cell r="M1074">
            <v>4773287.5</v>
          </cell>
          <cell r="N1074">
            <v>4699671.5</v>
          </cell>
          <cell r="O1074">
            <v>4535754.5</v>
          </cell>
          <cell r="P1074">
            <v>4183421</v>
          </cell>
          <cell r="Q1074">
            <v>4095161</v>
          </cell>
          <cell r="R1074">
            <v>4003002</v>
          </cell>
          <cell r="S1074">
            <v>4286839</v>
          </cell>
          <cell r="T1074">
            <v>5117482.5</v>
          </cell>
          <cell r="U1074">
            <v>5249691</v>
          </cell>
          <cell r="V1074">
            <v>5186714</v>
          </cell>
          <cell r="W1074">
            <v>5225199.5</v>
          </cell>
          <cell r="X1074">
            <v>4939883</v>
          </cell>
          <cell r="Y1074">
            <v>4478949.5</v>
          </cell>
          <cell r="Z1074">
            <v>3865762</v>
          </cell>
        </row>
        <row r="1075">
          <cell r="C1075">
            <v>3403556.5</v>
          </cell>
          <cell r="D1075">
            <v>3138228.5</v>
          </cell>
          <cell r="E1075">
            <v>3011860</v>
          </cell>
          <cell r="F1075">
            <v>2939486</v>
          </cell>
          <cell r="G1075">
            <v>2957283.5</v>
          </cell>
          <cell r="H1075">
            <v>3175155</v>
          </cell>
          <cell r="I1075">
            <v>3469189.5</v>
          </cell>
          <cell r="J1075">
            <v>3800597</v>
          </cell>
          <cell r="K1075">
            <v>4212516.5</v>
          </cell>
          <cell r="L1075">
            <v>4523549.5</v>
          </cell>
          <cell r="M1075">
            <v>4565404</v>
          </cell>
          <cell r="N1075">
            <v>4309310.5</v>
          </cell>
          <cell r="O1075">
            <v>4088742.5</v>
          </cell>
          <cell r="P1075">
            <v>3969496.5</v>
          </cell>
          <cell r="Q1075">
            <v>3854912.5</v>
          </cell>
          <cell r="R1075">
            <v>3834834.5</v>
          </cell>
          <cell r="S1075">
            <v>4348085</v>
          </cell>
          <cell r="T1075">
            <v>5470669.5</v>
          </cell>
          <cell r="U1075">
            <v>5982666.5</v>
          </cell>
          <cell r="V1075">
            <v>5729420</v>
          </cell>
          <cell r="W1075">
            <v>5370331</v>
          </cell>
          <cell r="X1075">
            <v>5142723.5</v>
          </cell>
          <cell r="Y1075">
            <v>4506745</v>
          </cell>
          <cell r="Z1075">
            <v>3801720.5</v>
          </cell>
        </row>
        <row r="1076">
          <cell r="C1076">
            <v>3261484.5</v>
          </cell>
          <cell r="D1076">
            <v>2988693</v>
          </cell>
          <cell r="E1076">
            <v>2874828.5</v>
          </cell>
          <cell r="F1076">
            <v>2790510</v>
          </cell>
          <cell r="G1076">
            <v>2853021.5</v>
          </cell>
          <cell r="H1076">
            <v>3146058</v>
          </cell>
          <cell r="I1076">
            <v>3507148</v>
          </cell>
          <cell r="J1076">
            <v>3880951.5</v>
          </cell>
          <cell r="K1076">
            <v>4276925.5</v>
          </cell>
          <cell r="L1076">
            <v>4234790.5</v>
          </cell>
          <cell r="M1076">
            <v>4091866</v>
          </cell>
          <cell r="N1076">
            <v>3890397</v>
          </cell>
          <cell r="O1076">
            <v>3735830.5</v>
          </cell>
          <cell r="P1076">
            <v>3523884</v>
          </cell>
          <cell r="Q1076">
            <v>3343590</v>
          </cell>
          <cell r="R1076">
            <v>3417752</v>
          </cell>
          <cell r="S1076">
            <v>3891485.5</v>
          </cell>
          <cell r="T1076">
            <v>5221574.5</v>
          </cell>
          <cell r="U1076">
            <v>5793663</v>
          </cell>
          <cell r="V1076">
            <v>5658799.5</v>
          </cell>
          <cell r="W1076">
            <v>5535907</v>
          </cell>
          <cell r="X1076">
            <v>4979990</v>
          </cell>
          <cell r="Y1076">
            <v>4327151</v>
          </cell>
          <cell r="Z1076">
            <v>3634271</v>
          </cell>
        </row>
        <row r="1077">
          <cell r="C1077">
            <v>3169611.5</v>
          </cell>
          <cell r="D1077">
            <v>2946580.5</v>
          </cell>
          <cell r="E1077">
            <v>2825740.5</v>
          </cell>
          <cell r="F1077">
            <v>2756549</v>
          </cell>
          <cell r="G1077">
            <v>2797451</v>
          </cell>
          <cell r="H1077">
            <v>3036579</v>
          </cell>
          <cell r="I1077">
            <v>3395873.5</v>
          </cell>
          <cell r="J1077">
            <v>3870464</v>
          </cell>
          <cell r="K1077">
            <v>4046787</v>
          </cell>
          <cell r="L1077">
            <v>4073648</v>
          </cell>
          <cell r="M1077">
            <v>3825176.5</v>
          </cell>
          <cell r="N1077">
            <v>3765791.5</v>
          </cell>
          <cell r="O1077">
            <v>3644906</v>
          </cell>
          <cell r="P1077">
            <v>3414190.5</v>
          </cell>
          <cell r="Q1077">
            <v>3304588</v>
          </cell>
          <cell r="R1077">
            <v>3278365.5</v>
          </cell>
          <cell r="S1077">
            <v>3707807.5</v>
          </cell>
          <cell r="T1077">
            <v>4871791.5</v>
          </cell>
          <cell r="U1077">
            <v>5236791.5</v>
          </cell>
          <cell r="V1077">
            <v>5214750</v>
          </cell>
          <cell r="W1077">
            <v>5109638</v>
          </cell>
          <cell r="X1077">
            <v>4744096</v>
          </cell>
          <cell r="Y1077">
            <v>4153663</v>
          </cell>
          <cell r="Z1077">
            <v>3419118.5</v>
          </cell>
        </row>
        <row r="1078">
          <cell r="C1078">
            <v>2957664.5</v>
          </cell>
          <cell r="D1078">
            <v>2673172</v>
          </cell>
          <cell r="E1078">
            <v>2585265</v>
          </cell>
          <cell r="F1078">
            <v>2526161</v>
          </cell>
          <cell r="G1078">
            <v>2574106</v>
          </cell>
          <cell r="H1078">
            <v>2775117</v>
          </cell>
          <cell r="I1078">
            <v>3173338</v>
          </cell>
          <cell r="J1078">
            <v>3646427</v>
          </cell>
          <cell r="K1078">
            <v>3830224</v>
          </cell>
          <cell r="L1078">
            <v>3811074.5</v>
          </cell>
          <cell r="M1078">
            <v>3735029.5</v>
          </cell>
          <cell r="N1078">
            <v>3630070</v>
          </cell>
          <cell r="O1078">
            <v>3573439.5</v>
          </cell>
          <cell r="P1078">
            <v>3483666</v>
          </cell>
          <cell r="Q1078">
            <v>3281508</v>
          </cell>
          <cell r="R1078">
            <v>3297628.5</v>
          </cell>
          <cell r="S1078">
            <v>3695320</v>
          </cell>
          <cell r="T1078">
            <v>4852413</v>
          </cell>
          <cell r="U1078">
            <v>5219252.5</v>
          </cell>
          <cell r="V1078">
            <v>5181317.5</v>
          </cell>
          <cell r="W1078">
            <v>4901697.5</v>
          </cell>
          <cell r="X1078">
            <v>4556230</v>
          </cell>
          <cell r="Y1078">
            <v>4036702.5</v>
          </cell>
          <cell r="Z1078">
            <v>3394156.5</v>
          </cell>
        </row>
        <row r="1079">
          <cell r="C1079">
            <v>2898674.5</v>
          </cell>
          <cell r="D1079">
            <v>2667561</v>
          </cell>
          <cell r="E1079">
            <v>2524567</v>
          </cell>
          <cell r="F1079">
            <v>2472534</v>
          </cell>
          <cell r="G1079">
            <v>2464492</v>
          </cell>
          <cell r="H1079">
            <v>2736208.5</v>
          </cell>
          <cell r="I1079">
            <v>3006939</v>
          </cell>
          <cell r="J1079">
            <v>3394163</v>
          </cell>
          <cell r="K1079">
            <v>3724043.5</v>
          </cell>
          <cell r="L1079">
            <v>3824390</v>
          </cell>
          <cell r="M1079">
            <v>3823674.5</v>
          </cell>
          <cell r="N1079">
            <v>3776732</v>
          </cell>
          <cell r="O1079">
            <v>3677266.5</v>
          </cell>
          <cell r="P1079">
            <v>3597269.5</v>
          </cell>
          <cell r="Q1079">
            <v>3385993</v>
          </cell>
          <cell r="R1079">
            <v>3440701</v>
          </cell>
          <cell r="S1079">
            <v>3797811</v>
          </cell>
          <cell r="T1079">
            <v>4861537.5</v>
          </cell>
          <cell r="U1079">
            <v>5199734</v>
          </cell>
          <cell r="V1079">
            <v>5022537</v>
          </cell>
          <cell r="W1079">
            <v>4969045</v>
          </cell>
          <cell r="X1079">
            <v>4722378</v>
          </cell>
          <cell r="Y1079">
            <v>4194057</v>
          </cell>
          <cell r="Z1079">
            <v>3523716.5</v>
          </cell>
        </row>
        <row r="1080">
          <cell r="C1080">
            <v>3049593.5</v>
          </cell>
          <cell r="D1080">
            <v>2743770.5</v>
          </cell>
          <cell r="E1080">
            <v>2602457.5</v>
          </cell>
          <cell r="F1080">
            <v>2528451</v>
          </cell>
          <cell r="G1080">
            <v>2505850.5</v>
          </cell>
          <cell r="H1080">
            <v>2685801</v>
          </cell>
          <cell r="I1080">
            <v>2959105.5</v>
          </cell>
          <cell r="J1080">
            <v>3434703.5</v>
          </cell>
          <cell r="K1080">
            <v>3939047.5</v>
          </cell>
          <cell r="L1080">
            <v>4154307</v>
          </cell>
          <cell r="M1080">
            <v>4084141</v>
          </cell>
          <cell r="N1080">
            <v>4041580.5</v>
          </cell>
          <cell r="O1080">
            <v>3970331</v>
          </cell>
          <cell r="P1080">
            <v>3784559.5</v>
          </cell>
          <cell r="Q1080">
            <v>3737103.5</v>
          </cell>
          <cell r="R1080">
            <v>3751571.5</v>
          </cell>
          <cell r="S1080">
            <v>4097429.5</v>
          </cell>
          <cell r="T1080">
            <v>5182124</v>
          </cell>
          <cell r="U1080">
            <v>5427503.5</v>
          </cell>
          <cell r="V1080">
            <v>5255224</v>
          </cell>
          <cell r="W1080">
            <v>4955360.5</v>
          </cell>
          <cell r="X1080">
            <v>4636225</v>
          </cell>
          <cell r="Y1080">
            <v>4254969</v>
          </cell>
          <cell r="Z1080">
            <v>3849547</v>
          </cell>
        </row>
        <row r="1081">
          <cell r="C1081">
            <v>3608900.5</v>
          </cell>
          <cell r="D1081">
            <v>3219796.5</v>
          </cell>
          <cell r="E1081">
            <v>2993773</v>
          </cell>
          <cell r="F1081">
            <v>2760524</v>
          </cell>
          <cell r="G1081">
            <v>2724474</v>
          </cell>
          <cell r="H1081">
            <v>2914611.5</v>
          </cell>
          <cell r="I1081">
            <v>2993963</v>
          </cell>
          <cell r="J1081">
            <v>3407568</v>
          </cell>
          <cell r="K1081">
            <v>3738966</v>
          </cell>
          <cell r="L1081">
            <v>4141690.5</v>
          </cell>
          <cell r="M1081">
            <v>4560357.5</v>
          </cell>
          <cell r="N1081">
            <v>4601594</v>
          </cell>
          <cell r="O1081">
            <v>4623645</v>
          </cell>
          <cell r="P1081">
            <v>4410970</v>
          </cell>
          <cell r="Q1081">
            <v>4250844</v>
          </cell>
          <cell r="R1081">
            <v>4178074.5</v>
          </cell>
          <cell r="S1081">
            <v>4520559.5</v>
          </cell>
          <cell r="T1081">
            <v>5515565.5</v>
          </cell>
          <cell r="U1081">
            <v>5824127.5</v>
          </cell>
          <cell r="V1081">
            <v>5694857.5</v>
          </cell>
          <cell r="W1081">
            <v>5430177</v>
          </cell>
          <cell r="X1081">
            <v>5102580.5</v>
          </cell>
          <cell r="Y1081">
            <v>4497878.5</v>
          </cell>
          <cell r="Z1081">
            <v>3863946</v>
          </cell>
        </row>
        <row r="1082">
          <cell r="C1082">
            <v>2732428</v>
          </cell>
          <cell r="D1082">
            <v>2525596.5</v>
          </cell>
          <cell r="E1082">
            <v>2405466</v>
          </cell>
          <cell r="F1082">
            <v>2385286</v>
          </cell>
          <cell r="G1082">
            <v>2511615.5</v>
          </cell>
          <cell r="H1082">
            <v>2846833</v>
          </cell>
          <cell r="I1082">
            <v>3186934.5</v>
          </cell>
          <cell r="J1082">
            <v>3717990</v>
          </cell>
          <cell r="K1082">
            <v>4079328.5</v>
          </cell>
          <cell r="L1082">
            <v>3937399.5</v>
          </cell>
          <cell r="M1082">
            <v>4213438.5</v>
          </cell>
          <cell r="N1082">
            <v>3950525</v>
          </cell>
          <cell r="O1082">
            <v>3775744.5</v>
          </cell>
          <cell r="P1082">
            <v>3423761.5</v>
          </cell>
          <cell r="Q1082">
            <v>3231892.5</v>
          </cell>
          <cell r="R1082">
            <v>3261149</v>
          </cell>
          <cell r="S1082">
            <v>3510949.5</v>
          </cell>
          <cell r="T1082">
            <v>4621257.5</v>
          </cell>
          <cell r="U1082">
            <v>5060367.5</v>
          </cell>
          <cell r="V1082">
            <v>5196640.5</v>
          </cell>
          <cell r="W1082">
            <v>4952378</v>
          </cell>
          <cell r="X1082">
            <v>4380856</v>
          </cell>
          <cell r="Y1082">
            <v>3826774.5</v>
          </cell>
          <cell r="Z1082">
            <v>3036573.5</v>
          </cell>
        </row>
        <row r="1083">
          <cell r="C1083">
            <v>2849711.5</v>
          </cell>
          <cell r="D1083">
            <v>2571128</v>
          </cell>
          <cell r="E1083">
            <v>2354262</v>
          </cell>
          <cell r="F1083">
            <v>2358216</v>
          </cell>
          <cell r="G1083">
            <v>2457745</v>
          </cell>
          <cell r="H1083">
            <v>2691000</v>
          </cell>
          <cell r="I1083">
            <v>3035291</v>
          </cell>
          <cell r="J1083">
            <v>3677076.5</v>
          </cell>
          <cell r="K1083">
            <v>4167411</v>
          </cell>
          <cell r="L1083">
            <v>4310380.5</v>
          </cell>
          <cell r="M1083">
            <v>4549739.5</v>
          </cell>
          <cell r="N1083">
            <v>4566844.5</v>
          </cell>
          <cell r="O1083">
            <v>4283883.5</v>
          </cell>
          <cell r="P1083">
            <v>4139595.5</v>
          </cell>
          <cell r="Q1083">
            <v>4138269.5</v>
          </cell>
          <cell r="R1083">
            <v>4020916</v>
          </cell>
          <cell r="S1083">
            <v>4319801</v>
          </cell>
          <cell r="T1083">
            <v>4966631.5</v>
          </cell>
          <cell r="U1083">
            <v>5317590</v>
          </cell>
          <cell r="V1083">
            <v>5441699.5</v>
          </cell>
          <cell r="W1083">
            <v>5216275</v>
          </cell>
          <cell r="X1083">
            <v>4793253</v>
          </cell>
          <cell r="Y1083">
            <v>4006447</v>
          </cell>
          <cell r="Z1083">
            <v>3382517.5</v>
          </cell>
        </row>
        <row r="1084">
          <cell r="C1084">
            <v>2474618.5</v>
          </cell>
          <cell r="D1084">
            <v>2200605.5</v>
          </cell>
          <cell r="E1084">
            <v>2044600.5</v>
          </cell>
          <cell r="F1084">
            <v>2001957</v>
          </cell>
          <cell r="G1084">
            <v>2027544</v>
          </cell>
          <cell r="H1084">
            <v>1997664</v>
          </cell>
          <cell r="I1084">
            <v>2207219.5</v>
          </cell>
          <cell r="J1084">
            <v>2605969.5</v>
          </cell>
          <cell r="K1084">
            <v>3059480</v>
          </cell>
          <cell r="L1084">
            <v>3295664</v>
          </cell>
          <cell r="M1084">
            <v>3643620</v>
          </cell>
          <cell r="N1084">
            <v>3708984.5</v>
          </cell>
          <cell r="O1084">
            <v>3558518.5</v>
          </cell>
          <cell r="P1084">
            <v>3505422.5</v>
          </cell>
          <cell r="Q1084">
            <v>3723182.5</v>
          </cell>
          <cell r="R1084">
            <v>3856770</v>
          </cell>
          <cell r="S1084">
            <v>3970521</v>
          </cell>
          <cell r="T1084">
            <v>4368757.5</v>
          </cell>
          <cell r="U1084">
            <v>4491733.5</v>
          </cell>
          <cell r="V1084">
            <v>4498622.5</v>
          </cell>
          <cell r="W1084">
            <v>4720053</v>
          </cell>
          <cell r="X1084">
            <v>4384277</v>
          </cell>
          <cell r="Y1084">
            <v>3854643.5</v>
          </cell>
          <cell r="Z1084">
            <v>2897552</v>
          </cell>
        </row>
        <row r="1085">
          <cell r="C1085">
            <v>2641650.5</v>
          </cell>
          <cell r="D1085">
            <v>2339958</v>
          </cell>
          <cell r="E1085">
            <v>2207000.5</v>
          </cell>
          <cell r="F1085">
            <v>2151340</v>
          </cell>
          <cell r="G1085">
            <v>2091916.5</v>
          </cell>
          <cell r="H1085">
            <v>2144552</v>
          </cell>
          <cell r="I1085">
            <v>2319954.5</v>
          </cell>
          <cell r="J1085">
            <v>2609481.5</v>
          </cell>
          <cell r="K1085">
            <v>3146485</v>
          </cell>
          <cell r="L1085">
            <v>3497712.5</v>
          </cell>
          <cell r="M1085">
            <v>3773675</v>
          </cell>
          <cell r="N1085">
            <v>3799994</v>
          </cell>
          <cell r="O1085">
            <v>3919974.5</v>
          </cell>
          <cell r="P1085">
            <v>3878946.5</v>
          </cell>
          <cell r="Q1085">
            <v>3996263</v>
          </cell>
          <cell r="R1085">
            <v>4388936.5</v>
          </cell>
          <cell r="S1085">
            <v>4499436.5</v>
          </cell>
          <cell r="T1085">
            <v>4642733.5</v>
          </cell>
          <cell r="U1085">
            <v>4889058</v>
          </cell>
          <cell r="V1085">
            <v>4974369.5</v>
          </cell>
          <cell r="W1085">
            <v>5018566.5</v>
          </cell>
          <cell r="X1085">
            <v>4665776</v>
          </cell>
          <cell r="Y1085">
            <v>3777257</v>
          </cell>
          <cell r="Z1085">
            <v>3088164</v>
          </cell>
        </row>
        <row r="1086">
          <cell r="C1086">
            <v>2459161</v>
          </cell>
          <cell r="D1086">
            <v>2286539.5</v>
          </cell>
          <cell r="E1086">
            <v>2136982.5</v>
          </cell>
          <cell r="F1086">
            <v>2096460</v>
          </cell>
          <cell r="G1086">
            <v>2142382</v>
          </cell>
          <cell r="H1086">
            <v>2411888.5</v>
          </cell>
          <cell r="I1086">
            <v>2894533</v>
          </cell>
          <cell r="J1086">
            <v>3416516</v>
          </cell>
          <cell r="K1086">
            <v>3608806.5</v>
          </cell>
          <cell r="L1086">
            <v>3499544.5</v>
          </cell>
          <cell r="M1086">
            <v>3552270.5</v>
          </cell>
          <cell r="N1086">
            <v>3558770</v>
          </cell>
          <cell r="O1086">
            <v>3396621</v>
          </cell>
          <cell r="P1086">
            <v>3210357.5</v>
          </cell>
          <cell r="Q1086">
            <v>3303910.5</v>
          </cell>
          <cell r="R1086">
            <v>3241048</v>
          </cell>
          <cell r="S1086">
            <v>3651913</v>
          </cell>
          <cell r="T1086">
            <v>4664852</v>
          </cell>
          <cell r="U1086">
            <v>4958334</v>
          </cell>
          <cell r="V1086">
            <v>4902986.5</v>
          </cell>
          <cell r="W1086">
            <v>4608718.5</v>
          </cell>
          <cell r="X1086">
            <v>4033985.5</v>
          </cell>
          <cell r="Y1086">
            <v>3447105</v>
          </cell>
          <cell r="Z1086">
            <v>2787021.5</v>
          </cell>
        </row>
        <row r="1087">
          <cell r="C1087">
            <v>2903895.5</v>
          </cell>
          <cell r="D1087">
            <v>2639153.5</v>
          </cell>
          <cell r="E1087">
            <v>2482386.5</v>
          </cell>
          <cell r="F1087">
            <v>2417496.5</v>
          </cell>
          <cell r="G1087">
            <v>2433206</v>
          </cell>
          <cell r="H1087">
            <v>2569490</v>
          </cell>
          <cell r="I1087">
            <v>2968478</v>
          </cell>
          <cell r="J1087">
            <v>3732225.5</v>
          </cell>
          <cell r="K1087">
            <v>4302447</v>
          </cell>
          <cell r="L1087">
            <v>4652539.5</v>
          </cell>
          <cell r="M1087">
            <v>4777127</v>
          </cell>
          <cell r="N1087">
            <v>4906884</v>
          </cell>
          <cell r="O1087">
            <v>4798463</v>
          </cell>
          <cell r="P1087">
            <v>4593710</v>
          </cell>
          <cell r="Q1087">
            <v>4327860</v>
          </cell>
          <cell r="R1087">
            <v>4162949</v>
          </cell>
          <cell r="S1087">
            <v>4165341.5</v>
          </cell>
          <cell r="T1087">
            <v>4257879.5</v>
          </cell>
          <cell r="U1087">
            <v>4255111</v>
          </cell>
          <cell r="V1087">
            <v>4342157</v>
          </cell>
          <cell r="W1087">
            <v>4131652</v>
          </cell>
          <cell r="X1087">
            <v>3929315</v>
          </cell>
          <cell r="Y1087">
            <v>3525994.5</v>
          </cell>
          <cell r="Z1087">
            <v>3057433</v>
          </cell>
        </row>
        <row r="1088">
          <cell r="C1088">
            <v>3570764.5</v>
          </cell>
          <cell r="D1088">
            <v>3235716.5</v>
          </cell>
          <cell r="E1088">
            <v>3010902.5</v>
          </cell>
          <cell r="F1088">
            <v>2929414</v>
          </cell>
          <cell r="G1088">
            <v>2904360</v>
          </cell>
          <cell r="H1088">
            <v>3028629.5</v>
          </cell>
          <cell r="I1088">
            <v>3426391</v>
          </cell>
          <cell r="J1088">
            <v>4057833</v>
          </cell>
          <cell r="K1088">
            <v>4589893</v>
          </cell>
          <cell r="L1088">
            <v>4795937</v>
          </cell>
          <cell r="M1088">
            <v>4887935</v>
          </cell>
          <cell r="N1088">
            <v>4665166</v>
          </cell>
          <cell r="O1088">
            <v>4457268.5</v>
          </cell>
          <cell r="P1088">
            <v>4242046.5</v>
          </cell>
          <cell r="Q1088">
            <v>3974326.5</v>
          </cell>
          <cell r="R1088">
            <v>3907790</v>
          </cell>
          <cell r="S1088">
            <v>4088721.5</v>
          </cell>
          <cell r="T1088">
            <v>4880579.5</v>
          </cell>
          <cell r="U1088">
            <v>5022482.5</v>
          </cell>
          <cell r="V1088">
            <v>5034195.5</v>
          </cell>
          <cell r="W1088">
            <v>5010278</v>
          </cell>
          <cell r="X1088">
            <v>4764205</v>
          </cell>
          <cell r="Y1088">
            <v>4255094</v>
          </cell>
          <cell r="Z1088">
            <v>3647993</v>
          </cell>
        </row>
        <row r="1089">
          <cell r="C1089">
            <v>3308980.5</v>
          </cell>
          <cell r="D1089">
            <v>3001770</v>
          </cell>
          <cell r="E1089">
            <v>2680565</v>
          </cell>
          <cell r="F1089">
            <v>2530917</v>
          </cell>
          <cell r="G1089">
            <v>2484253.5</v>
          </cell>
          <cell r="H1089">
            <v>2487341</v>
          </cell>
          <cell r="I1089">
            <v>2710468.5</v>
          </cell>
          <cell r="J1089">
            <v>3088076</v>
          </cell>
          <cell r="K1089">
            <v>3538068.5</v>
          </cell>
          <cell r="L1089">
            <v>3946754</v>
          </cell>
          <cell r="M1089">
            <v>4065818</v>
          </cell>
          <cell r="N1089">
            <v>4153791</v>
          </cell>
          <cell r="O1089">
            <v>4223077</v>
          </cell>
          <cell r="P1089">
            <v>4090396.5</v>
          </cell>
          <cell r="Q1089">
            <v>3846312</v>
          </cell>
          <cell r="R1089">
            <v>3881563.5</v>
          </cell>
          <cell r="S1089">
            <v>4072305.5</v>
          </cell>
          <cell r="T1089">
            <v>4919881.5</v>
          </cell>
          <cell r="U1089">
            <v>5328853.5</v>
          </cell>
          <cell r="V1089">
            <v>5127785</v>
          </cell>
          <cell r="W1089">
            <v>5073397.5</v>
          </cell>
          <cell r="X1089">
            <v>4655266</v>
          </cell>
          <cell r="Y1089">
            <v>4139771.5</v>
          </cell>
          <cell r="Z1089">
            <v>3558335</v>
          </cell>
        </row>
        <row r="1090">
          <cell r="C1090">
            <v>2524876.5</v>
          </cell>
          <cell r="D1090">
            <v>2226507</v>
          </cell>
          <cell r="E1090">
            <v>2105500</v>
          </cell>
          <cell r="F1090">
            <v>2030165.5</v>
          </cell>
          <cell r="G1090">
            <v>1976032</v>
          </cell>
          <cell r="H1090">
            <v>2067660.5</v>
          </cell>
          <cell r="I1090">
            <v>2235676.5</v>
          </cell>
          <cell r="J1090">
            <v>2680037</v>
          </cell>
          <cell r="K1090">
            <v>3099085.5</v>
          </cell>
          <cell r="L1090">
            <v>3453180.5</v>
          </cell>
          <cell r="M1090">
            <v>3677139.5</v>
          </cell>
          <cell r="N1090">
            <v>3795539.5</v>
          </cell>
          <cell r="O1090">
            <v>3774507</v>
          </cell>
          <cell r="P1090">
            <v>3817060</v>
          </cell>
          <cell r="Q1090">
            <v>3698129</v>
          </cell>
          <cell r="R1090">
            <v>3722018</v>
          </cell>
          <cell r="S1090">
            <v>3847307</v>
          </cell>
          <cell r="T1090">
            <v>4093373.5</v>
          </cell>
          <cell r="U1090">
            <v>4188217.5</v>
          </cell>
          <cell r="V1090">
            <v>4241348</v>
          </cell>
          <cell r="W1090">
            <v>4471119.5</v>
          </cell>
          <cell r="X1090">
            <v>4544243</v>
          </cell>
          <cell r="Y1090">
            <v>3938299</v>
          </cell>
          <cell r="Z1090">
            <v>2992283.5</v>
          </cell>
        </row>
        <row r="1091">
          <cell r="C1091">
            <v>2918642</v>
          </cell>
          <cell r="D1091">
            <v>2666093.5</v>
          </cell>
          <cell r="E1091">
            <v>2500458</v>
          </cell>
          <cell r="F1091">
            <v>2375309.5</v>
          </cell>
          <cell r="G1091">
            <v>2306609.5</v>
          </cell>
          <cell r="H1091">
            <v>2263065.5</v>
          </cell>
          <cell r="I1091">
            <v>2488770.5</v>
          </cell>
          <cell r="J1091">
            <v>2813733.5</v>
          </cell>
          <cell r="K1091">
            <v>3268455</v>
          </cell>
          <cell r="L1091">
            <v>3561870</v>
          </cell>
          <cell r="M1091">
            <v>3934560.5</v>
          </cell>
          <cell r="N1091">
            <v>4146575.5</v>
          </cell>
          <cell r="O1091">
            <v>4329682.5</v>
          </cell>
          <cell r="P1091">
            <v>4728578</v>
          </cell>
          <cell r="Q1091">
            <v>5076944.5</v>
          </cell>
          <cell r="R1091">
            <v>5495418.5</v>
          </cell>
          <cell r="S1091">
            <v>5794572</v>
          </cell>
          <cell r="T1091">
            <v>6293824.5</v>
          </cell>
          <cell r="U1091">
            <v>6416867</v>
          </cell>
          <cell r="V1091">
            <v>6227960</v>
          </cell>
          <cell r="W1091">
            <v>6021843</v>
          </cell>
          <cell r="X1091">
            <v>5372101.5</v>
          </cell>
          <cell r="Y1091">
            <v>4422443.5</v>
          </cell>
          <cell r="Z1091">
            <v>3580149.5</v>
          </cell>
        </row>
        <row r="1092">
          <cell r="C1092">
            <v>2813877</v>
          </cell>
          <cell r="D1092">
            <v>2536633</v>
          </cell>
          <cell r="E1092">
            <v>2398814</v>
          </cell>
          <cell r="F1092">
            <v>2326302</v>
          </cell>
          <cell r="G1092">
            <v>2337912.5</v>
          </cell>
          <cell r="H1092">
            <v>2594424</v>
          </cell>
          <cell r="I1092">
            <v>3015017</v>
          </cell>
          <cell r="J1092">
            <v>3485153</v>
          </cell>
          <cell r="K1092">
            <v>4063321</v>
          </cell>
          <cell r="L1092">
            <v>4337284.5</v>
          </cell>
          <cell r="M1092">
            <v>4691600.5</v>
          </cell>
          <cell r="N1092">
            <v>4650132</v>
          </cell>
          <cell r="O1092">
            <v>4453641.5</v>
          </cell>
          <cell r="P1092">
            <v>4178882</v>
          </cell>
          <cell r="Q1092">
            <v>3968642.5</v>
          </cell>
          <cell r="R1092">
            <v>4136247</v>
          </cell>
          <cell r="S1092">
            <v>4416762.5</v>
          </cell>
          <cell r="T1092">
            <v>5023215</v>
          </cell>
          <cell r="U1092">
            <v>5556104.5</v>
          </cell>
          <cell r="V1092">
            <v>5407150.5</v>
          </cell>
          <cell r="W1092">
            <v>5171722.5</v>
          </cell>
          <cell r="X1092">
            <v>4747491.5</v>
          </cell>
          <cell r="Y1092">
            <v>3970795</v>
          </cell>
          <cell r="Z1092">
            <v>3274499.5</v>
          </cell>
        </row>
        <row r="1093">
          <cell r="C1093">
            <v>2696770.5</v>
          </cell>
          <cell r="D1093">
            <v>2415496.5</v>
          </cell>
          <cell r="E1093">
            <v>2214465.5</v>
          </cell>
          <cell r="F1093">
            <v>2140321</v>
          </cell>
          <cell r="G1093">
            <v>2185879</v>
          </cell>
          <cell r="H1093">
            <v>2366823</v>
          </cell>
          <cell r="I1093">
            <v>2716635.5</v>
          </cell>
          <cell r="J1093">
            <v>3253487.5</v>
          </cell>
          <cell r="K1093">
            <v>3648902</v>
          </cell>
          <cell r="L1093">
            <v>3815614</v>
          </cell>
          <cell r="M1093">
            <v>3949064.5</v>
          </cell>
          <cell r="N1093">
            <v>3880484.5</v>
          </cell>
          <cell r="O1093">
            <v>3576019</v>
          </cell>
          <cell r="P1093">
            <v>3334082.5</v>
          </cell>
          <cell r="Q1093">
            <v>3244576</v>
          </cell>
          <cell r="R1093">
            <v>3206514</v>
          </cell>
          <cell r="S1093">
            <v>3384575</v>
          </cell>
          <cell r="T1093">
            <v>4025471</v>
          </cell>
          <cell r="U1093">
            <v>4938316.5</v>
          </cell>
          <cell r="V1093">
            <v>4873547.5</v>
          </cell>
          <cell r="W1093">
            <v>4791592</v>
          </cell>
          <cell r="X1093">
            <v>4390943.5</v>
          </cell>
          <cell r="Y1093">
            <v>3729733.5</v>
          </cell>
          <cell r="Z1093">
            <v>2979399.5</v>
          </cell>
        </row>
        <row r="1094">
          <cell r="C1094">
            <v>2529698.5</v>
          </cell>
          <cell r="D1094">
            <v>2427645</v>
          </cell>
          <cell r="E1094">
            <v>2304646.5</v>
          </cell>
          <cell r="F1094">
            <v>2304188</v>
          </cell>
          <cell r="G1094">
            <v>2285560.5</v>
          </cell>
          <cell r="H1094">
            <v>2564531.5</v>
          </cell>
          <cell r="I1094">
            <v>3166248</v>
          </cell>
          <cell r="J1094">
            <v>3589447.5</v>
          </cell>
          <cell r="K1094">
            <v>3653474</v>
          </cell>
          <cell r="L1094">
            <v>3579189.5</v>
          </cell>
          <cell r="M1094">
            <v>3427255</v>
          </cell>
          <cell r="N1094">
            <v>3410608.5</v>
          </cell>
          <cell r="O1094">
            <v>3311627</v>
          </cell>
          <cell r="P1094">
            <v>3147592.5</v>
          </cell>
          <cell r="Q1094">
            <v>3162889.5</v>
          </cell>
          <cell r="R1094">
            <v>3210135.5</v>
          </cell>
          <cell r="S1094">
            <v>3473287.5</v>
          </cell>
          <cell r="T1094">
            <v>4323902</v>
          </cell>
          <cell r="U1094">
            <v>4889460.5</v>
          </cell>
          <cell r="V1094">
            <v>4706209.5</v>
          </cell>
          <cell r="W1094">
            <v>4365832.5</v>
          </cell>
          <cell r="X1094">
            <v>4009313.5</v>
          </cell>
          <cell r="Y1094">
            <v>3574090</v>
          </cell>
          <cell r="Z1094">
            <v>3013951.5</v>
          </cell>
        </row>
        <row r="1095">
          <cell r="C1095">
            <v>3400604.5</v>
          </cell>
          <cell r="D1095">
            <v>3187647</v>
          </cell>
          <cell r="E1095">
            <v>3123033</v>
          </cell>
          <cell r="F1095">
            <v>3008586</v>
          </cell>
          <cell r="G1095">
            <v>2938447</v>
          </cell>
          <cell r="H1095">
            <v>3183015.5</v>
          </cell>
          <cell r="I1095">
            <v>3652502.5</v>
          </cell>
          <cell r="J1095">
            <v>4334166</v>
          </cell>
          <cell r="K1095">
            <v>4885101</v>
          </cell>
          <cell r="L1095">
            <v>5084221.5</v>
          </cell>
          <cell r="M1095">
            <v>5217113</v>
          </cell>
          <cell r="N1095">
            <v>5287898.5</v>
          </cell>
          <cell r="O1095">
            <v>5188781</v>
          </cell>
          <cell r="P1095">
            <v>5011136.5</v>
          </cell>
          <cell r="Q1095">
            <v>4700934</v>
          </cell>
          <cell r="R1095">
            <v>4441322.5</v>
          </cell>
          <cell r="S1095">
            <v>4314554.5</v>
          </cell>
          <cell r="T1095">
            <v>4776680</v>
          </cell>
          <cell r="U1095">
            <v>4627832.5</v>
          </cell>
          <cell r="V1095">
            <v>4612770</v>
          </cell>
          <cell r="W1095">
            <v>4604767.5</v>
          </cell>
          <cell r="X1095">
            <v>4363813</v>
          </cell>
          <cell r="Y1095">
            <v>3922736.5</v>
          </cell>
          <cell r="Z1095">
            <v>3626934</v>
          </cell>
        </row>
        <row r="1096">
          <cell r="C1096">
            <v>2635155</v>
          </cell>
          <cell r="D1096">
            <v>2443618.5</v>
          </cell>
          <cell r="E1096">
            <v>2366619.5</v>
          </cell>
          <cell r="F1096">
            <v>2328410</v>
          </cell>
          <cell r="G1096">
            <v>2349184</v>
          </cell>
          <cell r="H1096">
            <v>2550370</v>
          </cell>
          <cell r="I1096">
            <v>2882234.5</v>
          </cell>
          <cell r="J1096">
            <v>3376132</v>
          </cell>
          <cell r="K1096">
            <v>3782516.5</v>
          </cell>
          <cell r="L1096">
            <v>4051154.5</v>
          </cell>
          <cell r="M1096">
            <v>3949998.5</v>
          </cell>
          <cell r="N1096">
            <v>3943979.5</v>
          </cell>
          <cell r="O1096">
            <v>3756024</v>
          </cell>
          <cell r="P1096">
            <v>3716944.5</v>
          </cell>
          <cell r="Q1096">
            <v>3747354</v>
          </cell>
          <cell r="R1096">
            <v>3708759.5</v>
          </cell>
          <cell r="S1096">
            <v>3944174.5</v>
          </cell>
          <cell r="T1096">
            <v>4653270</v>
          </cell>
          <cell r="U1096">
            <v>5191825</v>
          </cell>
          <cell r="V1096">
            <v>5040983</v>
          </cell>
          <cell r="W1096">
            <v>4926619.5</v>
          </cell>
          <cell r="X1096">
            <v>4636332.5</v>
          </cell>
          <cell r="Y1096">
            <v>3909659.5</v>
          </cell>
          <cell r="Z1096">
            <v>3194833.5</v>
          </cell>
        </row>
        <row r="1097">
          <cell r="C1097">
            <v>3122568.5</v>
          </cell>
          <cell r="D1097">
            <v>2890341.5</v>
          </cell>
          <cell r="E1097">
            <v>2813794.5</v>
          </cell>
          <cell r="F1097">
            <v>2791798.5</v>
          </cell>
          <cell r="G1097">
            <v>2830577.5</v>
          </cell>
          <cell r="H1097">
            <v>2949404.5</v>
          </cell>
          <cell r="I1097">
            <v>3317144</v>
          </cell>
          <cell r="J1097">
            <v>3904134</v>
          </cell>
          <cell r="K1097">
            <v>4175211.5</v>
          </cell>
          <cell r="L1097">
            <v>4415820</v>
          </cell>
          <cell r="M1097">
            <v>4422538.5</v>
          </cell>
          <cell r="N1097">
            <v>4200094.5</v>
          </cell>
          <cell r="O1097">
            <v>3913610.5</v>
          </cell>
          <cell r="P1097">
            <v>3806492</v>
          </cell>
          <cell r="Q1097">
            <v>3680636.5</v>
          </cell>
          <cell r="R1097">
            <v>3661333.5</v>
          </cell>
          <cell r="S1097">
            <v>3861403</v>
          </cell>
          <cell r="T1097">
            <v>4527952.5</v>
          </cell>
          <cell r="U1097">
            <v>5295641</v>
          </cell>
          <cell r="V1097">
            <v>5385545.5</v>
          </cell>
          <cell r="W1097">
            <v>5179644.5</v>
          </cell>
          <cell r="X1097">
            <v>4763108</v>
          </cell>
          <cell r="Y1097">
            <v>4035633.5</v>
          </cell>
          <cell r="Z1097">
            <v>3431845.5</v>
          </cell>
        </row>
        <row r="1098">
          <cell r="C1098">
            <v>2492283</v>
          </cell>
          <cell r="D1098">
            <v>2259322</v>
          </cell>
          <cell r="E1098">
            <v>2108879.5</v>
          </cell>
          <cell r="F1098">
            <v>2081429.5</v>
          </cell>
          <cell r="G1098">
            <v>2159158</v>
          </cell>
          <cell r="H1098">
            <v>2253524.5</v>
          </cell>
          <cell r="I1098">
            <v>2387311.5</v>
          </cell>
          <cell r="J1098">
            <v>2819738</v>
          </cell>
          <cell r="K1098">
            <v>3201311.5</v>
          </cell>
          <cell r="L1098">
            <v>3506976</v>
          </cell>
          <cell r="M1098">
            <v>3566299.5</v>
          </cell>
          <cell r="N1098">
            <v>3607943</v>
          </cell>
          <cell r="O1098">
            <v>3637666.5</v>
          </cell>
          <cell r="P1098">
            <v>3533601.5</v>
          </cell>
          <cell r="Q1098">
            <v>3367925</v>
          </cell>
          <cell r="R1098">
            <v>3235761</v>
          </cell>
          <cell r="S1098">
            <v>3319331.5</v>
          </cell>
          <cell r="T1098">
            <v>3498115</v>
          </cell>
          <cell r="U1098">
            <v>3703858</v>
          </cell>
          <cell r="V1098">
            <v>3828402</v>
          </cell>
          <cell r="W1098">
            <v>4250059</v>
          </cell>
          <cell r="X1098">
            <v>4219636.5</v>
          </cell>
          <cell r="Y1098">
            <v>3653914.5</v>
          </cell>
          <cell r="Z1098">
            <v>2967168</v>
          </cell>
        </row>
        <row r="1099">
          <cell r="C1099">
            <v>3858979</v>
          </cell>
          <cell r="D1099">
            <v>3425077.5</v>
          </cell>
          <cell r="E1099">
            <v>2962691.5</v>
          </cell>
          <cell r="F1099">
            <v>2783700.5</v>
          </cell>
          <cell r="G1099">
            <v>2690134</v>
          </cell>
          <cell r="H1099">
            <v>2671482.5</v>
          </cell>
          <cell r="I1099">
            <v>2766914</v>
          </cell>
          <cell r="J1099">
            <v>3175690.5</v>
          </cell>
          <cell r="K1099">
            <v>3765192.5</v>
          </cell>
          <cell r="L1099">
            <v>4289476</v>
          </cell>
          <cell r="M1099">
            <v>4656834.5</v>
          </cell>
          <cell r="N1099">
            <v>5198999</v>
          </cell>
          <cell r="O1099">
            <v>5701940</v>
          </cell>
          <cell r="P1099">
            <v>6194580</v>
          </cell>
          <cell r="Q1099">
            <v>6741792.5</v>
          </cell>
          <cell r="R1099">
            <v>6992595</v>
          </cell>
          <cell r="S1099">
            <v>7281276.5</v>
          </cell>
          <cell r="T1099">
            <v>7342625.5</v>
          </cell>
          <cell r="U1099">
            <v>7150773</v>
          </cell>
          <cell r="V1099">
            <v>6817974.5</v>
          </cell>
          <cell r="W1099">
            <v>6423635.5</v>
          </cell>
          <cell r="X1099">
            <v>5944877.5</v>
          </cell>
          <cell r="Y1099">
            <v>5437457</v>
          </cell>
          <cell r="Z1099">
            <v>4622699</v>
          </cell>
        </row>
        <row r="1100">
          <cell r="C1100">
            <v>2998908</v>
          </cell>
          <cell r="D1100">
            <v>2669566</v>
          </cell>
          <cell r="E1100">
            <v>2427280</v>
          </cell>
          <cell r="F1100">
            <v>2301741</v>
          </cell>
          <cell r="G1100">
            <v>2296327.5</v>
          </cell>
          <cell r="H1100">
            <v>2277978</v>
          </cell>
          <cell r="I1100">
            <v>2448165</v>
          </cell>
          <cell r="J1100">
            <v>2693880</v>
          </cell>
          <cell r="K1100">
            <v>3196006</v>
          </cell>
          <cell r="L1100">
            <v>3676421.5</v>
          </cell>
          <cell r="M1100">
            <v>3882357.5</v>
          </cell>
          <cell r="N1100">
            <v>4062219.5</v>
          </cell>
          <cell r="O1100">
            <v>4189312.5</v>
          </cell>
          <cell r="P1100">
            <v>4462346.5</v>
          </cell>
          <cell r="Q1100">
            <v>4644001.5</v>
          </cell>
          <cell r="R1100">
            <v>4980281.5</v>
          </cell>
          <cell r="S1100">
            <v>5294906</v>
          </cell>
          <cell r="T1100">
            <v>5577846</v>
          </cell>
          <cell r="U1100">
            <v>5687032.5</v>
          </cell>
          <cell r="V1100">
            <v>5695048</v>
          </cell>
          <cell r="W1100">
            <v>5697001.5</v>
          </cell>
          <cell r="X1100">
            <v>4955583</v>
          </cell>
          <cell r="Y1100">
            <v>4220305.5</v>
          </cell>
          <cell r="Z1100">
            <v>3402465</v>
          </cell>
        </row>
        <row r="1101">
          <cell r="C1101">
            <v>2745604.5</v>
          </cell>
          <cell r="D1101">
            <v>2537207</v>
          </cell>
          <cell r="E1101">
            <v>2407646</v>
          </cell>
          <cell r="F1101">
            <v>2401452</v>
          </cell>
          <cell r="G1101">
            <v>2410203</v>
          </cell>
          <cell r="H1101">
            <v>2716202</v>
          </cell>
          <cell r="I1101">
            <v>3075815</v>
          </cell>
          <cell r="J1101">
            <v>3612947.5</v>
          </cell>
          <cell r="K1101">
            <v>3979634</v>
          </cell>
          <cell r="L1101">
            <v>3948448.5</v>
          </cell>
          <cell r="M1101">
            <v>3956871</v>
          </cell>
          <cell r="N1101">
            <v>3889695</v>
          </cell>
          <cell r="O1101">
            <v>3891071</v>
          </cell>
          <cell r="P1101">
            <v>3682929.5</v>
          </cell>
          <cell r="Q1101">
            <v>3876071.5</v>
          </cell>
          <cell r="R1101">
            <v>3803236.5</v>
          </cell>
          <cell r="S1101">
            <v>4237516.5</v>
          </cell>
          <cell r="T1101">
            <v>4717912</v>
          </cell>
          <cell r="U1101">
            <v>4797913.5</v>
          </cell>
          <cell r="V1101">
            <v>4662186.5</v>
          </cell>
          <cell r="W1101">
            <v>4549701.5</v>
          </cell>
          <cell r="X1101">
            <v>4123127</v>
          </cell>
          <cell r="Y1101">
            <v>3637448.5</v>
          </cell>
          <cell r="Z1101">
            <v>3140236</v>
          </cell>
        </row>
        <row r="1102">
          <cell r="C1102">
            <v>2949857</v>
          </cell>
          <cell r="D1102">
            <v>2685340.5</v>
          </cell>
          <cell r="E1102">
            <v>2583287.5</v>
          </cell>
          <cell r="F1102">
            <v>2440632.5</v>
          </cell>
          <cell r="G1102">
            <v>2452614</v>
          </cell>
          <cell r="H1102">
            <v>2609927</v>
          </cell>
          <cell r="I1102">
            <v>2972160.5</v>
          </cell>
          <cell r="J1102">
            <v>3664549.5</v>
          </cell>
          <cell r="K1102">
            <v>4260949.5</v>
          </cell>
          <cell r="L1102">
            <v>4715398</v>
          </cell>
          <cell r="M1102">
            <v>4955803.5</v>
          </cell>
          <cell r="N1102">
            <v>5087127</v>
          </cell>
          <cell r="O1102">
            <v>5051571.5</v>
          </cell>
          <cell r="P1102">
            <v>4692900</v>
          </cell>
          <cell r="Q1102">
            <v>4440762</v>
          </cell>
          <cell r="R1102">
            <v>4312818</v>
          </cell>
          <cell r="S1102">
            <v>4161706.5</v>
          </cell>
          <cell r="T1102">
            <v>4395936.5</v>
          </cell>
          <cell r="U1102">
            <v>4447691.5</v>
          </cell>
          <cell r="V1102">
            <v>4265537</v>
          </cell>
          <cell r="W1102">
            <v>4304302</v>
          </cell>
          <cell r="X1102">
            <v>3999935.5</v>
          </cell>
          <cell r="Y1102">
            <v>3595329.5</v>
          </cell>
          <cell r="Z1102">
            <v>3196551.5</v>
          </cell>
        </row>
        <row r="1103">
          <cell r="C1103">
            <v>2492283</v>
          </cell>
          <cell r="D1103">
            <v>2259322</v>
          </cell>
          <cell r="E1103">
            <v>2108879.5</v>
          </cell>
          <cell r="F1103">
            <v>2081429.5</v>
          </cell>
          <cell r="G1103">
            <v>2159158</v>
          </cell>
          <cell r="H1103">
            <v>2253524.5</v>
          </cell>
          <cell r="I1103">
            <v>2387311.5</v>
          </cell>
          <cell r="J1103">
            <v>2819738</v>
          </cell>
          <cell r="K1103">
            <v>3201311.5</v>
          </cell>
          <cell r="L1103">
            <v>3506976</v>
          </cell>
          <cell r="M1103">
            <v>3566299.5</v>
          </cell>
          <cell r="N1103">
            <v>3607943</v>
          </cell>
          <cell r="O1103">
            <v>3637666.5</v>
          </cell>
          <cell r="P1103">
            <v>3533601.5</v>
          </cell>
          <cell r="Q1103">
            <v>3367925</v>
          </cell>
          <cell r="R1103">
            <v>3235761</v>
          </cell>
          <cell r="S1103">
            <v>3319331.5</v>
          </cell>
          <cell r="T1103">
            <v>3498115</v>
          </cell>
          <cell r="U1103">
            <v>3703858</v>
          </cell>
          <cell r="V1103">
            <v>3828402</v>
          </cell>
          <cell r="W1103">
            <v>4250059</v>
          </cell>
          <cell r="X1103">
            <v>4219636.5</v>
          </cell>
          <cell r="Y1103">
            <v>3653914.5</v>
          </cell>
          <cell r="Z1103">
            <v>2967168</v>
          </cell>
        </row>
        <row r="1104">
          <cell r="C1104">
            <v>3858979</v>
          </cell>
          <cell r="D1104">
            <v>3425077.5</v>
          </cell>
          <cell r="E1104">
            <v>2962691.5</v>
          </cell>
          <cell r="F1104">
            <v>2783700.5</v>
          </cell>
          <cell r="G1104">
            <v>2690134</v>
          </cell>
          <cell r="H1104">
            <v>2671482.5</v>
          </cell>
          <cell r="I1104">
            <v>2766914</v>
          </cell>
          <cell r="J1104">
            <v>3175690.5</v>
          </cell>
          <cell r="K1104">
            <v>3765192.5</v>
          </cell>
          <cell r="L1104">
            <v>4289476</v>
          </cell>
          <cell r="M1104">
            <v>4656834.5</v>
          </cell>
          <cell r="N1104">
            <v>5198999</v>
          </cell>
          <cell r="O1104">
            <v>5701940</v>
          </cell>
          <cell r="P1104">
            <v>6194580</v>
          </cell>
          <cell r="Q1104">
            <v>6741792.5</v>
          </cell>
          <cell r="R1104">
            <v>6992595</v>
          </cell>
          <cell r="S1104">
            <v>7281276.5</v>
          </cell>
          <cell r="T1104">
            <v>7342625.5</v>
          </cell>
          <cell r="U1104">
            <v>7150773</v>
          </cell>
          <cell r="V1104">
            <v>6817974.5</v>
          </cell>
          <cell r="W1104">
            <v>6423635.5</v>
          </cell>
          <cell r="X1104">
            <v>5944877.5</v>
          </cell>
          <cell r="Y1104">
            <v>5437457</v>
          </cell>
          <cell r="Z1104">
            <v>4622699</v>
          </cell>
        </row>
        <row r="1105">
          <cell r="C1105">
            <v>2998908</v>
          </cell>
          <cell r="D1105">
            <v>2669566</v>
          </cell>
          <cell r="E1105">
            <v>2427280</v>
          </cell>
          <cell r="F1105">
            <v>2301741</v>
          </cell>
          <cell r="G1105">
            <v>2296327.5</v>
          </cell>
          <cell r="H1105">
            <v>2277978</v>
          </cell>
          <cell r="I1105">
            <v>2448165</v>
          </cell>
          <cell r="J1105">
            <v>2693880</v>
          </cell>
          <cell r="K1105">
            <v>3196006</v>
          </cell>
          <cell r="L1105">
            <v>3676421.5</v>
          </cell>
          <cell r="M1105">
            <v>3882357.5</v>
          </cell>
          <cell r="N1105">
            <v>4062219.5</v>
          </cell>
          <cell r="O1105">
            <v>4189312.5</v>
          </cell>
          <cell r="P1105">
            <v>4462346.5</v>
          </cell>
          <cell r="Q1105">
            <v>4644001.5</v>
          </cell>
          <cell r="R1105">
            <v>4980281.5</v>
          </cell>
          <cell r="S1105">
            <v>5294906</v>
          </cell>
          <cell r="T1105">
            <v>5577846</v>
          </cell>
          <cell r="U1105">
            <v>5687032.5</v>
          </cell>
          <cell r="V1105">
            <v>5695048</v>
          </cell>
          <cell r="W1105">
            <v>5697001.5</v>
          </cell>
          <cell r="X1105">
            <v>4955583</v>
          </cell>
          <cell r="Y1105">
            <v>4220305.5</v>
          </cell>
          <cell r="Z1105">
            <v>3402465</v>
          </cell>
        </row>
        <row r="1106">
          <cell r="C1106">
            <v>2745604.5</v>
          </cell>
          <cell r="D1106">
            <v>2537207</v>
          </cell>
          <cell r="E1106">
            <v>2407646</v>
          </cell>
          <cell r="F1106">
            <v>2401452</v>
          </cell>
          <cell r="G1106">
            <v>2410203</v>
          </cell>
          <cell r="H1106">
            <v>2716202</v>
          </cell>
          <cell r="I1106">
            <v>3075815</v>
          </cell>
          <cell r="J1106">
            <v>3612947.5</v>
          </cell>
          <cell r="K1106">
            <v>3979634</v>
          </cell>
          <cell r="L1106">
            <v>3948448.5</v>
          </cell>
          <cell r="M1106">
            <v>3956871</v>
          </cell>
          <cell r="N1106">
            <v>3889695</v>
          </cell>
          <cell r="O1106">
            <v>3891071</v>
          </cell>
          <cell r="P1106">
            <v>3682929.5</v>
          </cell>
          <cell r="Q1106">
            <v>3876071.5</v>
          </cell>
          <cell r="R1106">
            <v>3803236.5</v>
          </cell>
          <cell r="S1106">
            <v>4237516.5</v>
          </cell>
          <cell r="T1106">
            <v>4717912</v>
          </cell>
          <cell r="U1106">
            <v>4797913.5</v>
          </cell>
          <cell r="V1106">
            <v>4662186.5</v>
          </cell>
          <cell r="W1106">
            <v>4549701.5</v>
          </cell>
          <cell r="X1106">
            <v>4123127</v>
          </cell>
          <cell r="Y1106">
            <v>3637448.5</v>
          </cell>
          <cell r="Z1106">
            <v>3140236</v>
          </cell>
        </row>
        <row r="1107">
          <cell r="C1107">
            <v>2949857</v>
          </cell>
          <cell r="D1107">
            <v>2685340.5</v>
          </cell>
          <cell r="E1107">
            <v>2583287.5</v>
          </cell>
          <cell r="F1107">
            <v>2440632.5</v>
          </cell>
          <cell r="G1107">
            <v>2452614</v>
          </cell>
          <cell r="H1107">
            <v>2609927</v>
          </cell>
          <cell r="I1107">
            <v>2972160.5</v>
          </cell>
          <cell r="J1107">
            <v>3664549.5</v>
          </cell>
          <cell r="K1107">
            <v>4260949.5</v>
          </cell>
          <cell r="L1107">
            <v>4715398</v>
          </cell>
          <cell r="M1107">
            <v>4955803.5</v>
          </cell>
          <cell r="N1107">
            <v>5087127</v>
          </cell>
          <cell r="O1107">
            <v>5051571.5</v>
          </cell>
          <cell r="P1107">
            <v>4692900</v>
          </cell>
          <cell r="Q1107">
            <v>4440762</v>
          </cell>
          <cell r="R1107">
            <v>4312818</v>
          </cell>
          <cell r="S1107">
            <v>4161706.5</v>
          </cell>
          <cell r="T1107">
            <v>4395936.5</v>
          </cell>
          <cell r="U1107">
            <v>4447691.5</v>
          </cell>
          <cell r="V1107">
            <v>4265537</v>
          </cell>
          <cell r="W1107">
            <v>4304302</v>
          </cell>
          <cell r="X1107">
            <v>3999935.5</v>
          </cell>
          <cell r="Y1107">
            <v>3595329.5</v>
          </cell>
          <cell r="Z1107">
            <v>3196551.5</v>
          </cell>
        </row>
      </sheetData>
      <sheetData sheetId="9"/>
      <sheetData sheetId="10"/>
      <sheetData sheetId="11"/>
      <sheetData sheetId="12">
        <row r="17">
          <cell r="G17">
            <v>8580624.6233465988</v>
          </cell>
        </row>
      </sheetData>
      <sheetData sheetId="13"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55"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Annual"/>
      <sheetName val="Monthly"/>
      <sheetName val="Chart3"/>
      <sheetName val="Energy Price"/>
      <sheetName val="Fuel Prices v27"/>
      <sheetName val="Fuel Prices v22"/>
      <sheetName val="Capacity"/>
      <sheetName val="FAC"/>
      <sheetName val="lookup"/>
    </sheetNames>
    <sheetDataSet>
      <sheetData sheetId="0" refreshError="1">
        <row r="12">
          <cell r="C12">
            <v>1.0900000000000001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Markets"/>
      <sheetName val="Monthly Prices"/>
      <sheetName val="Hourly Prices"/>
      <sheetName val="Fuel Prices"/>
      <sheetName val="QuoteType"/>
      <sheetName val="Sheet2"/>
      <sheetName val="Sheet1"/>
      <sheetName val="iMKT_ENG_SALE_DATA"/>
      <sheetName val="iMKT_ENG_SALE_PRICE_INTV"/>
      <sheetName val="iMKT_ENG_SALE_PRICE_INTV_DTL"/>
      <sheetName val="iMKT_RSV_SALE_PRICE_INTV"/>
      <sheetName val="iMKT_RSV_SALE_PRICE_INTV_DTL"/>
      <sheetName val="iMKT_RUP_SALE_PRICE_INTV"/>
      <sheetName val="iMKT_RUP_SALE_PRICE_INTV_DTL"/>
      <sheetName val="iMKT_RDN_SALE_PRICE_INTV"/>
      <sheetName val="iMKT_RDN_SALE_PRICE_INTV_DTL"/>
      <sheetName val="iMKT_NSP_SALE_PRICE_INTV"/>
      <sheetName val="iMKT_NSP_SALE_PRICE_INTV_DTL"/>
      <sheetName val="iMKT_RPC_SALE_PRICE_INTV"/>
      <sheetName val="iMKT_RPC_SALE_PRICE_INTV_DTL"/>
      <sheetName val="iMKT_FUEL_SALE_DATA"/>
      <sheetName val="iMKT_FUEL_SALE_PRICE_INTV"/>
      <sheetName val="iMKT_ENG_PURCH_DATA"/>
      <sheetName val="iMKT_ENG_PURCH_PRICE_INTV"/>
      <sheetName val="iMKT_ENG_PURCH_PRICE_INTV_DTL"/>
      <sheetName val="iMKT_RSV_PURCH_PRICE_INTV"/>
      <sheetName val="iMKT_RSV_PURCH_PRICE_INTV_DTL"/>
      <sheetName val="iMKT_RUP_PURCH_PRICE_INTV"/>
      <sheetName val="iMKT_RUP_PURCH_PRICE_INTV_DTL"/>
      <sheetName val="iMKT_RDN_PURCH_PRICE_INTV"/>
      <sheetName val="iMKT_RDN_PURCH_PRICE_INTV_DTL"/>
      <sheetName val="iMKT_NSP_PURCH_PRICE_INTV"/>
      <sheetName val="iMKT_NSP_PURCH_PRICE_INTV_DTL"/>
      <sheetName val="iMKT_RPC_PURCH_PRICE_INTV"/>
      <sheetName val="iMKT_RPC_PURCH_PRICE_INTV_DTL"/>
      <sheetName val="iMKT_FUEL_PURCH_DATA"/>
      <sheetName val="iMKT_FUEL_PURCH_PRICE_INT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">
          <cell r="A1" t="str">
            <v>input_ID</v>
          </cell>
          <cell r="B1" t="str">
            <v>market_name</v>
          </cell>
          <cell r="C1" t="str">
            <v>eng_mkt_status</v>
          </cell>
          <cell r="D1" t="str">
            <v>rsv_mkt_status</v>
          </cell>
          <cell r="E1" t="str">
            <v>reg_up_mkt_status</v>
          </cell>
          <cell r="F1" t="str">
            <v>reg_dn_mkt_status</v>
          </cell>
          <cell r="G1" t="str">
            <v>non_spin_mkt_status</v>
          </cell>
          <cell r="H1" t="str">
            <v>replace_mkt_status</v>
          </cell>
        </row>
        <row r="2">
          <cell r="A2">
            <v>1</v>
          </cell>
          <cell r="B2" t="str">
            <v>NP15[S]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1">
          <cell r="A1" t="str">
            <v>input_ID</v>
          </cell>
          <cell r="B1" t="str">
            <v>market_name</v>
          </cell>
          <cell r="C1" t="str">
            <v>reference_sale_market</v>
          </cell>
          <cell r="D1" t="str">
            <v>eng_mkt_status</v>
          </cell>
          <cell r="E1" t="str">
            <v>rsv_mkt_status</v>
          </cell>
          <cell r="F1" t="str">
            <v>reg_up_mkt_status</v>
          </cell>
          <cell r="G1" t="str">
            <v>reg_dn_mkt_status</v>
          </cell>
          <cell r="H1" t="str">
            <v>non_spin_mkt_status</v>
          </cell>
          <cell r="I1" t="str">
            <v>replace_mkt_status</v>
          </cell>
        </row>
        <row r="2">
          <cell r="A2">
            <v>1</v>
          </cell>
          <cell r="B2" t="str">
            <v>NP15[P]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ecks &gt;&gt;"/>
      <sheetName val="VALIDATION_ALLOCATED_REVENUE"/>
      <sheetName val="Outputs &gt;&gt;"/>
      <sheetName val="OUT_REVENUE_ALLOCATION"/>
      <sheetName val="OUT_CSI_ALLOCATION"/>
      <sheetName val="OUT_FERABA_ALLOCATION"/>
      <sheetName val="OUT_RS_TRANS_ALLOCATION_SPLIT"/>
      <sheetName val="OUT_AB32_COSTS"/>
      <sheetName val="OUT_PRELIM_I_TMNBC_RATES"/>
      <sheetName val="Calculations &gt;&gt;"/>
      <sheetName val="CALC_FERABA_ALLOC"/>
      <sheetName val="CALC_CSI_ALLOC"/>
      <sheetName val="CALC_FIXED_AB32_ALLOC"/>
      <sheetName val="CALC_PPP_ALLOC"/>
      <sheetName val="CALC_GEN_ALLOC"/>
      <sheetName val="CALC_GEN_CTC"/>
      <sheetName val="CALC_DIST_ALLOC"/>
      <sheetName val="CALC_CARE_AET_PRR"/>
      <sheetName val="CALC_NSGC_ALLOC"/>
      <sheetName val="CALC_NSGC_12CP"/>
      <sheetName val="CALC_NSGC_STANDBY"/>
      <sheetName val="CALC_CTC_ALLOC"/>
      <sheetName val="CALC_CTC_TOP100"/>
      <sheetName val="CALC_TRA_ALLOC"/>
      <sheetName val="CALC_DWR_ALLOC"/>
      <sheetName val="CALC_ND_ALLOC"/>
      <sheetName val="CALC_ECRA_ALLOC"/>
      <sheetName val="CALC_TRANS_ALLOC"/>
      <sheetName val="CALC_RS_ALLOC"/>
      <sheetName val="CALC_PCIA_ALLOC"/>
      <sheetName val="Inputs &gt;&gt;"/>
      <sheetName val="OUT_REVENUE_CHANGES"/>
      <sheetName val="OUT_RES_ALLOCATION_UPDATE"/>
      <sheetName val="OUT_RES_BD_PR_PRR"/>
      <sheetName val="OUT_AG_AND_C&amp;I_BD_PR_PRR"/>
      <sheetName val="OUT_CSI_FERABA_PRESENT_REV"/>
      <sheetName val="OUT_PCIA_ALLOC"/>
      <sheetName val="IN_SGIP_FACTORS"/>
      <sheetName val="IN_RES_AET_BDS"/>
      <sheetName val="IN_RES_PRESENT_BDS"/>
      <sheetName val="IN_AG_AND_C&amp;I_PRESENT_BDS"/>
      <sheetName val="IN_RES_PRESENT_AET_TOTAL_RATES"/>
      <sheetName val="IN_ALLOC_TAB_MAPPING"/>
      <sheetName val="IN_CLASS_DEFINITIONS"/>
      <sheetName val="IN_CTC_TOP_100_FACTORS"/>
      <sheetName val="IN_NSGC_12CP_FACTORS"/>
      <sheetName val="IN_AB32_ELIGIBLE_BD_FACTORS"/>
      <sheetName val="IN_AB32_RATES"/>
      <sheetName val="IN_FIXED_RATES"/>
      <sheetName val="IN_MISC_ALLOCATIONS"/>
      <sheetName val="IN_RATE_FACTORS"/>
      <sheetName val="IN_RRQ_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6">
          <cell r="G6">
            <v>3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ecks &gt;&gt;"/>
      <sheetName val="VALIDATION_ALLOCATED_REVENUE"/>
      <sheetName val="Outputs &gt;&gt;"/>
      <sheetName val="OUT_REVENUE_ALLOCATION"/>
      <sheetName val="OUT_CSI_ALLOCATION"/>
      <sheetName val="OUT_FERABA_ALLOCATION"/>
      <sheetName val="OUT_RS_TRANS_ALLOCATION_SPLIT"/>
      <sheetName val="OUT_AB32_COSTS"/>
      <sheetName val="OUT_PRELIM_I_TMNBC_RATES"/>
      <sheetName val="Calculations &gt;&gt;"/>
      <sheetName val="CALC_FERABA_ALLOC"/>
      <sheetName val="CALC_CSI_ALLOC"/>
      <sheetName val="CALC_FIXED_AB32_ALLOC"/>
      <sheetName val="CALC_PPP_ALLOC"/>
      <sheetName val="CALC_GEN_ALLOC"/>
      <sheetName val="CALC_GEN_CTC"/>
      <sheetName val="CALC_DIST_ALLOC"/>
      <sheetName val="CALC_CARE_AET_PRR"/>
      <sheetName val="CALC_NSGC_ALLOC"/>
      <sheetName val="CALC_NSGC_12CP"/>
      <sheetName val="CALC_NSGC_STANDBY"/>
      <sheetName val="CALC_CTC_ALLOC"/>
      <sheetName val="CALC_CTC_TOP100"/>
      <sheetName val="CALC_TRA_ALLOC"/>
      <sheetName val="CALC_DWR_ALLOC"/>
      <sheetName val="CALC_ND_ALLOC"/>
      <sheetName val="CALC_ECRA_ALLOC"/>
      <sheetName val="CALC_TRANS_ALLOC"/>
      <sheetName val="CALC_RS_ALLOC"/>
      <sheetName val="CALC_PCIA_ALLOC"/>
      <sheetName val="Inputs &gt;&gt;"/>
      <sheetName val="OUT_REVENUE_CHANGES"/>
      <sheetName val="OUT_RES_ALLOCATION_UPDATE"/>
      <sheetName val="OUT_RES_BD_PR_PRR"/>
      <sheetName val="OUT_AG_AND_C&amp;I_BD_PR_PRR"/>
      <sheetName val="OUT_CSI_FERABA_PRESENT_REV"/>
      <sheetName val="OUT_PCIA_ALLOC"/>
      <sheetName val="IN_SGIP_FACTORS"/>
      <sheetName val="IN_RES_AET_BDS"/>
      <sheetName val="IN_RES_PRESENT_BDS"/>
      <sheetName val="IN_AG_AND_C&amp;I_PRESENT_BDS"/>
      <sheetName val="IN_RES_PRESENT_AET_TOTAL_RATES"/>
      <sheetName val="IN_ALLOC_TAB_MAPPING"/>
      <sheetName val="IN_CLASS_DEFINITIONS"/>
      <sheetName val="IN_CTC_TOP_100_FACTORS"/>
      <sheetName val="IN_NSGC_12CP_FACTORS"/>
      <sheetName val="IN_AB32_ELIGIBLE_BD_FACTORS"/>
      <sheetName val="IN_AB32_RATES"/>
      <sheetName val="IN_FIXED_RATES"/>
      <sheetName val="IN_MISC_ALLOCATIONS"/>
      <sheetName val="IN_RATE_FACTORS"/>
      <sheetName val="IN_RRQ_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6">
          <cell r="G6">
            <v>3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ic Report Changes"/>
      <sheetName val="Final Posted  Report 10jul07"/>
      <sheetName val="Data CEC 2008 Data Adds 4jun07"/>
      <sheetName val="New Units for 2008"/>
      <sheetName val="All NQC Data 9jul07"/>
      <sheetName val="2008 Posted  NQC Report 20aug07"/>
      <sheetName val="TAC Area Wind Factors 20aug07"/>
      <sheetName val="IRMSTR Data Adds RR_RES 20aug07"/>
      <sheetName val="IRR Data AREA 20aug07"/>
      <sheetName val="IRRMSTR.RR_RES2AREA"/>
      <sheetName val="IRMSTR Data Adds RES2AREA 6aug0"/>
      <sheetName val="Misc Adds 26jun07"/>
      <sheetName val="Misc Adds 14jun07"/>
      <sheetName val="SCE ADDS 13jun07"/>
      <sheetName val="CEC Adds 04jun07"/>
      <sheetName val="Corrections to IRR 30may07"/>
      <sheetName val="Corrections to IRR 8may07"/>
      <sheetName val="Corrections to IRR 2may07"/>
      <sheetName val="Corrections to IRR 29mar07"/>
      <sheetName val="Corrections to IRR 19mar07"/>
      <sheetName val="Corrections to IRR 31jan07"/>
      <sheetName val="Corrections to IRR 29jan07"/>
      <sheetName val="Corrections to IRR 25jan07"/>
      <sheetName val="Corrections to IRR 12dec06"/>
      <sheetName val="Pivot"/>
      <sheetName val="CAP Extract as of 29Jun07"/>
      <sheetName val="North or South of Z26"/>
      <sheetName val="RSRC_EXTRACT_8aug0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A2" t="str">
            <v>ADLIN_1_UNITS</v>
          </cell>
          <cell r="B2"/>
          <cell r="C2">
            <v>2</v>
          </cell>
          <cell r="D2" t="str">
            <v>NCNB</v>
          </cell>
        </row>
        <row r="3">
          <cell r="A3" t="str">
            <v>AGRICO_6_PL3N5</v>
          </cell>
          <cell r="B3" t="str">
            <v>Fresno Peaker of Wellhead</v>
          </cell>
          <cell r="C3">
            <v>6</v>
          </cell>
          <cell r="D3" t="str">
            <v>Fresno</v>
          </cell>
        </row>
        <row r="4">
          <cell r="A4" t="str">
            <v>AGRICO_7_UNIT</v>
          </cell>
          <cell r="B4" t="str">
            <v>Fresno Peaker of Wellhead</v>
          </cell>
          <cell r="C4">
            <v>6</v>
          </cell>
          <cell r="D4" t="str">
            <v>Fresno</v>
          </cell>
        </row>
        <row r="5">
          <cell r="A5" t="str">
            <v>ALAMIT_7_UNIT 1</v>
          </cell>
          <cell r="B5" t="str">
            <v>ALAMITOS GEN STA. UNIT 1</v>
          </cell>
          <cell r="C5">
            <v>8</v>
          </cell>
          <cell r="D5" t="str">
            <v>LA Basin</v>
          </cell>
        </row>
        <row r="6">
          <cell r="A6" t="str">
            <v>ALAMIT_7_UNIT 2</v>
          </cell>
          <cell r="B6" t="str">
            <v>ALAMITOS GEN STA. UNIT 2</v>
          </cell>
          <cell r="C6">
            <v>8</v>
          </cell>
          <cell r="D6" t="str">
            <v>LA Basin</v>
          </cell>
        </row>
        <row r="7">
          <cell r="A7" t="str">
            <v>ALAMIT_7_UNIT 3</v>
          </cell>
          <cell r="B7" t="str">
            <v>ALAMITOS GEN STA. UNIT 3</v>
          </cell>
          <cell r="C7">
            <v>8</v>
          </cell>
          <cell r="D7" t="str">
            <v>LA Basin</v>
          </cell>
        </row>
        <row r="8">
          <cell r="A8" t="str">
            <v>ALAMIT_7_UNIT 4</v>
          </cell>
          <cell r="B8" t="str">
            <v>ALAMITOS GEN STA. UNIT 4</v>
          </cell>
          <cell r="C8">
            <v>8</v>
          </cell>
          <cell r="D8" t="str">
            <v>LA Basin</v>
          </cell>
        </row>
        <row r="9">
          <cell r="A9" t="str">
            <v>ALAMIT_7_UNIT 5</v>
          </cell>
          <cell r="B9" t="str">
            <v>ALAMITOS GEN STA. UNIT 5</v>
          </cell>
          <cell r="C9">
            <v>8</v>
          </cell>
          <cell r="D9" t="str">
            <v>LA Basin</v>
          </cell>
        </row>
        <row r="10">
          <cell r="A10" t="str">
            <v>ALAMIT_7_UNIT 6</v>
          </cell>
          <cell r="B10" t="str">
            <v>ALAMITOS GEN STA. UNIT 6</v>
          </cell>
          <cell r="C10">
            <v>8</v>
          </cell>
          <cell r="D10" t="str">
            <v>LA Basin</v>
          </cell>
        </row>
        <row r="11">
          <cell r="A11" t="str">
            <v>ALAMO_6_UNIT</v>
          </cell>
          <cell r="B11" t="str">
            <v>ALAMO POWER PLANT</v>
          </cell>
          <cell r="C11">
            <v>9</v>
          </cell>
          <cell r="D11" t="str">
            <v>Big Creek/Ventura</v>
          </cell>
        </row>
        <row r="12">
          <cell r="A12" t="str">
            <v>ALMEGT_1_UNIT 1</v>
          </cell>
          <cell r="B12" t="str">
            <v>ALAMEDA GT UNIT 1</v>
          </cell>
          <cell r="C12">
            <v>5</v>
          </cell>
          <cell r="D12" t="str">
            <v>Bay Area</v>
          </cell>
        </row>
        <row r="13">
          <cell r="A13" t="str">
            <v>ALMEGT_1_UNIT 2</v>
          </cell>
          <cell r="B13" t="str">
            <v>ALAMEDA GT UNIT 2</v>
          </cell>
          <cell r="C13">
            <v>5</v>
          </cell>
          <cell r="D13" t="str">
            <v>Bay Area</v>
          </cell>
        </row>
        <row r="14">
          <cell r="A14" t="str">
            <v>ALTMID_2_UNIT 1</v>
          </cell>
          <cell r="B14"/>
          <cell r="C14">
            <v>11</v>
          </cell>
          <cell r="D14" t="str">
            <v>Not in local area</v>
          </cell>
        </row>
        <row r="15">
          <cell r="A15" t="str">
            <v>ANAHM_7_CT</v>
          </cell>
          <cell r="B15" t="str">
            <v>ANAHEIM COMBUSTION TURBINE</v>
          </cell>
          <cell r="C15">
            <v>8</v>
          </cell>
          <cell r="D15" t="str">
            <v>LA Basin</v>
          </cell>
        </row>
        <row r="16">
          <cell r="A16" t="str">
            <v>ANTLPE_2_QF</v>
          </cell>
          <cell r="B16" t="str">
            <v>ANTELOPE VALLEY AREA LUMPED UNITS</v>
          </cell>
          <cell r="C16">
            <v>9</v>
          </cell>
          <cell r="D16" t="str">
            <v>Big Creek/Ventura</v>
          </cell>
        </row>
        <row r="17">
          <cell r="A17" t="str">
            <v>APPGEN_6_UNIT 1</v>
          </cell>
          <cell r="B17" t="str">
            <v>AES PLACERITA INC. (AGGREGATE)</v>
          </cell>
          <cell r="C17">
            <v>9</v>
          </cell>
          <cell r="D17" t="str">
            <v>Big Creek/Ventura</v>
          </cell>
        </row>
        <row r="18">
          <cell r="A18" t="str">
            <v>ARCOGN_2_UNITS</v>
          </cell>
          <cell r="B18" t="str">
            <v>OBRIEN CALIFORNIA COGENERATION</v>
          </cell>
          <cell r="C18">
            <v>8</v>
          </cell>
          <cell r="D18" t="str">
            <v>LA Basin</v>
          </cell>
        </row>
        <row r="19">
          <cell r="A19" t="str">
            <v>BADLND_7_PL1X2</v>
          </cell>
          <cell r="B19"/>
          <cell r="C19">
            <v>8</v>
          </cell>
          <cell r="D19" t="str">
            <v>LA Basin</v>
          </cell>
        </row>
        <row r="20">
          <cell r="A20" t="str">
            <v>BALCHS_7_UNIT 1</v>
          </cell>
          <cell r="B20" t="str">
            <v>BALCH 1 PH UNIT 1</v>
          </cell>
          <cell r="C20">
            <v>6</v>
          </cell>
          <cell r="D20" t="str">
            <v>Fresno</v>
          </cell>
        </row>
        <row r="21">
          <cell r="A21" t="str">
            <v>BALCHS_7_UNIT 2</v>
          </cell>
          <cell r="B21" t="str">
            <v>BALCH 2 PH UNIT 2</v>
          </cell>
          <cell r="C21">
            <v>6</v>
          </cell>
          <cell r="D21" t="str">
            <v>Fresno</v>
          </cell>
        </row>
        <row r="22">
          <cell r="A22" t="str">
            <v>BALCHS_7_UNIT 3</v>
          </cell>
          <cell r="B22" t="str">
            <v>BALCH 2 PH UNIT 3</v>
          </cell>
          <cell r="C22">
            <v>6</v>
          </cell>
          <cell r="D22" t="str">
            <v>Fresno</v>
          </cell>
        </row>
        <row r="23">
          <cell r="A23" t="str">
            <v>BARRE_2_QF</v>
          </cell>
          <cell r="B23"/>
          <cell r="C23">
            <v>8</v>
          </cell>
          <cell r="D23" t="str">
            <v>LA Basin</v>
          </cell>
        </row>
        <row r="24">
          <cell r="A24" t="str">
            <v>BARRE_6_PEAKER</v>
          </cell>
          <cell r="B24" t="str">
            <v>Barre Peaker</v>
          </cell>
          <cell r="C24">
            <v>8</v>
          </cell>
          <cell r="D24" t="str">
            <v>LA Basin</v>
          </cell>
        </row>
        <row r="25">
          <cell r="A25" t="str">
            <v>BASICE_2_UNITS</v>
          </cell>
          <cell r="B25"/>
          <cell r="C25">
            <v>11</v>
          </cell>
          <cell r="D25" t="str">
            <v>Not in local area</v>
          </cell>
        </row>
        <row r="26">
          <cell r="A26" t="str">
            <v>BDGRCK_1_UNITS</v>
          </cell>
          <cell r="B26" t="str">
            <v>BADGER CREEK LIMITED</v>
          </cell>
          <cell r="C26">
            <v>7</v>
          </cell>
          <cell r="D26" t="str">
            <v>Kern</v>
          </cell>
        </row>
        <row r="27">
          <cell r="A27" t="str">
            <v>BEARCN_2_UNITS</v>
          </cell>
          <cell r="B27"/>
          <cell r="C27">
            <v>2</v>
          </cell>
          <cell r="D27" t="str">
            <v>NCNB</v>
          </cell>
        </row>
        <row r="28">
          <cell r="A28" t="str">
            <v>BEARDS_7_UNIT 1</v>
          </cell>
          <cell r="B28" t="str">
            <v>BEARDSLEY HYDRO</v>
          </cell>
          <cell r="C28">
            <v>4</v>
          </cell>
          <cell r="D28" t="str">
            <v>Stockton</v>
          </cell>
        </row>
        <row r="29">
          <cell r="A29" t="str">
            <v>BEARMT_1_UNIT</v>
          </cell>
          <cell r="B29" t="str">
            <v>BEAR MOUNTAIN LIMITED</v>
          </cell>
          <cell r="C29">
            <v>7</v>
          </cell>
          <cell r="D29" t="str">
            <v>Kern</v>
          </cell>
        </row>
        <row r="30">
          <cell r="A30" t="str">
            <v>BELDEN_7_UNIT 1</v>
          </cell>
          <cell r="B30" t="str">
            <v>BELDEN HYDRO</v>
          </cell>
          <cell r="C30">
            <v>3</v>
          </cell>
          <cell r="D30" t="str">
            <v>Sierra</v>
          </cell>
        </row>
        <row r="31">
          <cell r="A31" t="str">
            <v>BIGCRK_2_PROJCT</v>
          </cell>
          <cell r="B31" t="str">
            <v>BIG CREEK HYDRO PROJECT PSP</v>
          </cell>
          <cell r="C31">
            <v>9</v>
          </cell>
          <cell r="D31" t="str">
            <v>Big Creek/Ventura</v>
          </cell>
        </row>
        <row r="32">
          <cell r="A32" t="str">
            <v>BIOMAS_1_UNIT 1</v>
          </cell>
          <cell r="B32" t="str">
            <v>WOODLAND BIOMASS</v>
          </cell>
          <cell r="C32">
            <v>3</v>
          </cell>
          <cell r="D32" t="str">
            <v>Sierra</v>
          </cell>
        </row>
        <row r="33">
          <cell r="A33" t="str">
            <v>BISHOP_1_ALAMO</v>
          </cell>
          <cell r="B33"/>
          <cell r="C33">
            <v>11</v>
          </cell>
          <cell r="D33" t="str">
            <v>Not in local area</v>
          </cell>
        </row>
        <row r="34">
          <cell r="A34" t="str">
            <v>BISHOP_1_UNITS</v>
          </cell>
          <cell r="B34"/>
          <cell r="C34">
            <v>11</v>
          </cell>
          <cell r="D34" t="str">
            <v>Not in local area</v>
          </cell>
        </row>
        <row r="35">
          <cell r="A35" t="str">
            <v>BLACK_7_UNIT 1</v>
          </cell>
          <cell r="B35"/>
          <cell r="C35">
            <v>11</v>
          </cell>
          <cell r="D35" t="str">
            <v>Not in local area</v>
          </cell>
        </row>
        <row r="36">
          <cell r="A36" t="str">
            <v>BLACK_7_UNIT 2</v>
          </cell>
          <cell r="B36"/>
          <cell r="C36">
            <v>11</v>
          </cell>
          <cell r="D36" t="str">
            <v>Not in local area</v>
          </cell>
        </row>
        <row r="37">
          <cell r="A37" t="str">
            <v>BLCKBT_2_STONEY</v>
          </cell>
          <cell r="B37"/>
          <cell r="C37">
            <v>11</v>
          </cell>
          <cell r="D37" t="str">
            <v>Not in local area</v>
          </cell>
        </row>
        <row r="38">
          <cell r="A38" t="str">
            <v>BLHVN_7_MENLOP</v>
          </cell>
          <cell r="B38"/>
          <cell r="C38">
            <v>5</v>
          </cell>
          <cell r="D38" t="str">
            <v>Bay Area</v>
          </cell>
        </row>
        <row r="39">
          <cell r="A39" t="str">
            <v>BLM_2_UNITS</v>
          </cell>
          <cell r="B39"/>
          <cell r="C39">
            <v>11</v>
          </cell>
          <cell r="D39" t="str">
            <v>Not in local area</v>
          </cell>
        </row>
        <row r="40">
          <cell r="A40" t="str">
            <v>BNNIEN_7_ALTAPH</v>
          </cell>
          <cell r="B40"/>
          <cell r="C40">
            <v>3</v>
          </cell>
          <cell r="D40" t="str">
            <v>Sierra</v>
          </cell>
        </row>
        <row r="41">
          <cell r="A41" t="str">
            <v>BOGUE_1_UNITA1</v>
          </cell>
          <cell r="B41" t="str">
            <v>Feather River Energy Center</v>
          </cell>
          <cell r="C41">
            <v>3</v>
          </cell>
          <cell r="D41" t="str">
            <v>Sierra</v>
          </cell>
        </row>
        <row r="42">
          <cell r="A42" t="str">
            <v>BORDEN_2_QF</v>
          </cell>
          <cell r="B42"/>
          <cell r="C42">
            <v>6</v>
          </cell>
          <cell r="D42" t="str">
            <v>Fresno</v>
          </cell>
        </row>
        <row r="43">
          <cell r="A43" t="str">
            <v>BORDER_6_UNITA1</v>
          </cell>
          <cell r="B43" t="str">
            <v>CalPeak Power - Border LLC</v>
          </cell>
          <cell r="C43">
            <v>10</v>
          </cell>
          <cell r="D43" t="str">
            <v>San Diego</v>
          </cell>
        </row>
        <row r="44">
          <cell r="A44" t="str">
            <v>BOWMN_6_UNIT</v>
          </cell>
          <cell r="B44" t="str">
            <v>NEVADA POWER AUTHORITY</v>
          </cell>
          <cell r="C44">
            <v>3</v>
          </cell>
          <cell r="D44" t="str">
            <v>Sierra</v>
          </cell>
        </row>
        <row r="45">
          <cell r="A45" t="str">
            <v>BRDGVL_7_BAKER</v>
          </cell>
          <cell r="B45"/>
          <cell r="C45">
            <v>1</v>
          </cell>
          <cell r="D45" t="str">
            <v>Humboldt</v>
          </cell>
        </row>
        <row r="46">
          <cell r="A46" t="str">
            <v>BRDSLD_2_HIWIND</v>
          </cell>
          <cell r="B46" t="str">
            <v>HIGH WINDS PROJECT</v>
          </cell>
          <cell r="C46">
            <v>5</v>
          </cell>
          <cell r="D46" t="str">
            <v>Bay Area</v>
          </cell>
        </row>
        <row r="47">
          <cell r="A47" t="str">
            <v>BRDSLD_2_SHILO1</v>
          </cell>
          <cell r="B47" t="str">
            <v>SHILOH Wind Farm</v>
          </cell>
          <cell r="C47">
            <v>5</v>
          </cell>
          <cell r="D47" t="str">
            <v>Bay Area</v>
          </cell>
        </row>
        <row r="48">
          <cell r="A48" t="str">
            <v>BRDWAY_7_UNIT 3</v>
          </cell>
          <cell r="B48" t="str">
            <v>BROADWAY UNIT 3</v>
          </cell>
          <cell r="C48">
            <v>8</v>
          </cell>
          <cell r="D48" t="str">
            <v>LA Basin</v>
          </cell>
        </row>
        <row r="49">
          <cell r="A49" t="str">
            <v>BUCKCK_7_OAKFLT</v>
          </cell>
          <cell r="B49"/>
          <cell r="C49">
            <v>3</v>
          </cell>
          <cell r="D49" t="str">
            <v>Sierra</v>
          </cell>
        </row>
        <row r="50">
          <cell r="A50" t="str">
            <v>BUCKCK_7_PL1X2</v>
          </cell>
          <cell r="B50" t="str">
            <v>BUCKS CREEK AGGREGATE</v>
          </cell>
          <cell r="C50">
            <v>3</v>
          </cell>
          <cell r="D50" t="str">
            <v>Sierra</v>
          </cell>
        </row>
        <row r="51">
          <cell r="A51" t="str">
            <v>BUCKWD_7_WINTCV</v>
          </cell>
          <cell r="B51"/>
          <cell r="C51">
            <v>8</v>
          </cell>
          <cell r="D51" t="str">
            <v>LA Basin</v>
          </cell>
        </row>
        <row r="52">
          <cell r="A52" t="str">
            <v>BULLRD_7_SAGNES</v>
          </cell>
          <cell r="B52"/>
          <cell r="C52">
            <v>6</v>
          </cell>
          <cell r="D52" t="str">
            <v>Fresno</v>
          </cell>
        </row>
        <row r="53">
          <cell r="A53" t="str">
            <v>BURNYF_2_UNIT 1</v>
          </cell>
          <cell r="B53"/>
          <cell r="C53">
            <v>11</v>
          </cell>
          <cell r="D53" t="str">
            <v>Not in local area</v>
          </cell>
        </row>
        <row r="54">
          <cell r="A54" t="str">
            <v>BUTTVL_7_UNIT 1</v>
          </cell>
          <cell r="B54"/>
          <cell r="C54">
            <v>11</v>
          </cell>
          <cell r="D54" t="str">
            <v>Not in local area</v>
          </cell>
        </row>
        <row r="55">
          <cell r="A55" t="str">
            <v>CABZON_1_WINDA1</v>
          </cell>
          <cell r="B55" t="str">
            <v>Cabazon Wind Project</v>
          </cell>
          <cell r="C55">
            <v>8</v>
          </cell>
          <cell r="D55" t="str">
            <v>LA Basin</v>
          </cell>
        </row>
        <row r="56">
          <cell r="A56" t="str">
            <v>CALGEN_1_UNITS</v>
          </cell>
          <cell r="B56"/>
          <cell r="C56">
            <v>11</v>
          </cell>
          <cell r="D56" t="str">
            <v>Not in local area</v>
          </cell>
        </row>
        <row r="57">
          <cell r="A57" t="str">
            <v>CALPIN_1_AGNEW</v>
          </cell>
          <cell r="B57" t="str">
            <v>GATX/CALPINE COGEN-AGNEWS INC.</v>
          </cell>
          <cell r="C57">
            <v>5</v>
          </cell>
          <cell r="D57" t="str">
            <v>Bay Area</v>
          </cell>
        </row>
        <row r="58">
          <cell r="A58" t="str">
            <v>CAPMAD_1_UNIT 1</v>
          </cell>
          <cell r="B58" t="str">
            <v>CAPCO MADERA Power Plant</v>
          </cell>
          <cell r="C58">
            <v>6</v>
          </cell>
          <cell r="D58" t="str">
            <v>Fresno</v>
          </cell>
        </row>
        <row r="59">
          <cell r="A59" t="str">
            <v>CARBOU_7_PL2X3</v>
          </cell>
          <cell r="B59"/>
          <cell r="C59">
            <v>11</v>
          </cell>
          <cell r="D59" t="str">
            <v>Not in local area</v>
          </cell>
        </row>
        <row r="60">
          <cell r="A60" t="str">
            <v>CARBOU_7_PL4X5</v>
          </cell>
          <cell r="B60"/>
          <cell r="C60">
            <v>11</v>
          </cell>
          <cell r="D60" t="str">
            <v>Not in local area</v>
          </cell>
        </row>
        <row r="61">
          <cell r="A61" t="str">
            <v>CARBOU_7_UNIT 1</v>
          </cell>
          <cell r="B61"/>
          <cell r="C61">
            <v>11</v>
          </cell>
          <cell r="D61" t="str">
            <v>Not in local area</v>
          </cell>
        </row>
        <row r="62">
          <cell r="A62" t="str">
            <v>CARDCG_1_UNITS</v>
          </cell>
          <cell r="B62" t="str">
            <v>CARDINAL COGEN</v>
          </cell>
          <cell r="C62">
            <v>5</v>
          </cell>
          <cell r="D62" t="str">
            <v>Bay Area</v>
          </cell>
        </row>
        <row r="63">
          <cell r="A63" t="str">
            <v>CBRLLO_6_PLSTP1</v>
          </cell>
          <cell r="B63" t="str">
            <v>PT LOMA SEWAGE TREATMENT</v>
          </cell>
          <cell r="C63">
            <v>10</v>
          </cell>
          <cell r="D63" t="str">
            <v>San Diego</v>
          </cell>
        </row>
        <row r="64">
          <cell r="A64" t="str">
            <v>CCRITA_7_RPPCHF</v>
          </cell>
          <cell r="B64"/>
          <cell r="C64">
            <v>10</v>
          </cell>
          <cell r="D64" t="str">
            <v>San Diego</v>
          </cell>
        </row>
        <row r="65">
          <cell r="A65" t="str">
            <v>CEDRCK_6_UNIT</v>
          </cell>
          <cell r="B65"/>
          <cell r="C65">
            <v>11</v>
          </cell>
          <cell r="D65" t="str">
            <v>Not in local area</v>
          </cell>
        </row>
        <row r="66">
          <cell r="A66" t="str">
            <v>CENTER_2_QF</v>
          </cell>
          <cell r="B66" t="str">
            <v>CENTER AREA LUMPED UNITS</v>
          </cell>
          <cell r="C66">
            <v>8</v>
          </cell>
          <cell r="D66" t="str">
            <v>LA Basin</v>
          </cell>
        </row>
        <row r="67">
          <cell r="A67" t="str">
            <v>CENTER_6_PEAKER</v>
          </cell>
          <cell r="B67" t="str">
            <v>Center Peaker</v>
          </cell>
          <cell r="C67">
            <v>8</v>
          </cell>
          <cell r="D67" t="str">
            <v>LA Basin</v>
          </cell>
        </row>
        <row r="68">
          <cell r="A68" t="str">
            <v>CENTRY_6_PL1X4</v>
          </cell>
          <cell r="B68"/>
          <cell r="C68">
            <v>8</v>
          </cell>
          <cell r="D68" t="str">
            <v>LA Basin</v>
          </cell>
        </row>
        <row r="69">
          <cell r="A69" t="str">
            <v>CHALK_1_UNIT</v>
          </cell>
          <cell r="B69" t="str">
            <v>CHALK CLIFF LIMITED</v>
          </cell>
          <cell r="C69">
            <v>7</v>
          </cell>
          <cell r="D69" t="str">
            <v>Kern</v>
          </cell>
        </row>
        <row r="70">
          <cell r="A70" t="str">
            <v>CHEVCD_6_UNIT</v>
          </cell>
          <cell r="B70" t="str">
            <v>CHEVRON USA (TAFT/CADET)</v>
          </cell>
          <cell r="C70">
            <v>7</v>
          </cell>
          <cell r="D70" t="str">
            <v>Kern</v>
          </cell>
        </row>
        <row r="71">
          <cell r="A71" t="str">
            <v>CHEVCO_6_UNIT 1</v>
          </cell>
          <cell r="B71" t="str">
            <v>CHEVRON USA (COALINGA)</v>
          </cell>
          <cell r="C71">
            <v>6</v>
          </cell>
          <cell r="D71" t="str">
            <v>Fresno</v>
          </cell>
        </row>
        <row r="72">
          <cell r="A72" t="str">
            <v>CHEVCO_6_UNIT 2</v>
          </cell>
          <cell r="B72" t="str">
            <v>AERA ENERGY LLC. (COALINGA)</v>
          </cell>
          <cell r="C72">
            <v>6</v>
          </cell>
          <cell r="D72" t="str">
            <v>Fresno</v>
          </cell>
        </row>
        <row r="73">
          <cell r="A73" t="str">
            <v>CHEVCY_1_UNIT</v>
          </cell>
          <cell r="B73" t="str">
            <v>CHEVRON USA (CYMRIC)</v>
          </cell>
          <cell r="C73">
            <v>7</v>
          </cell>
          <cell r="D73" t="str">
            <v>Kern</v>
          </cell>
        </row>
        <row r="74">
          <cell r="A74" t="str">
            <v>CHEVMN_2_UNITS</v>
          </cell>
          <cell r="B74" t="str">
            <v>CHEVRON U.S.A. UNIT 1</v>
          </cell>
          <cell r="C74">
            <v>8</v>
          </cell>
          <cell r="D74" t="str">
            <v>LA Basin</v>
          </cell>
        </row>
        <row r="75">
          <cell r="A75" t="str">
            <v>CHICPK_7_UNIT 1</v>
          </cell>
          <cell r="B75" t="str">
            <v>CHICAGO PARK 1, BEAR RIVER CA</v>
          </cell>
          <cell r="C75">
            <v>3</v>
          </cell>
          <cell r="D75" t="str">
            <v>Sierra</v>
          </cell>
        </row>
        <row r="76">
          <cell r="A76" t="str">
            <v>CHILLS_1_SYCLFL</v>
          </cell>
          <cell r="B76" t="str">
            <v>SYCAMORE LAND FILL</v>
          </cell>
          <cell r="C76">
            <v>10</v>
          </cell>
          <cell r="D76" t="str">
            <v>San Diego</v>
          </cell>
        </row>
        <row r="77">
          <cell r="A77" t="str">
            <v>CHILLS_7_UNITA1</v>
          </cell>
          <cell r="B77" t="str">
            <v>GAS RECOVERY SYS. (SYCAMORE CANYON)</v>
          </cell>
          <cell r="C77">
            <v>10</v>
          </cell>
          <cell r="D77" t="str">
            <v>San Diego</v>
          </cell>
        </row>
        <row r="78">
          <cell r="A78" t="str">
            <v>CHINO_2_QF</v>
          </cell>
          <cell r="B78" t="str">
            <v>CHINO AREA LUMPED UNITS</v>
          </cell>
          <cell r="C78">
            <v>8</v>
          </cell>
          <cell r="D78" t="str">
            <v>LA Basin</v>
          </cell>
        </row>
        <row r="79">
          <cell r="A79" t="str">
            <v>CHINO_6_CIMGEN</v>
          </cell>
          <cell r="B79" t="str">
            <v>O.L.S. ENERGY COMPANY -- CHINO</v>
          </cell>
          <cell r="C79">
            <v>8</v>
          </cell>
          <cell r="D79" t="str">
            <v>LA Basin</v>
          </cell>
        </row>
        <row r="80">
          <cell r="A80" t="str">
            <v>CHINO_6_SMPPAP</v>
          </cell>
          <cell r="B80" t="str">
            <v>SIMPSON PAPER</v>
          </cell>
          <cell r="C80">
            <v>8</v>
          </cell>
          <cell r="D80" t="str">
            <v>LA Basin</v>
          </cell>
        </row>
        <row r="81">
          <cell r="A81" t="str">
            <v>CHINO_7_MILIKN</v>
          </cell>
          <cell r="B81"/>
          <cell r="C81">
            <v>8</v>
          </cell>
          <cell r="D81" t="str">
            <v>LA Basin</v>
          </cell>
        </row>
        <row r="82">
          <cell r="A82" t="str">
            <v>CHWCHL_1_UNIT</v>
          </cell>
          <cell r="B82" t="str">
            <v>CHOW 2 PEAKER PLANT</v>
          </cell>
          <cell r="C82">
            <v>6</v>
          </cell>
          <cell r="D82" t="str">
            <v>Fresno</v>
          </cell>
        </row>
        <row r="83">
          <cell r="A83" t="str">
            <v>CLOVER_2_UNIT</v>
          </cell>
          <cell r="B83"/>
          <cell r="C83">
            <v>11</v>
          </cell>
          <cell r="D83" t="str">
            <v>Not in local area</v>
          </cell>
        </row>
        <row r="84">
          <cell r="A84" t="str">
            <v>CLRKRD_6_COALCN</v>
          </cell>
          <cell r="B84"/>
          <cell r="C84">
            <v>11</v>
          </cell>
          <cell r="D84" t="str">
            <v>Not in local area</v>
          </cell>
        </row>
        <row r="85">
          <cell r="A85" t="str">
            <v>CLRKRD_6_LIMESD</v>
          </cell>
          <cell r="B85"/>
          <cell r="C85">
            <v>11</v>
          </cell>
          <cell r="D85" t="str">
            <v>Not in local area</v>
          </cell>
        </row>
        <row r="86">
          <cell r="A86" t="str">
            <v>CLRMTK_1_QF</v>
          </cell>
          <cell r="B86"/>
          <cell r="C86">
            <v>5</v>
          </cell>
          <cell r="D86" t="str">
            <v>Bay Area</v>
          </cell>
        </row>
        <row r="87">
          <cell r="A87" t="str">
            <v>CNTRVL_6_UNIT</v>
          </cell>
          <cell r="B87"/>
          <cell r="C87">
            <v>11</v>
          </cell>
          <cell r="D87" t="str">
            <v>Not in local area</v>
          </cell>
        </row>
        <row r="88">
          <cell r="A88" t="str">
            <v>COCOPP_7_UNIT 6</v>
          </cell>
          <cell r="B88" t="str">
            <v>CONTRA COSTA UNIT 6</v>
          </cell>
          <cell r="C88">
            <v>5</v>
          </cell>
          <cell r="D88" t="str">
            <v>Bay Area</v>
          </cell>
        </row>
        <row r="89">
          <cell r="A89" t="str">
            <v>COCOPP_7_UNIT 7</v>
          </cell>
          <cell r="B89" t="str">
            <v>CONTRA COSTA UNIT 7</v>
          </cell>
          <cell r="C89">
            <v>5</v>
          </cell>
          <cell r="D89" t="str">
            <v>Bay Area</v>
          </cell>
        </row>
        <row r="90">
          <cell r="A90" t="str">
            <v>COGNAT_1_UNIT</v>
          </cell>
          <cell r="B90"/>
          <cell r="C90">
            <v>11</v>
          </cell>
          <cell r="D90" t="str">
            <v>Not in local area</v>
          </cell>
        </row>
        <row r="91">
          <cell r="A91" t="str">
            <v>COLEMN_2_UNIT</v>
          </cell>
          <cell r="B91"/>
          <cell r="C91">
            <v>11</v>
          </cell>
          <cell r="D91" t="str">
            <v>Not in local area</v>
          </cell>
        </row>
        <row r="92">
          <cell r="A92" t="str">
            <v>COLGA1_6_SHELLW</v>
          </cell>
          <cell r="B92" t="str">
            <v>COALINGA COGENERATION COMPANY</v>
          </cell>
          <cell r="C92">
            <v>6</v>
          </cell>
          <cell r="D92" t="str">
            <v>Fresno</v>
          </cell>
        </row>
        <row r="93">
          <cell r="A93" t="str">
            <v>COLGAT_7_UNIT 1</v>
          </cell>
          <cell r="B93" t="str">
            <v>COLGATE HYDRO UNIT 1</v>
          </cell>
          <cell r="C93">
            <v>3</v>
          </cell>
          <cell r="D93" t="str">
            <v>Sierra</v>
          </cell>
        </row>
        <row r="94">
          <cell r="A94" t="str">
            <v>COLGAT_7_UNIT 2</v>
          </cell>
          <cell r="B94" t="str">
            <v>COLGATE HYDRO UNIT 2</v>
          </cell>
          <cell r="C94">
            <v>3</v>
          </cell>
          <cell r="D94" t="str">
            <v>Sierra</v>
          </cell>
        </row>
        <row r="95">
          <cell r="A95" t="str">
            <v>COLPIN_6_COLLNS</v>
          </cell>
          <cell r="B95"/>
          <cell r="C95">
            <v>11</v>
          </cell>
          <cell r="D95" t="str">
            <v>Not in local area</v>
          </cell>
        </row>
        <row r="96">
          <cell r="A96" t="str">
            <v>COLTON_6_AGUAM1</v>
          </cell>
          <cell r="B96"/>
          <cell r="C96">
            <v>8</v>
          </cell>
          <cell r="D96" t="str">
            <v>LA Basin</v>
          </cell>
        </row>
        <row r="97">
          <cell r="A97" t="str">
            <v>COLVIL_7_PL1X2</v>
          </cell>
          <cell r="B97"/>
          <cell r="C97">
            <v>11</v>
          </cell>
          <cell r="D97" t="str">
            <v>Not in local area</v>
          </cell>
        </row>
        <row r="98">
          <cell r="A98" t="str">
            <v>CONTAN_1_UNIT</v>
          </cell>
          <cell r="B98" t="str">
            <v>SMURFIT STONE (CONTAINER CORP. OF AMERICA)</v>
          </cell>
          <cell r="C98">
            <v>5</v>
          </cell>
          <cell r="D98" t="str">
            <v>Bay Area</v>
          </cell>
        </row>
        <row r="99">
          <cell r="A99" t="str">
            <v>CONTRL_1_LUNDY</v>
          </cell>
          <cell r="B99"/>
          <cell r="C99">
            <v>11</v>
          </cell>
          <cell r="D99" t="str">
            <v>Not in local area</v>
          </cell>
        </row>
        <row r="100">
          <cell r="A100" t="str">
            <v>CONTRL_1_OXBOW</v>
          </cell>
          <cell r="B100"/>
          <cell r="C100">
            <v>11</v>
          </cell>
          <cell r="D100" t="str">
            <v>Not in local area</v>
          </cell>
        </row>
        <row r="101">
          <cell r="A101" t="str">
            <v>CONTRL_1_POOLE</v>
          </cell>
          <cell r="B101"/>
          <cell r="C101">
            <v>11</v>
          </cell>
          <cell r="D101" t="str">
            <v>Not in local area</v>
          </cell>
        </row>
        <row r="102">
          <cell r="A102" t="str">
            <v>CONTRL_1_QF</v>
          </cell>
          <cell r="B102"/>
          <cell r="C102">
            <v>11</v>
          </cell>
          <cell r="D102" t="str">
            <v>Not in local area</v>
          </cell>
        </row>
        <row r="103">
          <cell r="A103" t="str">
            <v>CONTRL_1_RUSHCK</v>
          </cell>
          <cell r="B103"/>
          <cell r="C103">
            <v>11</v>
          </cell>
          <cell r="D103" t="str">
            <v>Not in local area</v>
          </cell>
        </row>
        <row r="104">
          <cell r="A104" t="str">
            <v>CORONS_6_CLRWTR</v>
          </cell>
          <cell r="B104" t="str">
            <v>Clearwater Power Plant CT Unit 1 - (Not modeled - load netted)</v>
          </cell>
          <cell r="C104">
            <v>8</v>
          </cell>
          <cell r="D104" t="str">
            <v>LA Basin</v>
          </cell>
        </row>
        <row r="105">
          <cell r="A105" t="str">
            <v>COTTLE_2_FRNKNH</v>
          </cell>
          <cell r="B105"/>
          <cell r="C105">
            <v>11</v>
          </cell>
          <cell r="D105" t="str">
            <v>Not in local area</v>
          </cell>
        </row>
        <row r="106">
          <cell r="A106" t="str">
            <v>COVERD_2_QFUNTS</v>
          </cell>
          <cell r="B106"/>
          <cell r="C106">
            <v>11</v>
          </cell>
          <cell r="D106" t="str">
            <v>Not in local area</v>
          </cell>
        </row>
        <row r="107">
          <cell r="A107" t="str">
            <v>COWCRK_2_UNIT</v>
          </cell>
          <cell r="B107"/>
          <cell r="C107">
            <v>11</v>
          </cell>
          <cell r="D107" t="str">
            <v>Not in local area</v>
          </cell>
        </row>
        <row r="108">
          <cell r="A108" t="str">
            <v>CPSTNO_7_PRMADS</v>
          </cell>
          <cell r="B108" t="str">
            <v>Prima Deschecha Landfill (CAPISTRANO)</v>
          </cell>
          <cell r="C108">
            <v>10</v>
          </cell>
          <cell r="D108" t="str">
            <v>San Diego</v>
          </cell>
        </row>
        <row r="109">
          <cell r="A109" t="str">
            <v>CRESSY_1_PARKER</v>
          </cell>
          <cell r="B109"/>
          <cell r="C109">
            <v>6</v>
          </cell>
          <cell r="D109" t="str">
            <v>Fresno</v>
          </cell>
        </row>
        <row r="110">
          <cell r="A110" t="str">
            <v>CRESTA_7_PL1X2</v>
          </cell>
          <cell r="B110" t="str">
            <v>CRESTA UNIT #1</v>
          </cell>
          <cell r="C110">
            <v>3</v>
          </cell>
          <cell r="D110" t="str">
            <v>Sierra</v>
          </cell>
        </row>
        <row r="111">
          <cell r="A111" t="str">
            <v>CRNEVL_6_CRNVA</v>
          </cell>
          <cell r="B111"/>
          <cell r="C111">
            <v>6</v>
          </cell>
          <cell r="D111" t="str">
            <v>Fresno</v>
          </cell>
        </row>
        <row r="112">
          <cell r="A112" t="str">
            <v>CRNEVL_6_SJQN 2</v>
          </cell>
          <cell r="B112" t="str">
            <v>SAN JOAQUIN 2</v>
          </cell>
          <cell r="C112">
            <v>6</v>
          </cell>
          <cell r="D112" t="str">
            <v>Fresno</v>
          </cell>
        </row>
        <row r="113">
          <cell r="A113" t="str">
            <v>CRNEVL_6_SJQN 3</v>
          </cell>
          <cell r="B113" t="str">
            <v>SAN JOAQUIN 3</v>
          </cell>
          <cell r="C113">
            <v>6</v>
          </cell>
          <cell r="D113" t="str">
            <v>Fresno</v>
          </cell>
        </row>
        <row r="114">
          <cell r="A114" t="str">
            <v>CROKET_7_UNIT</v>
          </cell>
          <cell r="B114" t="str">
            <v>CROCKETT COGEN</v>
          </cell>
          <cell r="C114">
            <v>5</v>
          </cell>
          <cell r="D114" t="str">
            <v>Bay Area</v>
          </cell>
        </row>
        <row r="115">
          <cell r="A115" t="str">
            <v>CRSTWD_6_KUMYAY</v>
          </cell>
          <cell r="B115" t="str">
            <v>KUMEYAAY Wind Farm - unit 1</v>
          </cell>
          <cell r="C115">
            <v>10</v>
          </cell>
          <cell r="D115" t="str">
            <v>San Diego</v>
          </cell>
        </row>
        <row r="116">
          <cell r="A116" t="str">
            <v>CSCCOG_1_UNIT 1</v>
          </cell>
          <cell r="B116" t="str">
            <v>SVP COGEN</v>
          </cell>
          <cell r="C116">
            <v>5</v>
          </cell>
          <cell r="D116" t="str">
            <v>Bay Area</v>
          </cell>
        </row>
        <row r="117">
          <cell r="A117" t="str">
            <v>CSCGNR_1_UNIT 1</v>
          </cell>
          <cell r="B117" t="str">
            <v>GIANERA PEAKER UNIT 1</v>
          </cell>
          <cell r="C117">
            <v>5</v>
          </cell>
          <cell r="D117" t="str">
            <v>Bay Area</v>
          </cell>
        </row>
        <row r="118">
          <cell r="A118" t="str">
            <v>CSCGNR_1_UNIT 2</v>
          </cell>
          <cell r="B118" t="str">
            <v>GIANERA PEAKER UNIT 2</v>
          </cell>
          <cell r="C118">
            <v>5</v>
          </cell>
          <cell r="D118" t="str">
            <v>Bay Area</v>
          </cell>
        </row>
        <row r="119">
          <cell r="A119" t="str">
            <v>CSTRVL_7_MARLF2</v>
          </cell>
          <cell r="B119"/>
          <cell r="C119">
            <v>11</v>
          </cell>
          <cell r="D119" t="str">
            <v>Not in local area</v>
          </cell>
        </row>
        <row r="120">
          <cell r="A120" t="str">
            <v>CSTRVL_7_QFUNTS</v>
          </cell>
          <cell r="B120"/>
          <cell r="C120">
            <v>11</v>
          </cell>
          <cell r="D120" t="str">
            <v>Not in local area</v>
          </cell>
        </row>
        <row r="121">
          <cell r="A121" t="str">
            <v>CTNWDP_1_QF</v>
          </cell>
          <cell r="B121"/>
          <cell r="C121">
            <v>11</v>
          </cell>
          <cell r="D121" t="str">
            <v>Not in local area</v>
          </cell>
        </row>
        <row r="122">
          <cell r="A122" t="str">
            <v>CURIS_1_QF</v>
          </cell>
          <cell r="B122"/>
          <cell r="C122">
            <v>4</v>
          </cell>
          <cell r="D122" t="str">
            <v>Stockton</v>
          </cell>
        </row>
        <row r="123">
          <cell r="A123" t="str">
            <v>CWATER_7_UNIT 1</v>
          </cell>
          <cell r="B123"/>
          <cell r="C123">
            <v>11</v>
          </cell>
          <cell r="D123" t="str">
            <v>Not in local area</v>
          </cell>
        </row>
        <row r="124">
          <cell r="A124" t="str">
            <v>CWATER_7_UNIT 2</v>
          </cell>
          <cell r="B124"/>
          <cell r="C124">
            <v>11</v>
          </cell>
          <cell r="D124" t="str">
            <v>Not in local area</v>
          </cell>
        </row>
        <row r="125">
          <cell r="A125" t="str">
            <v>CWATER_7_UNIT 3</v>
          </cell>
          <cell r="B125"/>
          <cell r="C125">
            <v>11</v>
          </cell>
          <cell r="D125" t="str">
            <v>Not in local area</v>
          </cell>
        </row>
        <row r="126">
          <cell r="A126" t="str">
            <v>CWATER_7_UNIT 4</v>
          </cell>
          <cell r="B126"/>
          <cell r="C126">
            <v>11</v>
          </cell>
          <cell r="D126" t="str">
            <v>Not in local area</v>
          </cell>
        </row>
        <row r="127">
          <cell r="A127" t="str">
            <v>DEERCR_6_UNIT 1</v>
          </cell>
          <cell r="B127" t="str">
            <v>DEER CREEK</v>
          </cell>
          <cell r="C127">
            <v>3</v>
          </cell>
          <cell r="D127" t="str">
            <v>Sierra</v>
          </cell>
        </row>
        <row r="128">
          <cell r="A128" t="str">
            <v>DELTA_2_PL1X4</v>
          </cell>
          <cell r="B128" t="str">
            <v>DELTA ENERGY CENTER CTG UNIT 1</v>
          </cell>
          <cell r="C128">
            <v>5</v>
          </cell>
          <cell r="D128" t="str">
            <v>Bay Area</v>
          </cell>
        </row>
        <row r="129">
          <cell r="A129" t="str">
            <v>DEVERS_1_QF</v>
          </cell>
          <cell r="B129" t="str">
            <v>Devers QFS - 3 units in the master list</v>
          </cell>
          <cell r="C129">
            <v>8</v>
          </cell>
          <cell r="D129" t="str">
            <v>LA Basin</v>
          </cell>
        </row>
        <row r="130">
          <cell r="A130" t="str">
            <v>DEXZEL_1_UNIT</v>
          </cell>
          <cell r="B130" t="str">
            <v>DAI / OILDALE , INC.</v>
          </cell>
          <cell r="C130">
            <v>7</v>
          </cell>
          <cell r="D130" t="str">
            <v>Kern</v>
          </cell>
        </row>
        <row r="131">
          <cell r="A131" t="str">
            <v>DIABLO_7_UNIT 1</v>
          </cell>
          <cell r="B131"/>
          <cell r="C131">
            <v>11</v>
          </cell>
          <cell r="D131" t="str">
            <v>Not in local area</v>
          </cell>
        </row>
        <row r="132">
          <cell r="A132" t="str">
            <v>DIABLO_7_UNIT 2</v>
          </cell>
          <cell r="B132"/>
          <cell r="C132">
            <v>11</v>
          </cell>
          <cell r="D132" t="str">
            <v>Not in local area</v>
          </cell>
        </row>
        <row r="133">
          <cell r="A133" t="str">
            <v>DINUBA_6_UNIT</v>
          </cell>
          <cell r="B133" t="str">
            <v>DINUBA GENERATION PROJECT</v>
          </cell>
          <cell r="C133">
            <v>6</v>
          </cell>
          <cell r="D133" t="str">
            <v>Fresno</v>
          </cell>
        </row>
        <row r="134">
          <cell r="A134" t="str">
            <v>DISCOV_1_CHEVRN</v>
          </cell>
          <cell r="B134" t="str">
            <v>CHEVRON USA (EASTRIDGE)</v>
          </cell>
          <cell r="C134">
            <v>7</v>
          </cell>
          <cell r="D134" t="str">
            <v>Kern</v>
          </cell>
        </row>
        <row r="135">
          <cell r="A135" t="str">
            <v>DIVSON_6_NSQF</v>
          </cell>
          <cell r="B135" t="str">
            <v>NAVAL STATION QF</v>
          </cell>
          <cell r="C135">
            <v>10</v>
          </cell>
          <cell r="D135" t="str">
            <v>San Diego</v>
          </cell>
        </row>
        <row r="136">
          <cell r="A136" t="str">
            <v>DMDVLY_1_UNITS</v>
          </cell>
          <cell r="B136"/>
          <cell r="C136">
            <v>8</v>
          </cell>
          <cell r="D136" t="str">
            <v>LA Basin</v>
          </cell>
        </row>
        <row r="137">
          <cell r="A137" t="str">
            <v>DONNLS_7_UNIT</v>
          </cell>
          <cell r="B137" t="str">
            <v>DONNELLS HYDRO</v>
          </cell>
          <cell r="C137">
            <v>4</v>
          </cell>
          <cell r="D137" t="str">
            <v>Stockton</v>
          </cell>
        </row>
        <row r="138">
          <cell r="A138" t="str">
            <v>DOUBLC_1_UNITS</v>
          </cell>
          <cell r="B138" t="str">
            <v>DOUBLE "C" LIMITED</v>
          </cell>
          <cell r="C138">
            <v>7</v>
          </cell>
          <cell r="D138" t="str">
            <v>Kern</v>
          </cell>
        </row>
        <row r="139">
          <cell r="A139" t="str">
            <v>DOWCHM_1_UNITS</v>
          </cell>
          <cell r="B139" t="str">
            <v>Calpine Pittsburg Power Plant 1</v>
          </cell>
          <cell r="C139">
            <v>5</v>
          </cell>
          <cell r="D139" t="str">
            <v>Bay Area</v>
          </cell>
        </row>
        <row r="140">
          <cell r="A140" t="str">
            <v>DREWS_6_PL1X4</v>
          </cell>
          <cell r="B140"/>
          <cell r="C140">
            <v>8</v>
          </cell>
          <cell r="D140" t="str">
            <v>LA Basin</v>
          </cell>
        </row>
        <row r="141">
          <cell r="A141" t="str">
            <v>DRUM_7_PL1X2</v>
          </cell>
          <cell r="B141" t="str">
            <v>DRUM PH 1 UNIT 1</v>
          </cell>
          <cell r="C141">
            <v>3</v>
          </cell>
          <cell r="D141" t="str">
            <v>Sierra</v>
          </cell>
        </row>
        <row r="142">
          <cell r="A142" t="str">
            <v>DRUM_7_PL3X4</v>
          </cell>
          <cell r="B142" t="str">
            <v>Drum PH 1 Unit 3</v>
          </cell>
          <cell r="C142">
            <v>3</v>
          </cell>
          <cell r="D142" t="str">
            <v>Sierra</v>
          </cell>
        </row>
        <row r="143">
          <cell r="A143" t="str">
            <v>DRUM_7_UNIT 5</v>
          </cell>
          <cell r="B143" t="str">
            <v>DRUM PH 2 UNIT 5</v>
          </cell>
          <cell r="C143">
            <v>3</v>
          </cell>
          <cell r="D143" t="str">
            <v>Sierra</v>
          </cell>
        </row>
        <row r="144">
          <cell r="A144" t="str">
            <v>DSABLA_7_UNIT</v>
          </cell>
          <cell r="B144"/>
          <cell r="C144">
            <v>11</v>
          </cell>
          <cell r="D144" t="str">
            <v>Not in local area</v>
          </cell>
        </row>
        <row r="145">
          <cell r="A145" t="str">
            <v>DUANE_1_PL1X3</v>
          </cell>
          <cell r="B145" t="str">
            <v>DVR UNITS</v>
          </cell>
          <cell r="C145">
            <v>5</v>
          </cell>
          <cell r="D145" t="str">
            <v>Bay Area</v>
          </cell>
        </row>
        <row r="146">
          <cell r="A146" t="str">
            <v>DUTCH1_7_UNIT 1</v>
          </cell>
          <cell r="B146" t="str">
            <v>DUTCH FLAT 1 PH</v>
          </cell>
          <cell r="C146">
            <v>3</v>
          </cell>
          <cell r="D146" t="str">
            <v>Sierra</v>
          </cell>
        </row>
        <row r="147">
          <cell r="A147" t="str">
            <v>DUTCH2_7_UNIT 1</v>
          </cell>
          <cell r="B147" t="str">
            <v>DUTCH FLAT 2 PH</v>
          </cell>
          <cell r="C147">
            <v>3</v>
          </cell>
          <cell r="D147" t="str">
            <v>Sierra</v>
          </cell>
        </row>
        <row r="148">
          <cell r="A148" t="str">
            <v>DVLCYN_1_UNITS</v>
          </cell>
          <cell r="B148" t="str">
            <v>DEVIL CANYON HYDRO UNIT 1</v>
          </cell>
          <cell r="C148">
            <v>8</v>
          </cell>
          <cell r="D148" t="str">
            <v>LA Basin</v>
          </cell>
        </row>
        <row r="149">
          <cell r="A149" t="str">
            <v>EGATE_7_NOCITY</v>
          </cell>
          <cell r="B149" t="str">
            <v>North City Generating Facility</v>
          </cell>
          <cell r="C149">
            <v>10</v>
          </cell>
          <cell r="D149" t="str">
            <v>San Diego</v>
          </cell>
        </row>
        <row r="150">
          <cell r="A150" t="str">
            <v>ELCAJN_6_UNITA1</v>
          </cell>
          <cell r="B150" t="str">
            <v>CalPeak Power - El Cajon LLC</v>
          </cell>
          <cell r="C150">
            <v>10</v>
          </cell>
          <cell r="D150" t="str">
            <v>San Diego</v>
          </cell>
        </row>
        <row r="151">
          <cell r="A151" t="str">
            <v>ELCAJN_7_GT1</v>
          </cell>
          <cell r="B151" t="str">
            <v>EL CAJON</v>
          </cell>
          <cell r="C151">
            <v>10</v>
          </cell>
          <cell r="D151" t="str">
            <v>San Diego</v>
          </cell>
        </row>
        <row r="152">
          <cell r="A152" t="str">
            <v>ELDORO_7_UNIT 1</v>
          </cell>
          <cell r="B152" t="str">
            <v>El Dorado Irrigation Dist. Unit 1</v>
          </cell>
          <cell r="C152">
            <v>3</v>
          </cell>
          <cell r="D152" t="str">
            <v>Sierra</v>
          </cell>
        </row>
        <row r="153">
          <cell r="A153" t="str">
            <v>ELDORO_7_UNIT 2</v>
          </cell>
          <cell r="B153" t="str">
            <v>El Dorado Irrigation Dist. Unit 2</v>
          </cell>
          <cell r="C153">
            <v>3</v>
          </cell>
          <cell r="D153" t="str">
            <v>Sierra</v>
          </cell>
        </row>
        <row r="154">
          <cell r="A154" t="str">
            <v>ELECTR_7_PL1X3</v>
          </cell>
          <cell r="B154"/>
          <cell r="C154">
            <v>11</v>
          </cell>
          <cell r="D154" t="str">
            <v>Not in local area</v>
          </cell>
        </row>
        <row r="155">
          <cell r="A155" t="str">
            <v>ELKCRK_6_STONYG</v>
          </cell>
          <cell r="B155"/>
          <cell r="C155">
            <v>11</v>
          </cell>
          <cell r="D155" t="str">
            <v>Not in local area</v>
          </cell>
        </row>
        <row r="156">
          <cell r="A156" t="str">
            <v>ELKHIL_2_PL1X3</v>
          </cell>
          <cell r="B156"/>
          <cell r="C156">
            <v>11</v>
          </cell>
          <cell r="D156" t="str">
            <v>Not in local area</v>
          </cell>
        </row>
        <row r="157">
          <cell r="A157" t="str">
            <v>ELLIS_2_QF</v>
          </cell>
          <cell r="B157" t="str">
            <v>ELLIS AREA LUMPED UNITS</v>
          </cell>
          <cell r="C157">
            <v>8</v>
          </cell>
          <cell r="D157" t="str">
            <v>LA Basin</v>
          </cell>
        </row>
        <row r="158">
          <cell r="A158" t="str">
            <v>ELSEGN_7_UNIT 3</v>
          </cell>
          <cell r="B158" t="str">
            <v>EL SEGUNDO GEN STA. UNIT 3</v>
          </cell>
          <cell r="C158">
            <v>8</v>
          </cell>
          <cell r="D158" t="str">
            <v>LA Basin</v>
          </cell>
        </row>
        <row r="159">
          <cell r="A159" t="str">
            <v>ELSEGN_7_UNIT 4</v>
          </cell>
          <cell r="B159" t="str">
            <v>EL SEGUNDO GEN STA. UNIT 4</v>
          </cell>
          <cell r="C159">
            <v>8</v>
          </cell>
          <cell r="D159" t="str">
            <v>LA Basin</v>
          </cell>
        </row>
        <row r="160">
          <cell r="A160" t="str">
            <v>ENCINA_7_EA1</v>
          </cell>
          <cell r="B160" t="str">
            <v>ENCINA UNIT 1</v>
          </cell>
          <cell r="C160">
            <v>10</v>
          </cell>
          <cell r="D160" t="str">
            <v>San Diego</v>
          </cell>
        </row>
        <row r="161">
          <cell r="A161" t="str">
            <v>ENCINA_7_EA2</v>
          </cell>
          <cell r="B161" t="str">
            <v>ENCINA UNIT 2</v>
          </cell>
          <cell r="C161">
            <v>10</v>
          </cell>
          <cell r="D161" t="str">
            <v>San Diego</v>
          </cell>
        </row>
        <row r="162">
          <cell r="A162" t="str">
            <v>ENCINA_7_EA3</v>
          </cell>
          <cell r="B162" t="str">
            <v>ENCINA UNIT 3</v>
          </cell>
          <cell r="C162">
            <v>10</v>
          </cell>
          <cell r="D162" t="str">
            <v>San Diego</v>
          </cell>
        </row>
        <row r="163">
          <cell r="A163" t="str">
            <v>ENCINA_7_EA4</v>
          </cell>
          <cell r="B163" t="str">
            <v>ENCINA UNIT 4</v>
          </cell>
          <cell r="C163">
            <v>10</v>
          </cell>
          <cell r="D163" t="str">
            <v>San Diego</v>
          </cell>
        </row>
        <row r="164">
          <cell r="A164" t="str">
            <v>ENCINA_7_EA5</v>
          </cell>
          <cell r="B164" t="str">
            <v>ENCINA UNIT 5</v>
          </cell>
          <cell r="C164">
            <v>10</v>
          </cell>
          <cell r="D164" t="str">
            <v>San Diego</v>
          </cell>
        </row>
        <row r="165">
          <cell r="A165" t="str">
            <v>ENCINA_7_GT1</v>
          </cell>
          <cell r="B165" t="str">
            <v>ENCINA GAS TURBINE UNIT 1</v>
          </cell>
          <cell r="C165">
            <v>10</v>
          </cell>
          <cell r="D165" t="str">
            <v>San Diego</v>
          </cell>
        </row>
        <row r="166">
          <cell r="A166" t="str">
            <v>ESCNDO_6_PL1X2</v>
          </cell>
          <cell r="B166" t="str">
            <v xml:space="preserve">MMC Escondido </v>
          </cell>
          <cell r="C166">
            <v>10</v>
          </cell>
          <cell r="D166" t="str">
            <v>San Diego</v>
          </cell>
        </row>
        <row r="167">
          <cell r="A167" t="str">
            <v>ESCNDO_6_UNITB1</v>
          </cell>
          <cell r="B167" t="str">
            <v>CalPeak Power - Enterprise LLC</v>
          </cell>
          <cell r="C167">
            <v>10</v>
          </cell>
          <cell r="D167" t="str">
            <v>San Diego</v>
          </cell>
        </row>
        <row r="168">
          <cell r="A168" t="str">
            <v>ESCO_6_GLMQF</v>
          </cell>
          <cell r="B168" t="str">
            <v>GOAL LINE L.P.</v>
          </cell>
          <cell r="C168">
            <v>10</v>
          </cell>
          <cell r="D168" t="str">
            <v>San Diego</v>
          </cell>
        </row>
        <row r="169">
          <cell r="A169" t="str">
            <v>ETIWND_2_FONTNA</v>
          </cell>
          <cell r="B169"/>
          <cell r="C169">
            <v>8</v>
          </cell>
          <cell r="D169" t="str">
            <v>LA Basin</v>
          </cell>
        </row>
        <row r="170">
          <cell r="A170" t="str">
            <v>ETIWND_2_QF</v>
          </cell>
          <cell r="B170" t="str">
            <v>ETIWANDA AREA LUMPED UNITS</v>
          </cell>
          <cell r="C170">
            <v>8</v>
          </cell>
          <cell r="D170" t="str">
            <v>LA Basin</v>
          </cell>
        </row>
        <row r="171">
          <cell r="A171" t="str">
            <v>ETIWND_6_GRPLND</v>
          </cell>
          <cell r="B171" t="str">
            <v>Grapeland Peaker</v>
          </cell>
          <cell r="C171">
            <v>8</v>
          </cell>
          <cell r="D171" t="str">
            <v>LA Basin</v>
          </cell>
        </row>
        <row r="172">
          <cell r="A172" t="str">
            <v>ETIWND_6_MWDETI</v>
          </cell>
          <cell r="B172" t="str">
            <v>ETIWANDA HYDRO RECOVERY PLANT</v>
          </cell>
          <cell r="C172">
            <v>8</v>
          </cell>
          <cell r="D172" t="str">
            <v>LA Basin</v>
          </cell>
        </row>
        <row r="173">
          <cell r="A173" t="str">
            <v>ETIWND_7_MIDVLY</v>
          </cell>
          <cell r="B173"/>
          <cell r="C173">
            <v>8</v>
          </cell>
          <cell r="D173" t="str">
            <v>LA Basin</v>
          </cell>
        </row>
        <row r="174">
          <cell r="A174" t="str">
            <v>ETIWND_7_UNIT 3</v>
          </cell>
          <cell r="B174" t="str">
            <v>ETIWANDA GEN STA. UNIT 3</v>
          </cell>
          <cell r="C174">
            <v>8</v>
          </cell>
          <cell r="D174" t="str">
            <v>LA Basin</v>
          </cell>
        </row>
        <row r="175">
          <cell r="A175" t="str">
            <v>ETIWND_7_UNIT 4</v>
          </cell>
          <cell r="B175" t="str">
            <v>ETIWANDA GEN STA. UNIT 4</v>
          </cell>
          <cell r="C175">
            <v>8</v>
          </cell>
          <cell r="D175" t="str">
            <v>LA Basin</v>
          </cell>
        </row>
        <row r="176">
          <cell r="A176" t="str">
            <v>EXCHEC_7_UNIT 1</v>
          </cell>
          <cell r="B176" t="str">
            <v>EXCHEQUER HYDRO</v>
          </cell>
          <cell r="C176">
            <v>6</v>
          </cell>
          <cell r="D176" t="str">
            <v>Fresno</v>
          </cell>
        </row>
        <row r="177">
          <cell r="A177" t="str">
            <v>FAIRHV_6_UNIT</v>
          </cell>
          <cell r="B177" t="str">
            <v>FAIRHAVEN POWER CO.</v>
          </cell>
          <cell r="C177">
            <v>1</v>
          </cell>
          <cell r="D177" t="str">
            <v>Humboldt</v>
          </cell>
        </row>
        <row r="178">
          <cell r="A178" t="str">
            <v>FAYETT_1_UNIT</v>
          </cell>
          <cell r="B178"/>
          <cell r="C178">
            <v>11</v>
          </cell>
          <cell r="D178" t="str">
            <v>Not in local area</v>
          </cell>
        </row>
        <row r="179">
          <cell r="A179" t="str">
            <v>FELLOW_7_QFUNTS</v>
          </cell>
          <cell r="B179"/>
          <cell r="C179">
            <v>7</v>
          </cell>
          <cell r="D179" t="str">
            <v>Kern</v>
          </cell>
        </row>
        <row r="180">
          <cell r="A180" t="str">
            <v>FLOWD2_2_FPLWND</v>
          </cell>
          <cell r="B180"/>
          <cell r="C180">
            <v>11</v>
          </cell>
          <cell r="D180" t="str">
            <v>Not in local area</v>
          </cell>
        </row>
        <row r="181">
          <cell r="A181" t="str">
            <v>FLOWD2_2_UNIT 1</v>
          </cell>
          <cell r="B181" t="str">
            <v>Altamont Power LLC</v>
          </cell>
          <cell r="C181">
            <v>5</v>
          </cell>
          <cell r="D181" t="str">
            <v>Bay Area</v>
          </cell>
        </row>
        <row r="182">
          <cell r="A182" t="str">
            <v>FMEADO_6_HELLHL</v>
          </cell>
          <cell r="B182"/>
          <cell r="C182">
            <v>3</v>
          </cell>
          <cell r="D182" t="str">
            <v>Sierra</v>
          </cell>
        </row>
        <row r="183">
          <cell r="A183" t="str">
            <v>FMEADO_7_UNIT</v>
          </cell>
          <cell r="B183" t="str">
            <v>FRENCH MEADOWS HYDRO</v>
          </cell>
          <cell r="C183">
            <v>3</v>
          </cell>
          <cell r="D183" t="str">
            <v>Sierra</v>
          </cell>
        </row>
        <row r="184">
          <cell r="A184" t="str">
            <v>FORBST_7_UNIT 1</v>
          </cell>
          <cell r="B184" t="str">
            <v>FORBESTOWN HYDRO</v>
          </cell>
          <cell r="C184">
            <v>3</v>
          </cell>
          <cell r="D184" t="str">
            <v>Sierra</v>
          </cell>
        </row>
        <row r="185">
          <cell r="A185" t="str">
            <v>FORKBU_6_UNIT</v>
          </cell>
          <cell r="B185"/>
          <cell r="C185">
            <v>11</v>
          </cell>
          <cell r="D185" t="str">
            <v>Not in local area</v>
          </cell>
        </row>
        <row r="186">
          <cell r="A186" t="str">
            <v>FRIANT_6_UNITS</v>
          </cell>
          <cell r="B186" t="str">
            <v>FRIANT DAM - unit 2</v>
          </cell>
          <cell r="C186">
            <v>6</v>
          </cell>
          <cell r="D186" t="str">
            <v>Fresno</v>
          </cell>
        </row>
        <row r="187">
          <cell r="A187" t="str">
            <v>FRITO_1_LAY</v>
          </cell>
          <cell r="B187" t="str">
            <v>FRITO-LAY</v>
          </cell>
          <cell r="C187">
            <v>7</v>
          </cell>
          <cell r="D187" t="str">
            <v>Kern</v>
          </cell>
        </row>
        <row r="188">
          <cell r="A188" t="str">
            <v>FTSWRD_7_QFUNTS</v>
          </cell>
          <cell r="B188"/>
          <cell r="C188">
            <v>1</v>
          </cell>
          <cell r="D188" t="str">
            <v>Humboldt</v>
          </cell>
        </row>
        <row r="189">
          <cell r="A189" t="str">
            <v>FULTON_1_QF</v>
          </cell>
          <cell r="B189"/>
          <cell r="C189">
            <v>2</v>
          </cell>
          <cell r="D189" t="str">
            <v>NCNB</v>
          </cell>
        </row>
        <row r="190">
          <cell r="A190" t="str">
            <v>GALE_1_SEGS1</v>
          </cell>
          <cell r="B190"/>
          <cell r="C190">
            <v>11</v>
          </cell>
          <cell r="D190" t="str">
            <v>Not in local area</v>
          </cell>
        </row>
        <row r="191">
          <cell r="A191" t="str">
            <v>GARNET_1_UNITS</v>
          </cell>
          <cell r="B191"/>
          <cell r="C191">
            <v>8</v>
          </cell>
          <cell r="D191" t="str">
            <v>LA Basin</v>
          </cell>
        </row>
        <row r="192">
          <cell r="A192" t="str">
            <v>GATES_6_PL1X2</v>
          </cell>
          <cell r="B192"/>
          <cell r="C192">
            <v>6</v>
          </cell>
          <cell r="D192" t="str">
            <v>Fresno</v>
          </cell>
        </row>
        <row r="193">
          <cell r="A193" t="str">
            <v>GEYS11_7_UNIT11</v>
          </cell>
          <cell r="B193" t="str">
            <v>GEYSERS UNIT 11 (HEALDSBURG)</v>
          </cell>
          <cell r="C193">
            <v>2</v>
          </cell>
          <cell r="D193" t="str">
            <v>NCNB</v>
          </cell>
        </row>
        <row r="194">
          <cell r="A194" t="str">
            <v>GEYS12_7_UNIT12</v>
          </cell>
          <cell r="B194" t="str">
            <v>GEYSERS UNIT 12 (HEALDSBURG)</v>
          </cell>
          <cell r="C194">
            <v>2</v>
          </cell>
          <cell r="D194" t="str">
            <v>NCNB</v>
          </cell>
        </row>
        <row r="195">
          <cell r="A195" t="str">
            <v>GEYS13_7_UNIT13</v>
          </cell>
          <cell r="B195" t="str">
            <v>GEYSERS UNIT 13 (HEALDSBURG)</v>
          </cell>
          <cell r="C195">
            <v>2</v>
          </cell>
          <cell r="D195" t="str">
            <v>NCNB</v>
          </cell>
        </row>
        <row r="196">
          <cell r="A196" t="str">
            <v>GEYS14_7_UNIT14</v>
          </cell>
          <cell r="B196" t="str">
            <v>GEYSERS UNIT 14 (HEALDSBURG)</v>
          </cell>
          <cell r="C196">
            <v>2</v>
          </cell>
          <cell r="D196" t="str">
            <v>NCNB</v>
          </cell>
        </row>
        <row r="197">
          <cell r="A197" t="str">
            <v>GEYS16_7_UNIT16</v>
          </cell>
          <cell r="B197" t="str">
            <v>GEYSERS UNIT 16 (HEALDSBURG)</v>
          </cell>
          <cell r="C197">
            <v>2</v>
          </cell>
          <cell r="D197" t="str">
            <v>NCNB</v>
          </cell>
        </row>
        <row r="198">
          <cell r="A198" t="str">
            <v>GEYS17_7_UNIT17</v>
          </cell>
          <cell r="B198" t="str">
            <v>GEYSERS UNIT 17 (HEALDSBURG)</v>
          </cell>
          <cell r="C198">
            <v>2</v>
          </cell>
          <cell r="D198" t="str">
            <v>NCNB</v>
          </cell>
        </row>
        <row r="199">
          <cell r="A199" t="str">
            <v>GEYS18_7_UNIT18</v>
          </cell>
          <cell r="B199" t="str">
            <v>GEYSERS UNIT 18 (HEALDSBURG)</v>
          </cell>
          <cell r="C199">
            <v>2</v>
          </cell>
          <cell r="D199" t="str">
            <v>NCNB</v>
          </cell>
        </row>
        <row r="200">
          <cell r="A200" t="str">
            <v>GEYS20_7_UNIT20</v>
          </cell>
          <cell r="B200" t="str">
            <v>GEYSERS UNIT 20 (HEALDSBURG)</v>
          </cell>
          <cell r="C200">
            <v>2</v>
          </cell>
          <cell r="D200" t="str">
            <v>NCNB</v>
          </cell>
        </row>
        <row r="201">
          <cell r="A201" t="str">
            <v>GILROY_1_UNIT</v>
          </cell>
          <cell r="B201" t="str">
            <v>GILROY COGEN - UNIT 1</v>
          </cell>
          <cell r="C201">
            <v>5</v>
          </cell>
          <cell r="D201" t="str">
            <v>Bay Area</v>
          </cell>
        </row>
        <row r="202">
          <cell r="A202" t="str">
            <v>GILRPP_1_PL1X2</v>
          </cell>
          <cell r="B202" t="str">
            <v>Gilroy Peaker - Unit 1</v>
          </cell>
          <cell r="C202">
            <v>5</v>
          </cell>
          <cell r="D202" t="str">
            <v>Bay Area</v>
          </cell>
        </row>
        <row r="203">
          <cell r="A203" t="str">
            <v>GILRPP_1_PL3X4</v>
          </cell>
          <cell r="B203" t="str">
            <v>Gilroy Peaker - Unit 3</v>
          </cell>
          <cell r="C203">
            <v>5</v>
          </cell>
          <cell r="D203" t="str">
            <v>Bay Area</v>
          </cell>
        </row>
        <row r="204">
          <cell r="A204" t="str">
            <v>GLNARM_7_UNIT 1</v>
          </cell>
          <cell r="B204" t="str">
            <v>GLEN ARM UNIT 1</v>
          </cell>
          <cell r="C204">
            <v>8</v>
          </cell>
          <cell r="D204" t="str">
            <v>LA Basin</v>
          </cell>
        </row>
        <row r="205">
          <cell r="A205" t="str">
            <v>GLNARM_7_UNIT 2</v>
          </cell>
          <cell r="B205" t="str">
            <v>GLEN ARM UNIT 2</v>
          </cell>
          <cell r="C205">
            <v>8</v>
          </cell>
          <cell r="D205" t="str">
            <v>LA Basin</v>
          </cell>
        </row>
        <row r="206">
          <cell r="A206" t="str">
            <v>GLNARM_7_UNIT 3</v>
          </cell>
          <cell r="B206" t="str">
            <v>Glenarm GT Unit 3 - (Not modeled - load netted)</v>
          </cell>
          <cell r="C206">
            <v>8</v>
          </cell>
          <cell r="D206" t="str">
            <v>LA Basin</v>
          </cell>
        </row>
        <row r="207">
          <cell r="A207" t="str">
            <v>GLNARM_7_UNIT 4</v>
          </cell>
          <cell r="B207" t="str">
            <v>Glenarm GT Unit 4 - (Not modeled - load netted)</v>
          </cell>
          <cell r="C207">
            <v>8</v>
          </cell>
          <cell r="D207" t="str">
            <v>LA Basin</v>
          </cell>
        </row>
        <row r="208">
          <cell r="A208" t="str">
            <v>GOLDHL_1_QF</v>
          </cell>
          <cell r="B208"/>
          <cell r="C208">
            <v>3</v>
          </cell>
          <cell r="D208" t="str">
            <v>Sierra</v>
          </cell>
        </row>
        <row r="209">
          <cell r="A209" t="str">
            <v>GOLETA_2_QF</v>
          </cell>
          <cell r="B209"/>
          <cell r="C209">
            <v>9</v>
          </cell>
          <cell r="D209" t="str">
            <v>Big Creek/Ventura</v>
          </cell>
        </row>
        <row r="210">
          <cell r="A210" t="str">
            <v>GOLETA_6_ELLWOD</v>
          </cell>
          <cell r="B210" t="str">
            <v>Ellwood</v>
          </cell>
          <cell r="C210">
            <v>9</v>
          </cell>
          <cell r="D210" t="str">
            <v>Big Creek/Ventura</v>
          </cell>
        </row>
        <row r="211">
          <cell r="A211" t="str">
            <v>GOLETA_6_EXGEN</v>
          </cell>
          <cell r="B211"/>
          <cell r="C211">
            <v>9</v>
          </cell>
          <cell r="D211" t="str">
            <v>Big Creek/Ventura</v>
          </cell>
        </row>
        <row r="212">
          <cell r="A212" t="str">
            <v>GOLETA_6_GAVOTA</v>
          </cell>
          <cell r="B212"/>
          <cell r="C212">
            <v>9</v>
          </cell>
          <cell r="D212" t="str">
            <v>Big Creek/Ventura</v>
          </cell>
        </row>
        <row r="213">
          <cell r="A213" t="str">
            <v>GRIZLY_1_UNIT 1</v>
          </cell>
          <cell r="B213"/>
          <cell r="C213">
            <v>11</v>
          </cell>
          <cell r="D213" t="str">
            <v>Not in local area</v>
          </cell>
        </row>
        <row r="214">
          <cell r="A214" t="str">
            <v>GRNLF1_1_UNITS</v>
          </cell>
          <cell r="B214" t="str">
            <v>GREENLEAF #1 COGEN AGGREGATE</v>
          </cell>
          <cell r="C214">
            <v>3</v>
          </cell>
          <cell r="D214" t="str">
            <v>Sierra</v>
          </cell>
        </row>
        <row r="215">
          <cell r="A215" t="str">
            <v>GRNLF2_1_UNIT</v>
          </cell>
          <cell r="B215" t="str">
            <v>GREENLEAF II COGEN</v>
          </cell>
          <cell r="C215">
            <v>3</v>
          </cell>
          <cell r="D215" t="str">
            <v>Sierra</v>
          </cell>
        </row>
        <row r="216">
          <cell r="A216" t="str">
            <v>GRNVLY_7_SCLAND</v>
          </cell>
          <cell r="B216"/>
          <cell r="C216">
            <v>11</v>
          </cell>
          <cell r="D216" t="str">
            <v>Not in local area</v>
          </cell>
        </row>
        <row r="217">
          <cell r="A217" t="str">
            <v>GRZZLY_1_BERKLY</v>
          </cell>
          <cell r="B217" t="str">
            <v>PE - BERKELEY, INC.</v>
          </cell>
          <cell r="C217">
            <v>5</v>
          </cell>
          <cell r="D217" t="str">
            <v>Bay Area</v>
          </cell>
        </row>
        <row r="218">
          <cell r="A218" t="str">
            <v>GWFPW1_6_UNIT</v>
          </cell>
          <cell r="B218" t="str">
            <v>GWF POWER SYSTEMS INC. #1</v>
          </cell>
          <cell r="C218">
            <v>5</v>
          </cell>
          <cell r="D218" t="str">
            <v>Bay Area</v>
          </cell>
        </row>
        <row r="219">
          <cell r="A219" t="str">
            <v>GWFPW2_1_UNIT 1</v>
          </cell>
          <cell r="B219" t="str">
            <v>GWF POWER SYSTEMS INC. #2</v>
          </cell>
          <cell r="C219">
            <v>5</v>
          </cell>
          <cell r="D219" t="str">
            <v>Bay Area</v>
          </cell>
        </row>
        <row r="220">
          <cell r="A220" t="str">
            <v>GWFPW3_1_UNIT 1</v>
          </cell>
          <cell r="B220" t="str">
            <v>GWF POWER SYSTEMS INC. #3</v>
          </cell>
          <cell r="C220">
            <v>5</v>
          </cell>
          <cell r="D220" t="str">
            <v>Bay Area</v>
          </cell>
        </row>
        <row r="221">
          <cell r="A221" t="str">
            <v>GWFPW4_6_UNIT 1</v>
          </cell>
          <cell r="B221" t="str">
            <v>GWF POWER SYSTEMS INC. #4</v>
          </cell>
          <cell r="C221">
            <v>5</v>
          </cell>
          <cell r="D221" t="str">
            <v>Bay Area</v>
          </cell>
        </row>
        <row r="222">
          <cell r="A222" t="str">
            <v>GWFPW5_6_UNIT 1</v>
          </cell>
          <cell r="B222" t="str">
            <v>GWF POWER SYSTEMS INC. #5</v>
          </cell>
          <cell r="C222">
            <v>5</v>
          </cell>
          <cell r="D222" t="str">
            <v>Bay Area</v>
          </cell>
        </row>
        <row r="223">
          <cell r="A223" t="str">
            <v>GWFPWR_1_UNITS</v>
          </cell>
          <cell r="B223" t="str">
            <v>HEP PEAKER PLANT AGGREGATE</v>
          </cell>
          <cell r="C223">
            <v>6</v>
          </cell>
          <cell r="D223" t="str">
            <v>Fresno</v>
          </cell>
        </row>
        <row r="224">
          <cell r="A224" t="str">
            <v>GWFPWR_6_UNIT</v>
          </cell>
          <cell r="B224" t="str">
            <v>HANFORD L.P.</v>
          </cell>
          <cell r="C224">
            <v>6</v>
          </cell>
          <cell r="D224" t="str">
            <v>Fresno</v>
          </cell>
        </row>
        <row r="225">
          <cell r="A225" t="str">
            <v>GYS5X6_7_UNITS</v>
          </cell>
          <cell r="B225" t="str">
            <v>Geysers Unit 5</v>
          </cell>
          <cell r="C225">
            <v>2</v>
          </cell>
          <cell r="D225" t="str">
            <v>NCNB</v>
          </cell>
        </row>
        <row r="226">
          <cell r="A226" t="str">
            <v>GYS7X8_7_UNITS</v>
          </cell>
          <cell r="B226" t="str">
            <v>Geysers Unit 7</v>
          </cell>
          <cell r="C226">
            <v>2</v>
          </cell>
          <cell r="D226" t="str">
            <v>NCNB</v>
          </cell>
        </row>
        <row r="227">
          <cell r="A227" t="str">
            <v>GYSRVL_7_WSPRNG</v>
          </cell>
          <cell r="B227"/>
          <cell r="C227">
            <v>2</v>
          </cell>
          <cell r="D227" t="str">
            <v>NCNB</v>
          </cell>
        </row>
        <row r="228">
          <cell r="A228" t="str">
            <v>HAASPH_7_PL1X2</v>
          </cell>
          <cell r="B228" t="str">
            <v>HAAS PH UNIT 1</v>
          </cell>
          <cell r="C228">
            <v>6</v>
          </cell>
          <cell r="D228" t="str">
            <v>Fresno</v>
          </cell>
        </row>
        <row r="229">
          <cell r="A229" t="str">
            <v>HALSEY_6_UNIT</v>
          </cell>
          <cell r="B229" t="str">
            <v>HALSEY HYDRO</v>
          </cell>
          <cell r="C229">
            <v>3</v>
          </cell>
          <cell r="D229" t="str">
            <v>Sierra</v>
          </cell>
        </row>
        <row r="230">
          <cell r="A230" t="str">
            <v>HARBGN_7_UNITS</v>
          </cell>
          <cell r="B230" t="str">
            <v>Harbor Cogen Unit 1</v>
          </cell>
          <cell r="C230">
            <v>8</v>
          </cell>
          <cell r="D230" t="str">
            <v>LA Basin</v>
          </cell>
        </row>
        <row r="231">
          <cell r="A231" t="str">
            <v>HATCR1_7_UNIT</v>
          </cell>
          <cell r="B231"/>
          <cell r="C231">
            <v>11</v>
          </cell>
          <cell r="D231" t="str">
            <v>Not in local area</v>
          </cell>
        </row>
        <row r="232">
          <cell r="A232" t="str">
            <v>HATCR2_7_UNIT</v>
          </cell>
          <cell r="B232"/>
          <cell r="C232">
            <v>11</v>
          </cell>
          <cell r="D232" t="str">
            <v>Not in local area</v>
          </cell>
        </row>
        <row r="233">
          <cell r="A233" t="str">
            <v>HATLOS_6_QFUNTS</v>
          </cell>
          <cell r="B233"/>
          <cell r="C233">
            <v>11</v>
          </cell>
          <cell r="D233" t="str">
            <v>Not in local area</v>
          </cell>
        </row>
        <row r="234">
          <cell r="A234" t="str">
            <v>HAYPRS_6_QFUNTS</v>
          </cell>
          <cell r="B234" t="str">
            <v>HAYPRESS HYDROELECTRIC,INC. (LWR)</v>
          </cell>
          <cell r="C234">
            <v>3</v>
          </cell>
          <cell r="D234" t="str">
            <v>Sierra</v>
          </cell>
        </row>
        <row r="235">
          <cell r="A235" t="str">
            <v>HELMPG_7_UNIT 1</v>
          </cell>
          <cell r="B235" t="str">
            <v>HELMS PUMP-GEN UNIT 1</v>
          </cell>
          <cell r="C235">
            <v>6</v>
          </cell>
          <cell r="D235" t="str">
            <v>Fresno</v>
          </cell>
        </row>
        <row r="236">
          <cell r="A236" t="str">
            <v>HELMPG_7_UNIT 2</v>
          </cell>
          <cell r="B236" t="str">
            <v>HELMS PUMP-GEN UNIT 2</v>
          </cell>
          <cell r="C236">
            <v>6</v>
          </cell>
          <cell r="D236" t="str">
            <v>Fresno</v>
          </cell>
        </row>
        <row r="237">
          <cell r="A237" t="str">
            <v>HELMPG_7_UNIT 3</v>
          </cell>
          <cell r="B237" t="str">
            <v>HELMS PUMP-GEN UNIT 3</v>
          </cell>
          <cell r="C237">
            <v>6</v>
          </cell>
          <cell r="D237" t="str">
            <v>Fresno</v>
          </cell>
        </row>
        <row r="238">
          <cell r="A238" t="str">
            <v>HENRTA_6_UNITA1</v>
          </cell>
          <cell r="B238" t="str">
            <v>GWF HENRIETTA PEAKER PLANT UNIT 1</v>
          </cell>
          <cell r="C238">
            <v>6</v>
          </cell>
          <cell r="D238" t="str">
            <v>Fresno</v>
          </cell>
        </row>
        <row r="239">
          <cell r="A239" t="str">
            <v>HENRTA_6_UNITA2</v>
          </cell>
          <cell r="B239" t="str">
            <v>GWF HENRIETTA PEAKER PLANT UNIT 2</v>
          </cell>
          <cell r="C239">
            <v>6</v>
          </cell>
          <cell r="D239" t="str">
            <v>Fresno</v>
          </cell>
        </row>
        <row r="240">
          <cell r="A240" t="str">
            <v>HICKS_7_GUADLP</v>
          </cell>
          <cell r="B240"/>
          <cell r="C240">
            <v>5</v>
          </cell>
          <cell r="D240" t="str">
            <v>Bay Area</v>
          </cell>
        </row>
        <row r="241">
          <cell r="A241" t="str">
            <v>HIDSRT_2_UNITS</v>
          </cell>
          <cell r="B241"/>
          <cell r="C241">
            <v>11</v>
          </cell>
          <cell r="D241" t="str">
            <v>Not in local area</v>
          </cell>
        </row>
        <row r="242">
          <cell r="A242" t="str">
            <v>HIGGNS_7_QFUNTS</v>
          </cell>
          <cell r="B242"/>
          <cell r="C242">
            <v>3</v>
          </cell>
          <cell r="D242" t="str">
            <v>Sierra</v>
          </cell>
        </row>
        <row r="243">
          <cell r="A243" t="str">
            <v>HINSON_6_CARBGN</v>
          </cell>
          <cell r="B243" t="str">
            <v>BP WILMINGTON CALCINER</v>
          </cell>
          <cell r="C243">
            <v>8</v>
          </cell>
          <cell r="D243" t="str">
            <v>LA Basin</v>
          </cell>
        </row>
        <row r="244">
          <cell r="A244" t="str">
            <v>HINSON_6_LBECH1</v>
          </cell>
          <cell r="B244" t="str">
            <v>LONG BEACH UNIT 1</v>
          </cell>
          <cell r="C244">
            <v>8</v>
          </cell>
          <cell r="D244" t="str">
            <v>LA Basin</v>
          </cell>
        </row>
        <row r="245">
          <cell r="A245" t="str">
            <v>HINSON_6_LBECH2</v>
          </cell>
          <cell r="B245" t="str">
            <v>LONG BEACH UNIT 2</v>
          </cell>
          <cell r="C245">
            <v>8</v>
          </cell>
          <cell r="D245" t="str">
            <v>LA Basin</v>
          </cell>
        </row>
        <row r="246">
          <cell r="A246" t="str">
            <v>HINSON_6_LBECH3</v>
          </cell>
          <cell r="B246" t="str">
            <v>LONG BEACH UNIT 3</v>
          </cell>
          <cell r="C246">
            <v>8</v>
          </cell>
          <cell r="D246" t="str">
            <v>LA Basin</v>
          </cell>
        </row>
        <row r="247">
          <cell r="A247" t="str">
            <v>HINSON_6_LBECH4</v>
          </cell>
          <cell r="B247" t="str">
            <v>LONG BEACH UNIT 4</v>
          </cell>
          <cell r="C247">
            <v>8</v>
          </cell>
          <cell r="D247" t="str">
            <v>LA Basin</v>
          </cell>
        </row>
        <row r="248">
          <cell r="A248" t="str">
            <v>HINSON_6_SERRGN</v>
          </cell>
          <cell r="B248" t="str">
            <v>CITY OF LONG BEACH</v>
          </cell>
          <cell r="C248">
            <v>8</v>
          </cell>
          <cell r="D248" t="str">
            <v>LA Basin</v>
          </cell>
        </row>
        <row r="249">
          <cell r="A249" t="str">
            <v>HIWAY_7_ACANYN</v>
          </cell>
          <cell r="B249"/>
          <cell r="C249">
            <v>2</v>
          </cell>
          <cell r="D249" t="str">
            <v>NCNB</v>
          </cell>
        </row>
        <row r="250">
          <cell r="A250" t="str">
            <v>HMLTBR_6_UNITS</v>
          </cell>
          <cell r="B250"/>
          <cell r="C250">
            <v>11</v>
          </cell>
          <cell r="D250" t="str">
            <v>Not in local area</v>
          </cell>
        </row>
        <row r="251">
          <cell r="A251" t="str">
            <v>HNTGBH_7_UNIT 1</v>
          </cell>
          <cell r="B251" t="str">
            <v>HUNTINGTON BEACH GEN STA. UNIT 1</v>
          </cell>
          <cell r="C251">
            <v>8</v>
          </cell>
          <cell r="D251" t="str">
            <v>LA Basin</v>
          </cell>
        </row>
        <row r="252">
          <cell r="A252" t="str">
            <v>HNTGBH_7_UNIT 2</v>
          </cell>
          <cell r="B252" t="str">
            <v>HUNTINGTON BEACH GEN STA. UNIT 2</v>
          </cell>
          <cell r="C252">
            <v>8</v>
          </cell>
          <cell r="D252" t="str">
            <v>LA Basin</v>
          </cell>
        </row>
        <row r="253">
          <cell r="A253" t="str">
            <v>HNTGBH_7_UNIT 3</v>
          </cell>
          <cell r="B253" t="str">
            <v>HUNTINGTON BEACH GEN STA. UNIT 3</v>
          </cell>
          <cell r="C253">
            <v>8</v>
          </cell>
          <cell r="D253" t="str">
            <v>LA Basin</v>
          </cell>
        </row>
        <row r="254">
          <cell r="A254" t="str">
            <v>HNTGBH_7_UNIT 4</v>
          </cell>
          <cell r="B254" t="str">
            <v>HUNTINGTON BEACH GEN STA. UNIT 4</v>
          </cell>
          <cell r="C254">
            <v>8</v>
          </cell>
          <cell r="D254" t="str">
            <v>LA Basin</v>
          </cell>
        </row>
        <row r="255">
          <cell r="A255" t="str">
            <v>HOLGAT_1_BORAX</v>
          </cell>
          <cell r="B255"/>
          <cell r="C255">
            <v>11</v>
          </cell>
          <cell r="D255" t="str">
            <v>Not in local area</v>
          </cell>
        </row>
        <row r="256">
          <cell r="A256" t="str">
            <v>HOLGAT_1_MOGEN</v>
          </cell>
          <cell r="B256"/>
          <cell r="C256">
            <v>11</v>
          </cell>
          <cell r="D256" t="str">
            <v>Not in local area</v>
          </cell>
        </row>
        <row r="257">
          <cell r="A257" t="str">
            <v>HUMBPP_1_MOBLE2</v>
          </cell>
          <cell r="B257" t="str">
            <v>Humboldt Mobile unit 2</v>
          </cell>
          <cell r="C257">
            <v>1</v>
          </cell>
          <cell r="D257" t="str">
            <v>Humboldt</v>
          </cell>
        </row>
        <row r="258">
          <cell r="A258" t="str">
            <v>HUMBPP_1_MOBLE3</v>
          </cell>
          <cell r="B258" t="str">
            <v>Humboldt Mobile unit 3</v>
          </cell>
          <cell r="C258">
            <v>1</v>
          </cell>
          <cell r="D258" t="str">
            <v>Humboldt</v>
          </cell>
        </row>
        <row r="259">
          <cell r="A259" t="str">
            <v>HUMBPP_7_UNIT 1</v>
          </cell>
          <cell r="B259" t="str">
            <v>Humboldt Bay Unit 1</v>
          </cell>
          <cell r="C259">
            <v>1</v>
          </cell>
          <cell r="D259" t="str">
            <v>Humboldt</v>
          </cell>
        </row>
        <row r="260">
          <cell r="A260" t="str">
            <v>HUMBPP_7_UNIT 2</v>
          </cell>
          <cell r="B260" t="str">
            <v>HUMBOLDT BAY UNIT 2</v>
          </cell>
          <cell r="C260">
            <v>1</v>
          </cell>
          <cell r="D260" t="str">
            <v>Humboldt</v>
          </cell>
        </row>
        <row r="261">
          <cell r="A261" t="str">
            <v>HUMBSB_1_QF</v>
          </cell>
          <cell r="B261"/>
          <cell r="C261">
            <v>1</v>
          </cell>
          <cell r="D261" t="str">
            <v>Humboldt</v>
          </cell>
        </row>
        <row r="262">
          <cell r="A262" t="str">
            <v>HYTTHM_2_UNITS</v>
          </cell>
          <cell r="B262"/>
          <cell r="C262">
            <v>11</v>
          </cell>
          <cell r="D262" t="str">
            <v>Not in local area</v>
          </cell>
        </row>
        <row r="263">
          <cell r="A263" t="str">
            <v>IGNACO_1_QF</v>
          </cell>
          <cell r="B263"/>
          <cell r="C263">
            <v>2</v>
          </cell>
          <cell r="D263" t="str">
            <v>NCNB</v>
          </cell>
        </row>
        <row r="264">
          <cell r="A264" t="str">
            <v>INDIGO_1_UNIT 1</v>
          </cell>
          <cell r="B264" t="str">
            <v>INDIGO PEAKER UNIT 1</v>
          </cell>
          <cell r="C264">
            <v>8</v>
          </cell>
          <cell r="D264" t="str">
            <v>LA Basin</v>
          </cell>
        </row>
        <row r="265">
          <cell r="A265" t="str">
            <v>INDIGO_1_UNIT 2</v>
          </cell>
          <cell r="B265" t="str">
            <v>INDIGO PEAKER UNIT 2</v>
          </cell>
          <cell r="C265">
            <v>8</v>
          </cell>
          <cell r="D265" t="str">
            <v>LA Basin</v>
          </cell>
        </row>
        <row r="266">
          <cell r="A266" t="str">
            <v>INDIGO_1_UNIT 3</v>
          </cell>
          <cell r="B266" t="str">
            <v>INDIGO PEAKER UNIT 3</v>
          </cell>
          <cell r="C266">
            <v>8</v>
          </cell>
          <cell r="D266" t="str">
            <v>LA Basin</v>
          </cell>
        </row>
        <row r="267">
          <cell r="A267" t="str">
            <v>INDVLY_1_UNITS</v>
          </cell>
          <cell r="B267" t="str">
            <v>INDIAN VALLEY HYDRO</v>
          </cell>
          <cell r="C267">
            <v>2</v>
          </cell>
          <cell r="D267" t="str">
            <v>NCNB</v>
          </cell>
        </row>
        <row r="268">
          <cell r="A268" t="str">
            <v>INSKIP_2_UNIT</v>
          </cell>
          <cell r="B268"/>
          <cell r="C268">
            <v>11</v>
          </cell>
          <cell r="D268" t="str">
            <v>Not in local area</v>
          </cell>
        </row>
        <row r="269">
          <cell r="A269" t="str">
            <v>INTTRB_6_UNIT</v>
          </cell>
          <cell r="B269" t="str">
            <v>Intl Wind Turb Research (Dinosaur Point)</v>
          </cell>
          <cell r="C269">
            <v>6</v>
          </cell>
          <cell r="D269" t="str">
            <v>Fresno</v>
          </cell>
        </row>
        <row r="270">
          <cell r="A270" t="str">
            <v>JOHANN_6_QFA1</v>
          </cell>
          <cell r="B270"/>
          <cell r="C270">
            <v>8</v>
          </cell>
          <cell r="D270" t="str">
            <v>LA Basin</v>
          </cell>
        </row>
        <row r="271">
          <cell r="A271" t="str">
            <v>JRWOOD_1_UNIT 1</v>
          </cell>
          <cell r="B271" t="str">
            <v>SAN JOAQUIN POWER COMPANY</v>
          </cell>
          <cell r="C271">
            <v>6</v>
          </cell>
          <cell r="D271" t="str">
            <v>Fresno</v>
          </cell>
        </row>
        <row r="272">
          <cell r="A272" t="str">
            <v>JVENTR_2_QFUNTS</v>
          </cell>
          <cell r="B272"/>
          <cell r="C272">
            <v>11</v>
          </cell>
          <cell r="D272" t="str">
            <v>Not in local area</v>
          </cell>
        </row>
        <row r="273">
          <cell r="A273" t="str">
            <v>KALINA_2_UNIT 1</v>
          </cell>
          <cell r="B273"/>
          <cell r="C273">
            <v>11</v>
          </cell>
          <cell r="D273" t="str">
            <v>Not in local area</v>
          </cell>
        </row>
        <row r="274">
          <cell r="A274" t="str">
            <v>KANAKA_1_UNIT</v>
          </cell>
          <cell r="B274"/>
          <cell r="C274">
            <v>3</v>
          </cell>
          <cell r="D274" t="str">
            <v>Sierra</v>
          </cell>
        </row>
        <row r="275">
          <cell r="A275" t="str">
            <v>KEARNY_7_KY1</v>
          </cell>
          <cell r="B275" t="str">
            <v>KEARNY GAS TURBINE UNIT 1</v>
          </cell>
          <cell r="C275">
            <v>10</v>
          </cell>
          <cell r="D275" t="str">
            <v>San Diego</v>
          </cell>
        </row>
        <row r="276">
          <cell r="A276" t="str">
            <v>KEARNY_7_KY2</v>
          </cell>
          <cell r="B276" t="str">
            <v>KEARNY GT2 AGGREGATE</v>
          </cell>
          <cell r="C276">
            <v>10</v>
          </cell>
          <cell r="D276" t="str">
            <v>San Diego</v>
          </cell>
        </row>
        <row r="277">
          <cell r="A277" t="str">
            <v>KEARNY_7_KY3</v>
          </cell>
          <cell r="B277" t="str">
            <v>KEARNY GT3 AGGREGATE</v>
          </cell>
          <cell r="C277">
            <v>10</v>
          </cell>
          <cell r="D277" t="str">
            <v>San Diego</v>
          </cell>
        </row>
        <row r="278">
          <cell r="A278" t="str">
            <v>KEKAWK_6_UNIT</v>
          </cell>
          <cell r="B278" t="str">
            <v>STS HYDROPOWER LTD. (KEKAWAKA)</v>
          </cell>
          <cell r="C278">
            <v>1</v>
          </cell>
          <cell r="D278" t="str">
            <v>Humboldt</v>
          </cell>
        </row>
        <row r="279">
          <cell r="A279" t="str">
            <v>KELYRG_6_UNIT</v>
          </cell>
          <cell r="B279" t="str">
            <v>KELLY RIDGE HYDRO</v>
          </cell>
          <cell r="C279">
            <v>3</v>
          </cell>
          <cell r="D279" t="str">
            <v>Sierra</v>
          </cell>
        </row>
        <row r="280">
          <cell r="A280" t="str">
            <v>KERKH1_7_UNIT 1</v>
          </cell>
          <cell r="B280" t="str">
            <v>Kerchoff 1</v>
          </cell>
          <cell r="C280">
            <v>6</v>
          </cell>
          <cell r="D280" t="str">
            <v>Fresno</v>
          </cell>
        </row>
        <row r="281">
          <cell r="A281" t="str">
            <v>KERKH1_7_UNIT 2</v>
          </cell>
          <cell r="B281" t="str">
            <v>Kerchoff 2</v>
          </cell>
          <cell r="C281">
            <v>6</v>
          </cell>
          <cell r="D281" t="str">
            <v>Fresno</v>
          </cell>
        </row>
        <row r="282">
          <cell r="A282" t="str">
            <v>KERKH1_7_UNIT 3</v>
          </cell>
          <cell r="B282" t="str">
            <v>Kerchoff 3</v>
          </cell>
          <cell r="C282">
            <v>6</v>
          </cell>
          <cell r="D282" t="str">
            <v>Fresno</v>
          </cell>
        </row>
        <row r="283">
          <cell r="A283" t="str">
            <v>KERKH2_7_UNIT 1</v>
          </cell>
          <cell r="B283" t="str">
            <v>KERKHOFF PH 2 UNIT #1</v>
          </cell>
          <cell r="C283">
            <v>6</v>
          </cell>
          <cell r="D283" t="str">
            <v>Fresno</v>
          </cell>
        </row>
        <row r="284">
          <cell r="A284" t="str">
            <v>KERNFT_1_UNITS</v>
          </cell>
          <cell r="B284" t="str">
            <v>KERN FRONT LIMITED</v>
          </cell>
          <cell r="C284">
            <v>7</v>
          </cell>
          <cell r="D284" t="str">
            <v>Kern</v>
          </cell>
        </row>
        <row r="285">
          <cell r="A285" t="str">
            <v>KERNRG_1_UNITS</v>
          </cell>
          <cell r="B285" t="str">
            <v>AERA ENERGY (SOUTH BELRIDGE)</v>
          </cell>
          <cell r="C285">
            <v>7</v>
          </cell>
          <cell r="D285" t="str">
            <v>Kern</v>
          </cell>
        </row>
        <row r="286">
          <cell r="A286" t="str">
            <v>KERRGN_1_UNIT 1</v>
          </cell>
          <cell r="B286" t="str">
            <v>KERN RIVER HYDRO UNITS 1-4 AGGREGATE</v>
          </cell>
          <cell r="C286">
            <v>9</v>
          </cell>
          <cell r="D286" t="str">
            <v>Big Creek/Ventura</v>
          </cell>
        </row>
        <row r="287">
          <cell r="A287" t="str">
            <v>KILARC_2_UNIT 1</v>
          </cell>
          <cell r="B287"/>
          <cell r="C287">
            <v>11</v>
          </cell>
          <cell r="D287" t="str">
            <v>Not in local area</v>
          </cell>
        </row>
        <row r="288">
          <cell r="A288" t="str">
            <v>KINGCO_1_KINGBR</v>
          </cell>
          <cell r="B288" t="str">
            <v>PE - KES KINGSBURG,LLC</v>
          </cell>
          <cell r="C288">
            <v>6</v>
          </cell>
          <cell r="D288" t="str">
            <v>Fresno</v>
          </cell>
        </row>
        <row r="289">
          <cell r="A289" t="str">
            <v>KINGRV_7_UNIT 1</v>
          </cell>
          <cell r="B289" t="str">
            <v>KINGS RIVER HYDRO UNIT 1</v>
          </cell>
          <cell r="C289">
            <v>6</v>
          </cell>
          <cell r="D289" t="str">
            <v>Fresno</v>
          </cell>
        </row>
        <row r="290">
          <cell r="A290" t="str">
            <v>KNGCTY_6_UNITA1</v>
          </cell>
          <cell r="B290"/>
          <cell r="C290">
            <v>11</v>
          </cell>
          <cell r="D290" t="str">
            <v>Not in local area</v>
          </cell>
        </row>
        <row r="291">
          <cell r="A291" t="str">
            <v>KRAMER_1_SEGS37</v>
          </cell>
          <cell r="B291"/>
          <cell r="C291">
            <v>11</v>
          </cell>
          <cell r="D291" t="str">
            <v>Not in local area</v>
          </cell>
        </row>
        <row r="292">
          <cell r="A292" t="str">
            <v>KRAMER_2_SEGS89</v>
          </cell>
          <cell r="B292"/>
          <cell r="C292">
            <v>11</v>
          </cell>
          <cell r="D292" t="str">
            <v>Not in local area</v>
          </cell>
        </row>
        <row r="293">
          <cell r="A293" t="str">
            <v>KRNCNY_6_UNIT</v>
          </cell>
          <cell r="B293" t="str">
            <v>KERN CANYON</v>
          </cell>
          <cell r="C293">
            <v>7</v>
          </cell>
          <cell r="D293" t="str">
            <v>Kern</v>
          </cell>
        </row>
        <row r="294">
          <cell r="A294" t="str">
            <v>KRNOIL_7_TEXEXP</v>
          </cell>
          <cell r="B294"/>
          <cell r="C294">
            <v>7</v>
          </cell>
          <cell r="D294" t="str">
            <v>Kern</v>
          </cell>
        </row>
        <row r="295">
          <cell r="A295" t="str">
            <v>LACIEN_2_QF</v>
          </cell>
          <cell r="B295"/>
          <cell r="C295">
            <v>8</v>
          </cell>
          <cell r="D295" t="str">
            <v>LA Basin</v>
          </cell>
        </row>
        <row r="296">
          <cell r="A296" t="str">
            <v>LAFRES_6_QF</v>
          </cell>
          <cell r="B296" t="str">
            <v>LAFRESA AREA LUMPED UNITS</v>
          </cell>
          <cell r="C296">
            <v>8</v>
          </cell>
          <cell r="D296" t="str">
            <v>LA Basin</v>
          </cell>
        </row>
        <row r="297">
          <cell r="A297" t="str">
            <v>LAGBEL_6_QF</v>
          </cell>
          <cell r="B297" t="str">
            <v>LAGUNA BELLE AREA LUMPED UNITS</v>
          </cell>
          <cell r="C297">
            <v>8</v>
          </cell>
          <cell r="D297" t="str">
            <v>LA Basin</v>
          </cell>
        </row>
        <row r="298">
          <cell r="A298" t="str">
            <v>LAPLMA_2_UNIT 1</v>
          </cell>
          <cell r="B298"/>
          <cell r="C298">
            <v>11</v>
          </cell>
          <cell r="D298" t="str">
            <v>Not in local area</v>
          </cell>
        </row>
        <row r="299">
          <cell r="A299" t="str">
            <v>LAPLMA_2_UNIT 2</v>
          </cell>
          <cell r="B299"/>
          <cell r="C299">
            <v>11</v>
          </cell>
          <cell r="D299" t="str">
            <v>Not in local area</v>
          </cell>
        </row>
        <row r="300">
          <cell r="A300" t="str">
            <v>LAPLMA_2_UNIT 3</v>
          </cell>
          <cell r="B300"/>
          <cell r="C300">
            <v>11</v>
          </cell>
          <cell r="D300" t="str">
            <v>Not in local area</v>
          </cell>
        </row>
        <row r="301">
          <cell r="A301" t="str">
            <v>LAPLMA_2_UNIT 4</v>
          </cell>
          <cell r="B301"/>
          <cell r="C301">
            <v>11</v>
          </cell>
          <cell r="D301" t="str">
            <v>Not in local area</v>
          </cell>
        </row>
        <row r="302">
          <cell r="A302" t="str">
            <v>LARKSP_6_UNIT 1</v>
          </cell>
          <cell r="B302" t="str">
            <v>LARKSPUR PEAKER UNIT 1</v>
          </cell>
          <cell r="C302">
            <v>10</v>
          </cell>
          <cell r="D302" t="str">
            <v>San Diego</v>
          </cell>
        </row>
        <row r="303">
          <cell r="A303" t="str">
            <v>LARKSP_6_UNIT 2</v>
          </cell>
          <cell r="B303" t="str">
            <v>LARKSPUR PEAKER UNIT 2</v>
          </cell>
          <cell r="C303">
            <v>10</v>
          </cell>
          <cell r="D303" t="str">
            <v>San Diego</v>
          </cell>
        </row>
        <row r="304">
          <cell r="A304" t="str">
            <v>LAROA1_2_UNITA1</v>
          </cell>
          <cell r="B304"/>
          <cell r="C304">
            <v>11</v>
          </cell>
          <cell r="D304" t="str">
            <v>Not in local area</v>
          </cell>
        </row>
        <row r="305">
          <cell r="A305" t="str">
            <v>LAROA2_2_UNITA1</v>
          </cell>
          <cell r="B305"/>
          <cell r="C305">
            <v>11</v>
          </cell>
          <cell r="D305" t="str">
            <v>Not in local area</v>
          </cell>
        </row>
        <row r="306">
          <cell r="A306" t="str">
            <v>LASSEN_6_UNITS</v>
          </cell>
          <cell r="B306"/>
          <cell r="C306">
            <v>11</v>
          </cell>
          <cell r="D306" t="str">
            <v>Not in local area</v>
          </cell>
        </row>
        <row r="307">
          <cell r="A307" t="str">
            <v>LEBECS_2_UNITS</v>
          </cell>
          <cell r="B307" t="str">
            <v>PASTORIA ENERGY FACILITY</v>
          </cell>
          <cell r="C307">
            <v>9</v>
          </cell>
          <cell r="D307" t="str">
            <v>Big Creek/Ventura</v>
          </cell>
        </row>
        <row r="308">
          <cell r="A308" t="str">
            <v>LECEF_1_UNITS</v>
          </cell>
          <cell r="B308" t="str">
            <v>Los Esteros Critical Energy Center 1</v>
          </cell>
          <cell r="C308">
            <v>5</v>
          </cell>
          <cell r="D308" t="str">
            <v>Bay Area</v>
          </cell>
        </row>
        <row r="309">
          <cell r="A309" t="str">
            <v>LEWSTN_7_WEBRFL</v>
          </cell>
          <cell r="B309"/>
          <cell r="C309">
            <v>11</v>
          </cell>
          <cell r="D309" t="str">
            <v>Not in local area</v>
          </cell>
        </row>
        <row r="310">
          <cell r="A310" t="str">
            <v>LFC 51_2_UNIT 1</v>
          </cell>
          <cell r="B310" t="str">
            <v>Patterson Pass Wind Farm LLC</v>
          </cell>
          <cell r="C310">
            <v>5</v>
          </cell>
          <cell r="D310" t="str">
            <v>Bay Area</v>
          </cell>
        </row>
        <row r="311">
          <cell r="A311" t="str">
            <v>LGHTHP_6_ICEGEN</v>
          </cell>
          <cell r="B311" t="str">
            <v>CARSON COGENERATION COMPANY</v>
          </cell>
          <cell r="C311">
            <v>8</v>
          </cell>
          <cell r="D311" t="str">
            <v>LA Basin</v>
          </cell>
        </row>
        <row r="312">
          <cell r="A312" t="str">
            <v>LGHTHP_6_QF</v>
          </cell>
          <cell r="B312" t="str">
            <v>LITHEHIPE AREA LUMPED UNITS</v>
          </cell>
          <cell r="C312">
            <v>8</v>
          </cell>
          <cell r="D312" t="str">
            <v>LA Basin</v>
          </cell>
        </row>
        <row r="313">
          <cell r="A313" t="str">
            <v>LIVOAK_1_UNIT 1</v>
          </cell>
          <cell r="B313" t="str">
            <v>LIVE OAK LIMITED</v>
          </cell>
          <cell r="C313">
            <v>7</v>
          </cell>
          <cell r="D313" t="str">
            <v>Kern</v>
          </cell>
        </row>
        <row r="314">
          <cell r="A314" t="str">
            <v>LMBEPK_2_UNITA1</v>
          </cell>
          <cell r="B314" t="str">
            <v>Lambie Energy Center, Unit #1</v>
          </cell>
          <cell r="C314">
            <v>5</v>
          </cell>
          <cell r="D314" t="str">
            <v>Bay Area</v>
          </cell>
        </row>
        <row r="315">
          <cell r="A315" t="str">
            <v>LMBEPK_2_UNITA2</v>
          </cell>
          <cell r="B315" t="str">
            <v>Creed Energy Center, Unit #1</v>
          </cell>
          <cell r="C315">
            <v>5</v>
          </cell>
          <cell r="D315" t="str">
            <v>Bay Area</v>
          </cell>
        </row>
        <row r="316">
          <cell r="A316" t="str">
            <v>LMBEPK_2_UNITA3</v>
          </cell>
          <cell r="B316" t="str">
            <v>Goose Haven Energy Center, Unit #1</v>
          </cell>
          <cell r="C316">
            <v>5</v>
          </cell>
          <cell r="D316" t="str">
            <v>Bay Area</v>
          </cell>
        </row>
        <row r="317">
          <cell r="A317" t="str">
            <v>LMEC_1_PL1X3</v>
          </cell>
          <cell r="B317" t="str">
            <v>LOS MEDANOS CTG UNIT 1</v>
          </cell>
          <cell r="C317">
            <v>5</v>
          </cell>
          <cell r="D317" t="str">
            <v>Bay Area</v>
          </cell>
        </row>
        <row r="318">
          <cell r="A318" t="str">
            <v>LODI25_2_UNIT 1</v>
          </cell>
          <cell r="B318" t="str">
            <v>Lodi GT</v>
          </cell>
          <cell r="C318">
            <v>4</v>
          </cell>
          <cell r="D318" t="str">
            <v>Stockton</v>
          </cell>
        </row>
        <row r="319">
          <cell r="A319" t="str">
            <v>LOWGAP_7_QFUNTS</v>
          </cell>
          <cell r="B319"/>
          <cell r="C319">
            <v>11</v>
          </cell>
          <cell r="D319" t="str">
            <v>Not in local area</v>
          </cell>
        </row>
        <row r="320">
          <cell r="A320" t="str">
            <v>MALAGA_1_PL1X2</v>
          </cell>
          <cell r="B320" t="str">
            <v>KRCD MALAGA PEAKING PLANT CTG1</v>
          </cell>
          <cell r="C320">
            <v>6</v>
          </cell>
          <cell r="D320" t="str">
            <v>Fresno</v>
          </cell>
        </row>
        <row r="321">
          <cell r="A321" t="str">
            <v>MALCHQ_7_UNIT 1</v>
          </cell>
          <cell r="B321"/>
          <cell r="C321">
            <v>11</v>
          </cell>
          <cell r="D321" t="str">
            <v>Not in local area</v>
          </cell>
        </row>
        <row r="322">
          <cell r="A322" t="str">
            <v>MARKHM_1_CATLST</v>
          </cell>
          <cell r="B322" t="str">
            <v>SAN JOSE COGEN</v>
          </cell>
          <cell r="C322">
            <v>5</v>
          </cell>
          <cell r="D322" t="str">
            <v>Bay Area</v>
          </cell>
        </row>
        <row r="323">
          <cell r="A323" t="str">
            <v>MCARTH_6_BIGVAL</v>
          </cell>
          <cell r="B323"/>
          <cell r="C323">
            <v>11</v>
          </cell>
          <cell r="D323" t="str">
            <v>Not in local area</v>
          </cell>
        </row>
        <row r="324">
          <cell r="A324" t="str">
            <v>MCCALL_1_QF</v>
          </cell>
          <cell r="B324"/>
          <cell r="C324">
            <v>6</v>
          </cell>
          <cell r="D324" t="str">
            <v>Fresno</v>
          </cell>
        </row>
        <row r="325">
          <cell r="A325" t="str">
            <v>MCGEN_1_UNIT</v>
          </cell>
          <cell r="B325"/>
          <cell r="C325">
            <v>11</v>
          </cell>
          <cell r="D325" t="str">
            <v>Not in local area</v>
          </cell>
        </row>
        <row r="326">
          <cell r="A326" t="str">
            <v>MCSWAN_6_UNITS</v>
          </cell>
          <cell r="B326" t="str">
            <v>MC SWAIN HYDRO</v>
          </cell>
          <cell r="C326">
            <v>6</v>
          </cell>
          <cell r="D326" t="str">
            <v>Fresno</v>
          </cell>
        </row>
        <row r="327">
          <cell r="A327" t="str">
            <v>MDFKRL_2_PROJCT</v>
          </cell>
          <cell r="B327"/>
          <cell r="C327">
            <v>3</v>
          </cell>
          <cell r="D327" t="str">
            <v>Sierra</v>
          </cell>
        </row>
        <row r="328">
          <cell r="A328" t="str">
            <v>MEDOLN_7_CHEVCP</v>
          </cell>
          <cell r="B328"/>
          <cell r="C328">
            <v>5</v>
          </cell>
          <cell r="D328" t="str">
            <v>Bay Area</v>
          </cell>
        </row>
        <row r="329">
          <cell r="A329" t="str">
            <v>MENBIO_6_UNIT</v>
          </cell>
          <cell r="B329" t="str">
            <v>MENDOTA BIOMASS POWER</v>
          </cell>
          <cell r="C329">
            <v>6</v>
          </cell>
          <cell r="D329" t="str">
            <v>Fresno</v>
          </cell>
        </row>
        <row r="330">
          <cell r="A330" t="str">
            <v>MERCFL_6_UNIT</v>
          </cell>
          <cell r="B330" t="str">
            <v>MERCED FALLS</v>
          </cell>
          <cell r="C330">
            <v>6</v>
          </cell>
          <cell r="D330" t="str">
            <v>Fresno</v>
          </cell>
        </row>
        <row r="331">
          <cell r="A331" t="str">
            <v>MESAP_1_QF</v>
          </cell>
          <cell r="B331"/>
          <cell r="C331">
            <v>11</v>
          </cell>
          <cell r="D331" t="str">
            <v>Not in local area</v>
          </cell>
        </row>
        <row r="332">
          <cell r="A332" t="str">
            <v>MESAS_2_QF</v>
          </cell>
          <cell r="B332" t="str">
            <v>MESA SOUTH AREA LUMPED UNITS</v>
          </cell>
          <cell r="C332">
            <v>8</v>
          </cell>
          <cell r="D332" t="str">
            <v>LA Basin</v>
          </cell>
        </row>
        <row r="333">
          <cell r="A333" t="str">
            <v>METCLF_1_QF</v>
          </cell>
          <cell r="B333"/>
          <cell r="C333">
            <v>5</v>
          </cell>
          <cell r="D333" t="str">
            <v>Bay Area</v>
          </cell>
        </row>
        <row r="334">
          <cell r="A334" t="str">
            <v>METEC_2_PL1X3</v>
          </cell>
          <cell r="B334" t="str">
            <v>Metcalf Energy Center</v>
          </cell>
          <cell r="C334">
            <v>5</v>
          </cell>
          <cell r="D334" t="str">
            <v>Bay Area</v>
          </cell>
        </row>
        <row r="335">
          <cell r="A335" t="str">
            <v>MIDSET_1_UNIT 1</v>
          </cell>
          <cell r="B335" t="str">
            <v>MIDSET COGEN. CO.</v>
          </cell>
          <cell r="C335">
            <v>7</v>
          </cell>
          <cell r="D335" t="str">
            <v>Kern</v>
          </cell>
        </row>
        <row r="336">
          <cell r="A336" t="str">
            <v>MIDSUN_1_PL1X2</v>
          </cell>
          <cell r="B336"/>
          <cell r="C336">
            <v>7</v>
          </cell>
          <cell r="D336" t="str">
            <v>Kern</v>
          </cell>
        </row>
        <row r="337">
          <cell r="A337" t="str">
            <v>MIDWAY_1_QF</v>
          </cell>
          <cell r="B337"/>
          <cell r="C337">
            <v>7</v>
          </cell>
          <cell r="D337" t="str">
            <v>Kern</v>
          </cell>
        </row>
        <row r="338">
          <cell r="A338" t="str">
            <v>MIRLOM_6_DELGEN</v>
          </cell>
          <cell r="B338" t="str">
            <v>CORONA ENERGY PARTNERS LTD.</v>
          </cell>
          <cell r="C338">
            <v>8</v>
          </cell>
          <cell r="D338" t="str">
            <v>LA Basin</v>
          </cell>
        </row>
        <row r="339">
          <cell r="A339" t="str">
            <v>MIRLOM_6_PEAKER</v>
          </cell>
          <cell r="B339" t="str">
            <v>Mira Loma Peaker</v>
          </cell>
          <cell r="C339">
            <v>8</v>
          </cell>
          <cell r="D339" t="str">
            <v>LA Basin</v>
          </cell>
        </row>
        <row r="340">
          <cell r="A340" t="str">
            <v>MISSIX_1_QF</v>
          </cell>
          <cell r="B340"/>
          <cell r="C340">
            <v>5</v>
          </cell>
          <cell r="D340" t="str">
            <v>Bay Area</v>
          </cell>
        </row>
        <row r="341">
          <cell r="A341" t="str">
            <v>MKTRCK_1_UNIT 1</v>
          </cell>
          <cell r="B341" t="str">
            <v>MCKITTRICK LIMITED</v>
          </cell>
          <cell r="C341">
            <v>7</v>
          </cell>
          <cell r="D341" t="str">
            <v>Kern</v>
          </cell>
        </row>
        <row r="342">
          <cell r="A342" t="str">
            <v>MLPTAS_7_QFUNTS</v>
          </cell>
          <cell r="B342"/>
          <cell r="C342">
            <v>5</v>
          </cell>
          <cell r="D342" t="str">
            <v>Bay Area</v>
          </cell>
        </row>
        <row r="343">
          <cell r="A343" t="str">
            <v>MNDALY_7_UNIT 1</v>
          </cell>
          <cell r="B343" t="str">
            <v>MANDALAY GEN STA. UNIT 1</v>
          </cell>
          <cell r="C343">
            <v>9</v>
          </cell>
          <cell r="D343" t="str">
            <v>Big Creek/Ventura</v>
          </cell>
        </row>
        <row r="344">
          <cell r="A344" t="str">
            <v>MNDALY_7_UNIT 2</v>
          </cell>
          <cell r="B344" t="str">
            <v>MANDALAY GEN STA. UNIT 2</v>
          </cell>
          <cell r="C344">
            <v>9</v>
          </cell>
          <cell r="D344" t="str">
            <v>Big Creek/Ventura</v>
          </cell>
        </row>
        <row r="345">
          <cell r="A345" t="str">
            <v>MNDALY_7_UNIT 3</v>
          </cell>
          <cell r="B345" t="str">
            <v>MANDALAY GEN STA. UNIT 3</v>
          </cell>
          <cell r="C345">
            <v>9</v>
          </cell>
          <cell r="D345" t="str">
            <v>Big Creek/Ventura</v>
          </cell>
        </row>
        <row r="346">
          <cell r="A346" t="str">
            <v>MNTAGU_7_NEWBYI</v>
          </cell>
          <cell r="B346"/>
          <cell r="C346">
            <v>5</v>
          </cell>
          <cell r="D346" t="str">
            <v>Bay Area</v>
          </cell>
        </row>
        <row r="347">
          <cell r="A347" t="str">
            <v>MONLTH_6_BOREL</v>
          </cell>
          <cell r="B347" t="str">
            <v>BOREL HYDRO UNITS 1-3 AGGREGATE</v>
          </cell>
          <cell r="C347">
            <v>9</v>
          </cell>
          <cell r="D347" t="str">
            <v>Big Creek/Ventura</v>
          </cell>
        </row>
        <row r="348">
          <cell r="A348" t="str">
            <v>MONTPH_7_UNITS</v>
          </cell>
          <cell r="B348" t="str">
            <v>MONTICELLO Unit 1</v>
          </cell>
          <cell r="C348">
            <v>2</v>
          </cell>
          <cell r="D348" t="str">
            <v>NCNB</v>
          </cell>
        </row>
        <row r="349">
          <cell r="A349" t="str">
            <v>MOORPK_6_QF</v>
          </cell>
          <cell r="B349"/>
          <cell r="C349">
            <v>9</v>
          </cell>
          <cell r="D349" t="str">
            <v>Big Creek/Ventura</v>
          </cell>
        </row>
        <row r="350">
          <cell r="A350" t="str">
            <v>MOORPK_7_UNITA1</v>
          </cell>
          <cell r="B350"/>
          <cell r="C350">
            <v>9</v>
          </cell>
          <cell r="D350" t="str">
            <v>Big Creek/Ventura</v>
          </cell>
        </row>
        <row r="351">
          <cell r="A351" t="str">
            <v>MORBAY_7_UNIT 3</v>
          </cell>
          <cell r="B351"/>
          <cell r="C351">
            <v>11</v>
          </cell>
          <cell r="D351" t="str">
            <v>Not in local area</v>
          </cell>
        </row>
        <row r="352">
          <cell r="A352" t="str">
            <v>MORBAY_7_UNIT 4</v>
          </cell>
          <cell r="B352"/>
          <cell r="C352">
            <v>11</v>
          </cell>
          <cell r="D352" t="str">
            <v>Not in local area</v>
          </cell>
        </row>
        <row r="353">
          <cell r="A353" t="str">
            <v>MOSSLD_1_QF</v>
          </cell>
          <cell r="B353"/>
          <cell r="C353">
            <v>11</v>
          </cell>
          <cell r="D353" t="str">
            <v>Not in local area</v>
          </cell>
        </row>
        <row r="354">
          <cell r="A354" t="str">
            <v>MOSSLD_2_PSP1</v>
          </cell>
          <cell r="B354"/>
          <cell r="C354">
            <v>11</v>
          </cell>
          <cell r="D354" t="str">
            <v>Not in local area</v>
          </cell>
        </row>
        <row r="355">
          <cell r="A355" t="str">
            <v>MOSSLD_2_PSP2</v>
          </cell>
          <cell r="B355"/>
          <cell r="C355">
            <v>11</v>
          </cell>
          <cell r="D355" t="str">
            <v>Not in local area</v>
          </cell>
        </row>
        <row r="356">
          <cell r="A356" t="str">
            <v>MOSSLD_7_UNIT 6</v>
          </cell>
          <cell r="B356"/>
          <cell r="C356">
            <v>11</v>
          </cell>
          <cell r="D356" t="str">
            <v>Not in local area</v>
          </cell>
        </row>
        <row r="357">
          <cell r="A357" t="str">
            <v>MOSSLD_7_UNIT 7</v>
          </cell>
          <cell r="B357"/>
          <cell r="C357">
            <v>11</v>
          </cell>
          <cell r="D357" t="str">
            <v>Not in local area</v>
          </cell>
        </row>
        <row r="358">
          <cell r="A358" t="str">
            <v>MRGT_6_MMAREF</v>
          </cell>
          <cell r="B358" t="str">
            <v>Miramar Energy Facility</v>
          </cell>
          <cell r="C358">
            <v>10</v>
          </cell>
          <cell r="D358" t="str">
            <v>San Diego</v>
          </cell>
        </row>
        <row r="359">
          <cell r="A359" t="str">
            <v>MRGT_7_UNITS</v>
          </cell>
          <cell r="B359" t="str">
            <v>Miramar GT 1A</v>
          </cell>
          <cell r="C359">
            <v>10</v>
          </cell>
          <cell r="D359" t="str">
            <v>San Diego</v>
          </cell>
        </row>
        <row r="360">
          <cell r="A360" t="str">
            <v>MSHGTS_6_MMARLF</v>
          </cell>
          <cell r="B360" t="str">
            <v>Miramar Landfill</v>
          </cell>
          <cell r="C360">
            <v>10</v>
          </cell>
          <cell r="D360" t="str">
            <v>San Diego</v>
          </cell>
        </row>
        <row r="361">
          <cell r="A361" t="str">
            <v>MSSION_2_QF</v>
          </cell>
          <cell r="B361" t="str">
            <v>Aggregate of various small QF units in the system</v>
          </cell>
          <cell r="C361">
            <v>10</v>
          </cell>
          <cell r="D361" t="str">
            <v>San Diego</v>
          </cell>
        </row>
        <row r="362">
          <cell r="A362" t="str">
            <v>MTNLAS_6_UNIT</v>
          </cell>
          <cell r="B362"/>
          <cell r="C362">
            <v>11</v>
          </cell>
          <cell r="D362" t="str">
            <v>Not in local area</v>
          </cell>
        </row>
        <row r="363">
          <cell r="A363" t="str">
            <v>MTNPOS_1_UNIT</v>
          </cell>
          <cell r="B363" t="str">
            <v>MT.POSO COGENERATION CO.</v>
          </cell>
          <cell r="C363">
            <v>7</v>
          </cell>
          <cell r="D363" t="str">
            <v>Kern</v>
          </cell>
        </row>
        <row r="364">
          <cell r="A364" t="str">
            <v>MTNPWR_7_BURNEY</v>
          </cell>
          <cell r="B364"/>
          <cell r="C364">
            <v>11</v>
          </cell>
          <cell r="D364" t="str">
            <v>Not in local area</v>
          </cell>
        </row>
        <row r="365">
          <cell r="A365" t="str">
            <v>MTWIND_1_UNIT 1</v>
          </cell>
          <cell r="B365"/>
          <cell r="C365">
            <v>8</v>
          </cell>
          <cell r="D365" t="str">
            <v>LA Basin</v>
          </cell>
        </row>
        <row r="366">
          <cell r="A366" t="str">
            <v>MTWIND_1_UNIT 2</v>
          </cell>
          <cell r="B366"/>
          <cell r="C366">
            <v>8</v>
          </cell>
          <cell r="D366" t="str">
            <v>LA Basin</v>
          </cell>
        </row>
        <row r="367">
          <cell r="A367" t="str">
            <v>MTWIND_1_UNIT 3</v>
          </cell>
          <cell r="B367"/>
          <cell r="C367">
            <v>8</v>
          </cell>
          <cell r="D367" t="str">
            <v>LA Basin</v>
          </cell>
        </row>
        <row r="368">
          <cell r="A368" t="str">
            <v>NAPA_2_UNIT</v>
          </cell>
          <cell r="B368"/>
          <cell r="C368">
            <v>2</v>
          </cell>
          <cell r="D368" t="str">
            <v>NCNB</v>
          </cell>
        </row>
        <row r="369">
          <cell r="A369" t="str">
            <v>NAROW1_2_UNIT</v>
          </cell>
          <cell r="B369" t="str">
            <v>NARROWS PH 1 UNIT</v>
          </cell>
          <cell r="C369">
            <v>3</v>
          </cell>
          <cell r="D369" t="str">
            <v>Sierra</v>
          </cell>
        </row>
        <row r="370">
          <cell r="A370" t="str">
            <v>NAROW2_2_UNIT</v>
          </cell>
          <cell r="B370" t="str">
            <v>NARROWS PH 2 UNIT</v>
          </cell>
          <cell r="C370">
            <v>3</v>
          </cell>
          <cell r="D370" t="str">
            <v>Sierra</v>
          </cell>
        </row>
        <row r="371">
          <cell r="A371" t="str">
            <v>NAVY35_1_UNITS</v>
          </cell>
          <cell r="B371" t="str">
            <v>OCCIDENTAL OF ELK HILLS,INC.</v>
          </cell>
          <cell r="C371">
            <v>7</v>
          </cell>
          <cell r="D371" t="str">
            <v>Kern</v>
          </cell>
        </row>
        <row r="372">
          <cell r="A372" t="str">
            <v>NAVYII_2_UNITS</v>
          </cell>
          <cell r="B372"/>
          <cell r="C372">
            <v>11</v>
          </cell>
          <cell r="D372" t="str">
            <v>Not in local area</v>
          </cell>
        </row>
        <row r="373">
          <cell r="A373" t="str">
            <v>NCPA_7_GP1UN1</v>
          </cell>
          <cell r="B373" t="str">
            <v>NCPA GEO PLANT 1 UNIT 1</v>
          </cell>
          <cell r="C373">
            <v>2</v>
          </cell>
          <cell r="D373" t="str">
            <v>NCNB</v>
          </cell>
        </row>
        <row r="374">
          <cell r="A374" t="str">
            <v>NCPA_7_GP1UN2</v>
          </cell>
          <cell r="B374" t="str">
            <v>NCPA GEO PLANT 1 UNIT 2</v>
          </cell>
          <cell r="C374">
            <v>2</v>
          </cell>
          <cell r="D374" t="str">
            <v>NCNB</v>
          </cell>
        </row>
        <row r="375">
          <cell r="A375" t="str">
            <v>NCPA_7_GP2UN3</v>
          </cell>
          <cell r="B375" t="str">
            <v>NCPA GEO PLANT 2 UNIT 3</v>
          </cell>
          <cell r="C375">
            <v>2</v>
          </cell>
          <cell r="D375" t="str">
            <v>NCNB</v>
          </cell>
        </row>
        <row r="376">
          <cell r="A376" t="str">
            <v>NCPA_7_GP2UN4</v>
          </cell>
          <cell r="B376" t="str">
            <v>NCPA GEO PLANT 2 UNIT 4</v>
          </cell>
          <cell r="C376">
            <v>2</v>
          </cell>
          <cell r="D376" t="str">
            <v>NCNB</v>
          </cell>
        </row>
        <row r="377">
          <cell r="A377" t="str">
            <v>NEWARK_1_QF</v>
          </cell>
          <cell r="B377"/>
          <cell r="C377">
            <v>5</v>
          </cell>
          <cell r="D377" t="str">
            <v>Bay Area</v>
          </cell>
        </row>
        <row r="378">
          <cell r="A378" t="str">
            <v>NHOGAN_6_UNITS</v>
          </cell>
          <cell r="B378"/>
          <cell r="C378">
            <v>11</v>
          </cell>
          <cell r="D378" t="str">
            <v>Not in local area</v>
          </cell>
        </row>
        <row r="379">
          <cell r="A379" t="str">
            <v>NIMTG_6_NIQF</v>
          </cell>
          <cell r="B379" t="str">
            <v>NORTH ISLAND QF</v>
          </cell>
          <cell r="C379">
            <v>10</v>
          </cell>
          <cell r="D379" t="str">
            <v>San Diego</v>
          </cell>
        </row>
        <row r="380">
          <cell r="A380" t="str">
            <v>NWCSTL_7_UNIT 1</v>
          </cell>
          <cell r="B380" t="str">
            <v>NEWCASTLE HYDRO</v>
          </cell>
          <cell r="C380">
            <v>3</v>
          </cell>
          <cell r="D380" t="str">
            <v>Sierra</v>
          </cell>
        </row>
        <row r="381">
          <cell r="A381" t="str">
            <v>OAK C_7_UNIT 1</v>
          </cell>
          <cell r="B381" t="str">
            <v>OAKLAND STATION C GT UNIT 1</v>
          </cell>
          <cell r="C381">
            <v>5</v>
          </cell>
          <cell r="D381" t="str">
            <v>Bay Area</v>
          </cell>
        </row>
        <row r="382">
          <cell r="A382" t="str">
            <v>OAK C_7_UNIT 2</v>
          </cell>
          <cell r="B382" t="str">
            <v>OAKLAND STATION C GT UNIT 2</v>
          </cell>
          <cell r="C382">
            <v>5</v>
          </cell>
          <cell r="D382" t="str">
            <v>Bay Area</v>
          </cell>
        </row>
        <row r="383">
          <cell r="A383" t="str">
            <v>OAK C_7_UNIT 3</v>
          </cell>
          <cell r="B383" t="str">
            <v>OAKLAND STATION C GT UNIT 3</v>
          </cell>
          <cell r="C383">
            <v>5</v>
          </cell>
          <cell r="D383" t="str">
            <v>Bay Area</v>
          </cell>
        </row>
        <row r="384">
          <cell r="A384" t="str">
            <v>OAK L_7_EBMUD</v>
          </cell>
          <cell r="B384"/>
          <cell r="C384">
            <v>5</v>
          </cell>
          <cell r="D384" t="str">
            <v>Bay Area</v>
          </cell>
        </row>
        <row r="385">
          <cell r="A385" t="str">
            <v>OILDAL_1_UNIT 1</v>
          </cell>
          <cell r="B385" t="str">
            <v>OILDALE ENERGY LLC</v>
          </cell>
          <cell r="C385">
            <v>7</v>
          </cell>
          <cell r="D385" t="str">
            <v>Kern</v>
          </cell>
        </row>
        <row r="386">
          <cell r="A386" t="str">
            <v>OILFLD_7_QFUNTS</v>
          </cell>
          <cell r="B386"/>
          <cell r="C386">
            <v>11</v>
          </cell>
          <cell r="D386" t="str">
            <v>Not in local area</v>
          </cell>
        </row>
        <row r="387">
          <cell r="A387" t="str">
            <v>OLINDA_2_QF</v>
          </cell>
          <cell r="B387" t="str">
            <v>OLINDA AREA LUMPED UNITS</v>
          </cell>
          <cell r="C387">
            <v>8</v>
          </cell>
          <cell r="D387" t="str">
            <v>LA Basin</v>
          </cell>
        </row>
        <row r="388">
          <cell r="A388" t="str">
            <v>OLINDA_7_LNDFIL</v>
          </cell>
          <cell r="B388" t="str">
            <v>OLINDA LANDFILL</v>
          </cell>
          <cell r="C388">
            <v>8</v>
          </cell>
          <cell r="D388" t="str">
            <v>LA Basin</v>
          </cell>
        </row>
        <row r="389">
          <cell r="A389" t="str">
            <v>OLSEN_2_UNIT</v>
          </cell>
          <cell r="B389"/>
          <cell r="C389">
            <v>11</v>
          </cell>
          <cell r="D389" t="str">
            <v>Not in local area</v>
          </cell>
        </row>
        <row r="390">
          <cell r="A390" t="str">
            <v>OMAR_2_UNITS</v>
          </cell>
          <cell r="B390" t="str">
            <v>KERN RIVER COGENERATION CO. AGGREGATE</v>
          </cell>
          <cell r="C390">
            <v>9</v>
          </cell>
          <cell r="D390" t="str">
            <v>Big Creek/Ventura</v>
          </cell>
        </row>
        <row r="391">
          <cell r="A391" t="str">
            <v>ORMOND_7_UNIT 1</v>
          </cell>
          <cell r="B391" t="str">
            <v>ORMOND BEACH GEN STA. UNIT 1</v>
          </cell>
          <cell r="C391">
            <v>9</v>
          </cell>
          <cell r="D391" t="str">
            <v>Big Creek/Ventura</v>
          </cell>
        </row>
        <row r="392">
          <cell r="A392" t="str">
            <v>ORMOND_7_UNIT 2</v>
          </cell>
          <cell r="B392" t="str">
            <v>ORMOND BEACH GEN STA. UNIT 2</v>
          </cell>
          <cell r="C392">
            <v>9</v>
          </cell>
          <cell r="D392" t="str">
            <v>Big Creek/Ventura</v>
          </cell>
        </row>
        <row r="393">
          <cell r="A393" t="str">
            <v>OROVIL_6_UNIT</v>
          </cell>
          <cell r="B393" t="str">
            <v>OROVILLE COGEN</v>
          </cell>
          <cell r="C393">
            <v>3</v>
          </cell>
          <cell r="D393" t="str">
            <v>Sierra</v>
          </cell>
        </row>
        <row r="394">
          <cell r="A394" t="str">
            <v>OTAY_6_PL1X2</v>
          </cell>
          <cell r="B394" t="str">
            <v xml:space="preserve">MMC Chula Vista </v>
          </cell>
          <cell r="C394">
            <v>10</v>
          </cell>
          <cell r="D394" t="str">
            <v>San Diego</v>
          </cell>
        </row>
        <row r="395">
          <cell r="A395" t="str">
            <v>OTAY_6_UNITB1</v>
          </cell>
          <cell r="B395" t="str">
            <v>OTAY LAND FILL</v>
          </cell>
          <cell r="C395">
            <v>10</v>
          </cell>
          <cell r="D395" t="str">
            <v>San Diego</v>
          </cell>
        </row>
        <row r="396">
          <cell r="A396" t="str">
            <v>OTAY_7_UNITC1</v>
          </cell>
          <cell r="B396"/>
          <cell r="C396">
            <v>10</v>
          </cell>
          <cell r="D396" t="str">
            <v>San Diego</v>
          </cell>
        </row>
        <row r="397">
          <cell r="A397" t="str">
            <v>OXBOW_6_DRUM</v>
          </cell>
          <cell r="B397" t="str">
            <v>OXBOW HYDRO</v>
          </cell>
          <cell r="C397">
            <v>3</v>
          </cell>
          <cell r="D397" t="str">
            <v>Sierra</v>
          </cell>
        </row>
        <row r="398">
          <cell r="A398" t="str">
            <v>PACLUM_6_UNIT</v>
          </cell>
          <cell r="B398" t="str">
            <v>PACIFIC LUMBER (HUMBOLDT)</v>
          </cell>
          <cell r="C398">
            <v>1</v>
          </cell>
          <cell r="D398" t="str">
            <v>Humboldt</v>
          </cell>
        </row>
        <row r="399">
          <cell r="A399" t="str">
            <v>PACORO_6_UNIT</v>
          </cell>
          <cell r="B399" t="str">
            <v>OGDEN POWER PACIFIC,INC. (OROVILLE)</v>
          </cell>
          <cell r="C399">
            <v>3</v>
          </cell>
          <cell r="D399" t="str">
            <v>Sierra</v>
          </cell>
        </row>
        <row r="400">
          <cell r="A400" t="str">
            <v>PADUA_2_ONTARO</v>
          </cell>
          <cell r="B400"/>
          <cell r="C400">
            <v>8</v>
          </cell>
          <cell r="D400" t="str">
            <v>LA Basin</v>
          </cell>
        </row>
        <row r="401">
          <cell r="A401" t="str">
            <v>PADUA_6_QF</v>
          </cell>
          <cell r="B401" t="str">
            <v>PADUA AREA LUMPED UNITS</v>
          </cell>
          <cell r="C401">
            <v>8</v>
          </cell>
          <cell r="D401" t="str">
            <v>LA Basin</v>
          </cell>
        </row>
        <row r="402">
          <cell r="A402" t="str">
            <v>PADUA_7_SDIMAS</v>
          </cell>
          <cell r="B402"/>
          <cell r="C402">
            <v>8</v>
          </cell>
          <cell r="D402" t="str">
            <v>LA Basin</v>
          </cell>
        </row>
        <row r="403">
          <cell r="A403" t="str">
            <v>PALOMR_2_PL1X3</v>
          </cell>
          <cell r="B403" t="str">
            <v>Palomar Energy Project</v>
          </cell>
          <cell r="C403">
            <v>10</v>
          </cell>
          <cell r="D403" t="str">
            <v>San Diego</v>
          </cell>
        </row>
        <row r="404">
          <cell r="A404" t="str">
            <v>PANDOL_6_UNIT</v>
          </cell>
          <cell r="B404"/>
          <cell r="C404">
            <v>9</v>
          </cell>
          <cell r="D404" t="str">
            <v>Big Creek/Ventura</v>
          </cell>
        </row>
        <row r="405">
          <cell r="A405" t="str">
            <v>PHOENX_1_UNIT</v>
          </cell>
          <cell r="B405"/>
          <cell r="C405">
            <v>3</v>
          </cell>
          <cell r="D405" t="str">
            <v>Sierra</v>
          </cell>
        </row>
        <row r="406">
          <cell r="A406" t="str">
            <v>PINFLT_7_UNITS</v>
          </cell>
          <cell r="B406" t="str">
            <v>PINE FLAT PH</v>
          </cell>
          <cell r="C406">
            <v>6</v>
          </cell>
          <cell r="D406" t="str">
            <v>Fresno</v>
          </cell>
        </row>
        <row r="407">
          <cell r="A407" t="str">
            <v>PIT1_7_UNIT 1</v>
          </cell>
          <cell r="B407"/>
          <cell r="C407">
            <v>11</v>
          </cell>
          <cell r="D407" t="str">
            <v>Not in local area</v>
          </cell>
        </row>
        <row r="408">
          <cell r="A408" t="str">
            <v>PIT1_7_UNIT 2</v>
          </cell>
          <cell r="B408"/>
          <cell r="C408">
            <v>11</v>
          </cell>
          <cell r="D408" t="str">
            <v>Not in local area</v>
          </cell>
        </row>
        <row r="409">
          <cell r="A409" t="str">
            <v>PIT3_7_PL1X3</v>
          </cell>
          <cell r="B409"/>
          <cell r="C409">
            <v>11</v>
          </cell>
          <cell r="D409" t="str">
            <v>Not in local area</v>
          </cell>
        </row>
        <row r="410">
          <cell r="A410" t="str">
            <v>PIT4_7_PL1X2</v>
          </cell>
          <cell r="B410"/>
          <cell r="C410">
            <v>11</v>
          </cell>
          <cell r="D410" t="str">
            <v>Not in local area</v>
          </cell>
        </row>
        <row r="411">
          <cell r="A411" t="str">
            <v>PIT5_7_PL1X2</v>
          </cell>
          <cell r="B411"/>
          <cell r="C411">
            <v>11</v>
          </cell>
          <cell r="D411" t="str">
            <v>Not in local area</v>
          </cell>
        </row>
        <row r="412">
          <cell r="A412" t="str">
            <v>PIT5_7_PL3X4</v>
          </cell>
          <cell r="B412"/>
          <cell r="C412">
            <v>11</v>
          </cell>
          <cell r="D412" t="str">
            <v>Not in local area</v>
          </cell>
        </row>
        <row r="413">
          <cell r="A413" t="str">
            <v>PIT5_7_QFUNTS</v>
          </cell>
          <cell r="B413"/>
          <cell r="C413">
            <v>11</v>
          </cell>
          <cell r="D413" t="str">
            <v>Not in local area</v>
          </cell>
        </row>
        <row r="414">
          <cell r="A414" t="str">
            <v>PIT6_7_UNIT 1</v>
          </cell>
          <cell r="B414"/>
          <cell r="C414">
            <v>11</v>
          </cell>
          <cell r="D414" t="str">
            <v>Not in local area</v>
          </cell>
        </row>
        <row r="415">
          <cell r="A415" t="str">
            <v>PIT6_7_UNIT 2</v>
          </cell>
          <cell r="B415"/>
          <cell r="C415">
            <v>11</v>
          </cell>
          <cell r="D415" t="str">
            <v>Not in local area</v>
          </cell>
        </row>
        <row r="416">
          <cell r="A416" t="str">
            <v>PIT7_7_UNIT 1</v>
          </cell>
          <cell r="B416"/>
          <cell r="C416">
            <v>11</v>
          </cell>
          <cell r="D416" t="str">
            <v>Not in local area</v>
          </cell>
        </row>
        <row r="417">
          <cell r="A417" t="str">
            <v>PIT7_7_UNIT 2</v>
          </cell>
          <cell r="B417"/>
          <cell r="C417">
            <v>11</v>
          </cell>
          <cell r="D417" t="str">
            <v>Not in local area</v>
          </cell>
        </row>
        <row r="418">
          <cell r="A418" t="str">
            <v>PITTSP_7_UNIT 5</v>
          </cell>
          <cell r="B418" t="str">
            <v>PITTSBURG UNIT 5</v>
          </cell>
          <cell r="C418">
            <v>5</v>
          </cell>
          <cell r="D418" t="str">
            <v>Bay Area</v>
          </cell>
        </row>
        <row r="419">
          <cell r="A419" t="str">
            <v>PITTSP_7_UNIT 6</v>
          </cell>
          <cell r="B419" t="str">
            <v>PITTSBURG UNIT 6</v>
          </cell>
          <cell r="C419">
            <v>5</v>
          </cell>
          <cell r="D419" t="str">
            <v>Bay Area</v>
          </cell>
        </row>
        <row r="420">
          <cell r="A420" t="str">
            <v>PITTSP_7_UNIT 7</v>
          </cell>
          <cell r="B420" t="str">
            <v>PITTSBURG UNIT 7</v>
          </cell>
          <cell r="C420">
            <v>5</v>
          </cell>
          <cell r="D420" t="str">
            <v>Bay Area</v>
          </cell>
        </row>
        <row r="421">
          <cell r="A421" t="str">
            <v>PLACVL_1_CHILIB</v>
          </cell>
          <cell r="B421" t="str">
            <v>Chili Bar</v>
          </cell>
          <cell r="C421">
            <v>3</v>
          </cell>
          <cell r="D421" t="str">
            <v>Sierra</v>
          </cell>
        </row>
        <row r="422">
          <cell r="A422" t="str">
            <v>PLACVL_1_RCKCRE</v>
          </cell>
          <cell r="B422"/>
          <cell r="C422">
            <v>3</v>
          </cell>
          <cell r="D422" t="str">
            <v>Sierra</v>
          </cell>
        </row>
        <row r="423">
          <cell r="A423" t="str">
            <v>PNOCHE_1_PL1X2</v>
          </cell>
          <cell r="B423"/>
          <cell r="C423">
            <v>6</v>
          </cell>
          <cell r="D423" t="str">
            <v>Fresno</v>
          </cell>
        </row>
        <row r="424">
          <cell r="A424" t="str">
            <v>PNOCHE_1_UNITA1</v>
          </cell>
          <cell r="B424" t="str">
            <v>CalPeak Power - Panoche LLC</v>
          </cell>
          <cell r="C424">
            <v>6</v>
          </cell>
          <cell r="D424" t="str">
            <v>Fresno</v>
          </cell>
        </row>
        <row r="425">
          <cell r="A425" t="str">
            <v>POEPH_7_UNIT 1</v>
          </cell>
          <cell r="B425" t="str">
            <v>POE HYDRO UNIT 1</v>
          </cell>
          <cell r="C425">
            <v>3</v>
          </cell>
          <cell r="D425" t="str">
            <v>Sierra</v>
          </cell>
        </row>
        <row r="426">
          <cell r="A426" t="str">
            <v>POEPH_7_UNIT 2</v>
          </cell>
          <cell r="B426" t="str">
            <v>POE HYDRO UNIT 2</v>
          </cell>
          <cell r="C426">
            <v>3</v>
          </cell>
          <cell r="D426" t="str">
            <v>Sierra</v>
          </cell>
        </row>
        <row r="427">
          <cell r="A427" t="str">
            <v>POTRPP_7_UNIT 3</v>
          </cell>
          <cell r="B427" t="str">
            <v>POTRERO UNIT 3</v>
          </cell>
          <cell r="C427">
            <v>5</v>
          </cell>
          <cell r="D427" t="str">
            <v>Bay Area</v>
          </cell>
        </row>
        <row r="428">
          <cell r="A428" t="str">
            <v>POTRPP_7_UNIT 4</v>
          </cell>
          <cell r="B428" t="str">
            <v>POTRERO UNIT 4</v>
          </cell>
          <cell r="C428">
            <v>5</v>
          </cell>
          <cell r="D428" t="str">
            <v>Bay Area</v>
          </cell>
        </row>
        <row r="429">
          <cell r="A429" t="str">
            <v>POTRPP_7_UNIT 5</v>
          </cell>
          <cell r="B429" t="str">
            <v>POTRERO UNIT 5</v>
          </cell>
          <cell r="C429">
            <v>5</v>
          </cell>
          <cell r="D429" t="str">
            <v>Bay Area</v>
          </cell>
        </row>
        <row r="430">
          <cell r="A430" t="str">
            <v>POTRPP_7_UNIT 6</v>
          </cell>
          <cell r="B430" t="str">
            <v>POTRERO UNIT 6</v>
          </cell>
          <cell r="C430">
            <v>5</v>
          </cell>
          <cell r="D430" t="str">
            <v>Bay Area</v>
          </cell>
        </row>
        <row r="431">
          <cell r="A431" t="str">
            <v>POTTER_6_UNITS</v>
          </cell>
          <cell r="B431" t="str">
            <v>Potter Valley</v>
          </cell>
          <cell r="C431">
            <v>2</v>
          </cell>
          <cell r="D431" t="str">
            <v>NCNB</v>
          </cell>
        </row>
        <row r="432">
          <cell r="A432" t="str">
            <v>POTTER_7_VECINO</v>
          </cell>
          <cell r="B432"/>
          <cell r="C432">
            <v>2</v>
          </cell>
          <cell r="D432" t="str">
            <v>NCNB</v>
          </cell>
        </row>
        <row r="433">
          <cell r="A433" t="str">
            <v>PRNDAL_7_COVANT</v>
          </cell>
          <cell r="B433"/>
          <cell r="C433">
            <v>11</v>
          </cell>
          <cell r="D433" t="str">
            <v>Not in local area</v>
          </cell>
        </row>
        <row r="434">
          <cell r="A434" t="str">
            <v>PSWEET_7_QFUNTS</v>
          </cell>
          <cell r="B434"/>
          <cell r="C434">
            <v>11</v>
          </cell>
          <cell r="D434" t="str">
            <v>Not in local area</v>
          </cell>
        </row>
        <row r="435">
          <cell r="A435" t="str">
            <v>PTLOMA_6_NTCCGN</v>
          </cell>
          <cell r="B435" t="str">
            <v>MCRD STM TURBINE</v>
          </cell>
          <cell r="C435">
            <v>10</v>
          </cell>
          <cell r="D435" t="str">
            <v>San Diego</v>
          </cell>
        </row>
        <row r="436">
          <cell r="A436" t="str">
            <v>PTLOMA_6_NTCQF</v>
          </cell>
          <cell r="B436" t="str">
            <v>NTC/MCRD Cogen</v>
          </cell>
          <cell r="C436">
            <v>10</v>
          </cell>
          <cell r="D436" t="str">
            <v>San Diego</v>
          </cell>
        </row>
        <row r="437">
          <cell r="A437" t="str">
            <v>RCKCRK_7_UNIT 1</v>
          </cell>
          <cell r="B437" t="str">
            <v>ROCK CREEK HYDRO UNIT 1</v>
          </cell>
          <cell r="C437">
            <v>3</v>
          </cell>
          <cell r="D437" t="str">
            <v>Sierra</v>
          </cell>
        </row>
        <row r="438">
          <cell r="A438" t="str">
            <v>RCKCRK_7_UNIT 2</v>
          </cell>
          <cell r="B438" t="str">
            <v>ROCK CREEK HYDRO UNIT 2</v>
          </cell>
          <cell r="C438">
            <v>3</v>
          </cell>
          <cell r="D438" t="str">
            <v>Sierra</v>
          </cell>
        </row>
        <row r="439">
          <cell r="A439" t="str">
            <v>RECTOR_2_KAWEAH</v>
          </cell>
          <cell r="B439"/>
          <cell r="C439">
            <v>9</v>
          </cell>
          <cell r="D439" t="str">
            <v>Big Creek/Ventura</v>
          </cell>
        </row>
        <row r="440">
          <cell r="A440" t="str">
            <v>RECTOR_2_KAWH 1</v>
          </cell>
          <cell r="B440"/>
          <cell r="C440">
            <v>9</v>
          </cell>
          <cell r="D440" t="str">
            <v>Big Creek/Ventura</v>
          </cell>
        </row>
        <row r="441">
          <cell r="A441" t="str">
            <v>RECTOR_2_QF</v>
          </cell>
          <cell r="B441"/>
          <cell r="C441">
            <v>9</v>
          </cell>
          <cell r="D441" t="str">
            <v>Big Creek/Ventura</v>
          </cell>
        </row>
        <row r="442">
          <cell r="A442" t="str">
            <v>RECTOR_7_TULARE</v>
          </cell>
          <cell r="B442" t="str">
            <v>MM Tulare Energy LLC</v>
          </cell>
          <cell r="C442">
            <v>9</v>
          </cell>
          <cell r="D442" t="str">
            <v>Big Creek/Ventura</v>
          </cell>
        </row>
        <row r="443">
          <cell r="A443" t="str">
            <v>REDBLF_6_UNIT</v>
          </cell>
          <cell r="B443"/>
          <cell r="C443">
            <v>11</v>
          </cell>
          <cell r="D443" t="str">
            <v>Not in local area</v>
          </cell>
        </row>
        <row r="444">
          <cell r="A444" t="str">
            <v>REDOND_7_UNIT 5</v>
          </cell>
          <cell r="B444" t="str">
            <v>REDONDO GEN STA. UNIT 5</v>
          </cell>
          <cell r="C444">
            <v>8</v>
          </cell>
          <cell r="D444" t="str">
            <v>LA Basin</v>
          </cell>
        </row>
        <row r="445">
          <cell r="A445" t="str">
            <v>REDOND_7_UNIT 6</v>
          </cell>
          <cell r="B445" t="str">
            <v>REDONDO GEN STA. UNIT 6</v>
          </cell>
          <cell r="C445">
            <v>8</v>
          </cell>
          <cell r="D445" t="str">
            <v>LA Basin</v>
          </cell>
        </row>
        <row r="446">
          <cell r="A446" t="str">
            <v>REDOND_7_UNIT 7</v>
          </cell>
          <cell r="B446" t="str">
            <v>REDONDO GEN STA. UNIT 7</v>
          </cell>
          <cell r="C446">
            <v>8</v>
          </cell>
          <cell r="D446" t="str">
            <v>LA Basin</v>
          </cell>
        </row>
        <row r="447">
          <cell r="A447" t="str">
            <v>REDOND_7_UNIT 8</v>
          </cell>
          <cell r="B447" t="str">
            <v>REDONDO GEN STA. UNIT 8</v>
          </cell>
          <cell r="C447">
            <v>8</v>
          </cell>
          <cell r="D447" t="str">
            <v>LA Basin</v>
          </cell>
        </row>
        <row r="448">
          <cell r="A448" t="str">
            <v>RHONDO_2_QF</v>
          </cell>
          <cell r="B448" t="str">
            <v>RHONDO AREA LUMPED UNITS</v>
          </cell>
          <cell r="C448">
            <v>8</v>
          </cell>
          <cell r="D448" t="str">
            <v>LA Basin</v>
          </cell>
        </row>
        <row r="449">
          <cell r="A449" t="str">
            <v>RICHMN_7_BAYENV</v>
          </cell>
          <cell r="B449"/>
          <cell r="C449">
            <v>5</v>
          </cell>
          <cell r="D449" t="str">
            <v>Bay Area</v>
          </cell>
        </row>
        <row r="450">
          <cell r="A450" t="str">
            <v>RIOBRV_6_UNIT 1</v>
          </cell>
          <cell r="B450" t="str">
            <v>KERN HYDRO (OLCESE)</v>
          </cell>
          <cell r="C450">
            <v>7</v>
          </cell>
          <cell r="D450" t="str">
            <v>Kern</v>
          </cell>
        </row>
        <row r="451">
          <cell r="A451" t="str">
            <v>RIOOSO_1_QF</v>
          </cell>
          <cell r="B451"/>
          <cell r="C451">
            <v>3</v>
          </cell>
          <cell r="D451" t="str">
            <v>Sierra</v>
          </cell>
        </row>
        <row r="452">
          <cell r="A452" t="str">
            <v>ROLLIN_6_UNIT</v>
          </cell>
          <cell r="B452" t="str">
            <v>ROLLINS HYDRO</v>
          </cell>
          <cell r="C452">
            <v>3</v>
          </cell>
          <cell r="D452" t="str">
            <v>Sierra</v>
          </cell>
        </row>
        <row r="453">
          <cell r="A453" t="str">
            <v>RVRVEW_1_UNITA1</v>
          </cell>
          <cell r="B453" t="str">
            <v>Riverview Energy Center (GP Antioch)</v>
          </cell>
          <cell r="C453">
            <v>5</v>
          </cell>
          <cell r="D453" t="str">
            <v>Bay Area</v>
          </cell>
        </row>
        <row r="454">
          <cell r="A454" t="str">
            <v>RVSIDE_6_RERCU1</v>
          </cell>
          <cell r="B454"/>
          <cell r="C454">
            <v>8</v>
          </cell>
          <cell r="D454" t="str">
            <v>LA Basin</v>
          </cell>
        </row>
        <row r="455">
          <cell r="A455" t="str">
            <v>RVSIDE_6_RERCU2</v>
          </cell>
          <cell r="B455"/>
          <cell r="C455">
            <v>8</v>
          </cell>
          <cell r="D455" t="str">
            <v>LA Basin</v>
          </cell>
        </row>
        <row r="456">
          <cell r="A456" t="str">
            <v>RVSIDE_6_SPRING</v>
          </cell>
          <cell r="B456"/>
          <cell r="C456">
            <v>8</v>
          </cell>
          <cell r="D456" t="str">
            <v>LA Basin</v>
          </cell>
        </row>
        <row r="457">
          <cell r="A457" t="str">
            <v>SALIRV_2_UNIT</v>
          </cell>
          <cell r="B457"/>
          <cell r="C457">
            <v>11</v>
          </cell>
          <cell r="D457" t="str">
            <v>Not in local area</v>
          </cell>
        </row>
        <row r="458">
          <cell r="A458" t="str">
            <v>SALTSP_7_UNITS</v>
          </cell>
          <cell r="B458"/>
          <cell r="C458">
            <v>11</v>
          </cell>
          <cell r="D458" t="str">
            <v>Not in local area</v>
          </cell>
        </row>
        <row r="459">
          <cell r="A459" t="str">
            <v>SAMPSN_6_KELCO1</v>
          </cell>
          <cell r="B459" t="str">
            <v>KELCO QF</v>
          </cell>
          <cell r="C459">
            <v>10</v>
          </cell>
          <cell r="D459" t="str">
            <v>San Diego</v>
          </cell>
        </row>
        <row r="460">
          <cell r="A460" t="str">
            <v>SANJOA_1_UNIT 1</v>
          </cell>
          <cell r="B460"/>
          <cell r="C460">
            <v>11</v>
          </cell>
          <cell r="D460" t="str">
            <v>Not in local area</v>
          </cell>
        </row>
        <row r="461">
          <cell r="A461" t="str">
            <v>SANTFG_7_UNITS</v>
          </cell>
          <cell r="B461" t="str">
            <v>GEYSERS POWER COMPANY, LLC. (Aggregate)1</v>
          </cell>
          <cell r="C461">
            <v>2</v>
          </cell>
          <cell r="D461" t="str">
            <v>NCNB</v>
          </cell>
        </row>
        <row r="462">
          <cell r="A462" t="str">
            <v>SANTGO_6_COYOTE</v>
          </cell>
          <cell r="B462" t="str">
            <v>Coyote Canyon</v>
          </cell>
          <cell r="C462">
            <v>8</v>
          </cell>
          <cell r="D462" t="str">
            <v>LA Basin</v>
          </cell>
        </row>
        <row r="463">
          <cell r="A463" t="str">
            <v>SARGNT_2_UNIT</v>
          </cell>
          <cell r="B463"/>
          <cell r="C463">
            <v>11</v>
          </cell>
          <cell r="D463" t="str">
            <v>Not in local area</v>
          </cell>
        </row>
        <row r="464">
          <cell r="A464" t="str">
            <v>SAUGUS_6_PTCHGN</v>
          </cell>
          <cell r="B464"/>
          <cell r="C464">
            <v>9</v>
          </cell>
          <cell r="D464" t="str">
            <v>Big Creek/Ventura</v>
          </cell>
        </row>
        <row r="465">
          <cell r="A465" t="str">
            <v>SAUGUS_6_QF</v>
          </cell>
          <cell r="B465"/>
          <cell r="C465">
            <v>9</v>
          </cell>
          <cell r="D465" t="str">
            <v>Big Creek/Ventura</v>
          </cell>
        </row>
        <row r="466">
          <cell r="A466" t="str">
            <v>SAUGUS_7_LOPEZ</v>
          </cell>
          <cell r="B466"/>
          <cell r="C466">
            <v>9</v>
          </cell>
          <cell r="D466" t="str">
            <v>Big Creek/Ventura</v>
          </cell>
        </row>
        <row r="467">
          <cell r="A467" t="str">
            <v>SBERDO_2_PSP3</v>
          </cell>
          <cell r="B467" t="str">
            <v>MOUNTAINVIEW POWER, POWER BLOCK 3, CT3A</v>
          </cell>
          <cell r="C467">
            <v>8</v>
          </cell>
          <cell r="D467" t="str">
            <v>LA Basin</v>
          </cell>
        </row>
        <row r="468">
          <cell r="A468" t="str">
            <v>SBERDO_2_PSP4</v>
          </cell>
          <cell r="B468" t="str">
            <v>MOUNTAINVIEW POWER, POWER BLOCK 4, CT4A</v>
          </cell>
          <cell r="C468">
            <v>8</v>
          </cell>
          <cell r="D468" t="str">
            <v>LA Basin</v>
          </cell>
        </row>
        <row r="469">
          <cell r="A469" t="str">
            <v>SBERDO_2_QF</v>
          </cell>
          <cell r="B469"/>
          <cell r="C469">
            <v>8</v>
          </cell>
          <cell r="D469" t="str">
            <v>LA Basin</v>
          </cell>
        </row>
        <row r="470">
          <cell r="A470" t="str">
            <v>SBERDO_2_SNTANA</v>
          </cell>
          <cell r="B470"/>
          <cell r="C470">
            <v>8</v>
          </cell>
          <cell r="D470" t="str">
            <v>LA Basin</v>
          </cell>
        </row>
        <row r="471">
          <cell r="A471" t="str">
            <v>SBERDO_6_MILLCK</v>
          </cell>
          <cell r="B471"/>
          <cell r="C471">
            <v>8</v>
          </cell>
          <cell r="D471" t="str">
            <v>LA Basin</v>
          </cell>
        </row>
        <row r="472">
          <cell r="A472" t="str">
            <v>SCHLTE_1_UNITA1</v>
          </cell>
          <cell r="B472" t="str">
            <v>Tracy Unit 1 Peaking Project</v>
          </cell>
          <cell r="C472">
            <v>4</v>
          </cell>
          <cell r="D472" t="str">
            <v>Stockton</v>
          </cell>
        </row>
        <row r="473">
          <cell r="A473" t="str">
            <v>SCHLTE_1_UNITA2</v>
          </cell>
          <cell r="B473" t="str">
            <v>Tracy Unit 2 Peaking Project</v>
          </cell>
          <cell r="C473">
            <v>4</v>
          </cell>
          <cell r="D473" t="str">
            <v>Stockton</v>
          </cell>
        </row>
        <row r="474">
          <cell r="A474" t="str">
            <v>SEARLS_7_ARGUS</v>
          </cell>
          <cell r="B474"/>
          <cell r="C474">
            <v>11</v>
          </cell>
          <cell r="D474" t="str">
            <v>Not in local area</v>
          </cell>
        </row>
        <row r="475">
          <cell r="A475" t="str">
            <v>SEARLS_7_WESTEN</v>
          </cell>
          <cell r="B475"/>
          <cell r="C475">
            <v>11</v>
          </cell>
          <cell r="D475" t="str">
            <v>Not in local area</v>
          </cell>
        </row>
        <row r="476">
          <cell r="A476" t="str">
            <v>SEAWST_6_LAPOS</v>
          </cell>
          <cell r="B476" t="str">
            <v>Sea West Energy Aggregate</v>
          </cell>
          <cell r="C476">
            <v>5</v>
          </cell>
          <cell r="D476" t="str">
            <v>Bay Area</v>
          </cell>
        </row>
        <row r="477">
          <cell r="A477" t="str">
            <v>SEGS_1_SEGS2</v>
          </cell>
          <cell r="B477"/>
          <cell r="C477">
            <v>11</v>
          </cell>
          <cell r="D477" t="str">
            <v>Not in local area</v>
          </cell>
        </row>
        <row r="478">
          <cell r="A478" t="str">
            <v>SGREGY_6_SANGER</v>
          </cell>
          <cell r="B478" t="str">
            <v>DYNAMIS COGEN</v>
          </cell>
          <cell r="C478">
            <v>6</v>
          </cell>
          <cell r="D478" t="str">
            <v>Fresno</v>
          </cell>
        </row>
        <row r="479">
          <cell r="A479" t="str">
            <v>SIERRA_1_UNITS</v>
          </cell>
          <cell r="B479" t="str">
            <v>HIGH SIERRA LIMITED</v>
          </cell>
          <cell r="C479">
            <v>7</v>
          </cell>
          <cell r="D479" t="str">
            <v>Kern</v>
          </cell>
        </row>
        <row r="480">
          <cell r="A480" t="str">
            <v>SJOSEA_7_SJCONV</v>
          </cell>
          <cell r="B480"/>
          <cell r="C480">
            <v>5</v>
          </cell>
          <cell r="D480" t="str">
            <v>Bay Area</v>
          </cell>
        </row>
        <row r="481">
          <cell r="A481" t="str">
            <v>SLUISP_2_UNITS</v>
          </cell>
          <cell r="B481"/>
          <cell r="C481">
            <v>11</v>
          </cell>
          <cell r="D481" t="str">
            <v>Not in local area</v>
          </cell>
        </row>
        <row r="482">
          <cell r="A482" t="str">
            <v>SLYCRK_1_UNIT 1</v>
          </cell>
          <cell r="B482" t="str">
            <v>SLY CREEK HYDRO</v>
          </cell>
          <cell r="C482">
            <v>3</v>
          </cell>
          <cell r="D482" t="str">
            <v>Sierra</v>
          </cell>
        </row>
        <row r="483">
          <cell r="A483" t="str">
            <v>SMARQF_1_UNIT 1</v>
          </cell>
          <cell r="B483"/>
          <cell r="C483">
            <v>11</v>
          </cell>
          <cell r="D483" t="str">
            <v>Not in local area</v>
          </cell>
        </row>
        <row r="484">
          <cell r="A484" t="str">
            <v>SMPAND_7_UNIT</v>
          </cell>
          <cell r="B484"/>
          <cell r="C484">
            <v>11</v>
          </cell>
          <cell r="D484" t="str">
            <v>Not in local area</v>
          </cell>
        </row>
        <row r="485">
          <cell r="A485" t="str">
            <v>SMPRIP_1_SMPSON</v>
          </cell>
          <cell r="B485"/>
          <cell r="C485">
            <v>11</v>
          </cell>
          <cell r="D485" t="str">
            <v>Not in local area</v>
          </cell>
        </row>
        <row r="486">
          <cell r="A486" t="str">
            <v>SMRCOS_6_UNIT 1</v>
          </cell>
          <cell r="B486" t="str">
            <v>SAN MARCOS LAND FILL</v>
          </cell>
          <cell r="C486">
            <v>10</v>
          </cell>
          <cell r="D486" t="str">
            <v>San Diego</v>
          </cell>
        </row>
        <row r="487">
          <cell r="A487" t="str">
            <v>SMUDGO_7_UNIT 1</v>
          </cell>
          <cell r="B487" t="str">
            <v>SONOMA POWER PLANT</v>
          </cell>
          <cell r="C487">
            <v>2</v>
          </cell>
          <cell r="D487" t="str">
            <v>NCNB</v>
          </cell>
        </row>
        <row r="488">
          <cell r="A488" t="str">
            <v>SNCLRA_6_OXGEN</v>
          </cell>
          <cell r="B488" t="str">
            <v>E. F. OXNARD, INCORPORATED</v>
          </cell>
          <cell r="C488">
            <v>9</v>
          </cell>
          <cell r="D488" t="str">
            <v>Big Creek/Ventura</v>
          </cell>
        </row>
        <row r="489">
          <cell r="A489" t="str">
            <v>SNCLRA_6_PROCGN</v>
          </cell>
          <cell r="B489" t="str">
            <v>PROCTER &amp; GAMBLE PAPER PROD. (OXNARD II)</v>
          </cell>
          <cell r="C489">
            <v>9</v>
          </cell>
          <cell r="D489" t="str">
            <v>Big Creek/Ventura</v>
          </cell>
        </row>
        <row r="490">
          <cell r="A490" t="str">
            <v>SNCLRA_6_QF</v>
          </cell>
          <cell r="B490"/>
          <cell r="C490">
            <v>9</v>
          </cell>
          <cell r="D490" t="str">
            <v>Big Creek/Ventura</v>
          </cell>
        </row>
        <row r="491">
          <cell r="A491" t="str">
            <v>SNCLRA_6_WILLMT</v>
          </cell>
          <cell r="B491" t="str">
            <v>WEYERHAEUSER COMPANY (Formerly WILLIAMETTE INDUSTRIES)</v>
          </cell>
          <cell r="C491">
            <v>9</v>
          </cell>
          <cell r="D491" t="str">
            <v>Big Creek/Ventura</v>
          </cell>
        </row>
        <row r="492">
          <cell r="A492" t="str">
            <v>SNDBAR_7_UNIT 1</v>
          </cell>
          <cell r="B492" t="str">
            <v>TRI DAM AUTHORITY</v>
          </cell>
          <cell r="C492">
            <v>4</v>
          </cell>
          <cell r="D492" t="str">
            <v>Stockton</v>
          </cell>
        </row>
        <row r="493">
          <cell r="A493" t="str">
            <v>SNMALF_6_UNITS</v>
          </cell>
          <cell r="B493" t="str">
            <v>Sonoma County Landfill</v>
          </cell>
          <cell r="C493">
            <v>2</v>
          </cell>
          <cell r="D493" t="str">
            <v>NCNB</v>
          </cell>
        </row>
        <row r="494">
          <cell r="A494" t="str">
            <v>SOBAY_7_GT1</v>
          </cell>
          <cell r="B494" t="str">
            <v>SOUTHBAY GAS TURBINE 1</v>
          </cell>
          <cell r="C494">
            <v>10</v>
          </cell>
          <cell r="D494" t="str">
            <v>San Diego</v>
          </cell>
        </row>
        <row r="495">
          <cell r="A495" t="str">
            <v>SOBAY_7_SY1</v>
          </cell>
          <cell r="B495" t="str">
            <v>SOUTHBAY UNIT 1</v>
          </cell>
          <cell r="C495">
            <v>10</v>
          </cell>
          <cell r="D495" t="str">
            <v>San Diego</v>
          </cell>
        </row>
        <row r="496">
          <cell r="A496" t="str">
            <v>SOBAY_7_SY2</v>
          </cell>
          <cell r="B496" t="str">
            <v>SOUTHBAY UNIT 2</v>
          </cell>
          <cell r="C496">
            <v>10</v>
          </cell>
          <cell r="D496" t="str">
            <v>San Diego</v>
          </cell>
        </row>
        <row r="497">
          <cell r="A497" t="str">
            <v>SOBAY_7_SY3</v>
          </cell>
          <cell r="B497" t="str">
            <v>SOUTHBAY UNIT 3</v>
          </cell>
          <cell r="C497">
            <v>10</v>
          </cell>
          <cell r="D497" t="str">
            <v>San Diego</v>
          </cell>
        </row>
        <row r="498">
          <cell r="A498" t="str">
            <v>SOBAY_7_SY4</v>
          </cell>
          <cell r="B498" t="str">
            <v>SOUTHBAY UNIT 4</v>
          </cell>
          <cell r="C498">
            <v>10</v>
          </cell>
          <cell r="D498" t="str">
            <v>San Diego</v>
          </cell>
        </row>
        <row r="499">
          <cell r="A499" t="str">
            <v>SONGS_7_UNIT 2</v>
          </cell>
          <cell r="B499" t="str">
            <v>SAN ONOFRE NUCLEAR UNIT 2</v>
          </cell>
          <cell r="C499">
            <v>8</v>
          </cell>
          <cell r="D499" t="str">
            <v>LA Basin</v>
          </cell>
        </row>
        <row r="500">
          <cell r="A500" t="str">
            <v>SONGS_7_UNIT 3</v>
          </cell>
          <cell r="B500" t="str">
            <v>SAN ONOFRE NUCLEAR UNIT 3</v>
          </cell>
          <cell r="C500">
            <v>8</v>
          </cell>
          <cell r="D500" t="str">
            <v>LA Basin</v>
          </cell>
        </row>
        <row r="501">
          <cell r="A501" t="str">
            <v>SOUTH_2_UNIT</v>
          </cell>
          <cell r="B501"/>
          <cell r="C501">
            <v>11</v>
          </cell>
          <cell r="D501" t="str">
            <v>Not in local area</v>
          </cell>
        </row>
        <row r="502">
          <cell r="A502" t="str">
            <v>SPAULD_6_UNIT 3</v>
          </cell>
          <cell r="B502" t="str">
            <v>SPAULDING HYDRO PH 3 UNIT</v>
          </cell>
          <cell r="C502">
            <v>3</v>
          </cell>
          <cell r="D502" t="str">
            <v>Sierra</v>
          </cell>
        </row>
        <row r="503">
          <cell r="A503" t="str">
            <v>SPAULD_6_UNIT12</v>
          </cell>
          <cell r="B503" t="str">
            <v>SPAULDING HYDRO PH 1 UNIT</v>
          </cell>
          <cell r="C503">
            <v>3</v>
          </cell>
          <cell r="D503" t="str">
            <v>Sierra</v>
          </cell>
        </row>
        <row r="504">
          <cell r="A504" t="str">
            <v>SPBURN_2_UNIT 1</v>
          </cell>
          <cell r="B504"/>
          <cell r="C504">
            <v>11</v>
          </cell>
          <cell r="D504" t="str">
            <v>Not in local area</v>
          </cell>
        </row>
        <row r="505">
          <cell r="A505" t="str">
            <v>SPI LI_2_UNIT 1</v>
          </cell>
          <cell r="B505" t="str">
            <v>SIERRA PACIFIC IND. (LINCOLN)</v>
          </cell>
          <cell r="C505">
            <v>3</v>
          </cell>
          <cell r="D505" t="str">
            <v>Sierra</v>
          </cell>
        </row>
        <row r="506">
          <cell r="A506" t="str">
            <v>SPIAND_1_UNIT</v>
          </cell>
          <cell r="B506"/>
          <cell r="C506">
            <v>11</v>
          </cell>
          <cell r="D506" t="str">
            <v>Not in local area</v>
          </cell>
        </row>
        <row r="507">
          <cell r="A507" t="str">
            <v>SPICER_1_UNITS</v>
          </cell>
          <cell r="B507"/>
          <cell r="C507">
            <v>11</v>
          </cell>
          <cell r="D507" t="str">
            <v>Not in local area</v>
          </cell>
        </row>
        <row r="508">
          <cell r="A508" t="str">
            <v>SPQUIN_6_SRPCQU</v>
          </cell>
          <cell r="B508"/>
          <cell r="C508">
            <v>11</v>
          </cell>
          <cell r="D508" t="str">
            <v>Not in local area</v>
          </cell>
        </row>
        <row r="509">
          <cell r="A509" t="str">
            <v>SPRGAP_1_UNIT 1</v>
          </cell>
          <cell r="B509" t="str">
            <v>SPRING GAP HYDRO</v>
          </cell>
          <cell r="C509">
            <v>4</v>
          </cell>
          <cell r="D509" t="str">
            <v>Stockton</v>
          </cell>
        </row>
        <row r="510">
          <cell r="A510" t="str">
            <v>SPRGVL_2_QF</v>
          </cell>
          <cell r="B510"/>
          <cell r="C510">
            <v>9</v>
          </cell>
          <cell r="D510" t="str">
            <v>Big Creek/Ventura</v>
          </cell>
        </row>
        <row r="511">
          <cell r="A511" t="str">
            <v>SPRGVL_2_TULE</v>
          </cell>
          <cell r="B511"/>
          <cell r="C511">
            <v>9</v>
          </cell>
          <cell r="D511" t="str">
            <v>Big Creek/Ventura</v>
          </cell>
        </row>
        <row r="512">
          <cell r="A512" t="str">
            <v>SPRGVL_2_TULESC</v>
          </cell>
          <cell r="B512"/>
          <cell r="C512">
            <v>9</v>
          </cell>
          <cell r="D512" t="str">
            <v>Big Creek/Ventura</v>
          </cell>
        </row>
        <row r="513">
          <cell r="A513" t="str">
            <v>SRINTL_6_UNIT</v>
          </cell>
          <cell r="B513" t="str">
            <v>SRI INTERNATIONAL</v>
          </cell>
          <cell r="C513">
            <v>5</v>
          </cell>
          <cell r="D513" t="str">
            <v>Bay Area</v>
          </cell>
        </row>
        <row r="514">
          <cell r="A514" t="str">
            <v>STANIS_7_UNIT 1</v>
          </cell>
          <cell r="B514" t="str">
            <v>STANISLAUS HYDRO</v>
          </cell>
          <cell r="C514">
            <v>4</v>
          </cell>
          <cell r="D514" t="str">
            <v>Stockton</v>
          </cell>
        </row>
        <row r="515">
          <cell r="A515" t="str">
            <v>STAUFF_1_UNIT</v>
          </cell>
          <cell r="B515" t="str">
            <v>RHODIA INC. (RHONE-POULENC)</v>
          </cell>
          <cell r="C515">
            <v>5</v>
          </cell>
          <cell r="D515" t="str">
            <v>Bay Area</v>
          </cell>
        </row>
        <row r="516">
          <cell r="A516" t="str">
            <v>STIGCT_2_LODI</v>
          </cell>
          <cell r="B516" t="str">
            <v>Lodi Stig</v>
          </cell>
          <cell r="C516">
            <v>4</v>
          </cell>
          <cell r="D516" t="str">
            <v>Stockton</v>
          </cell>
        </row>
        <row r="517">
          <cell r="A517" t="str">
            <v>STNRES_1_UNIT</v>
          </cell>
          <cell r="B517" t="str">
            <v>STANISLAUS WASTE ENERGY CO.</v>
          </cell>
          <cell r="C517">
            <v>4</v>
          </cell>
          <cell r="D517" t="str">
            <v>Stockton</v>
          </cell>
        </row>
        <row r="518">
          <cell r="A518" t="str">
            <v>STOILS_1_UNITS</v>
          </cell>
          <cell r="B518" t="str">
            <v>CHEVRON RICHMOND REFINERY</v>
          </cell>
          <cell r="C518">
            <v>5</v>
          </cell>
          <cell r="D518" t="str">
            <v>Bay Area</v>
          </cell>
        </row>
        <row r="519">
          <cell r="A519" t="str">
            <v>STOKCG_1_UNIT 1</v>
          </cell>
          <cell r="B519" t="str">
            <v>STOCKTON COGEN CO.</v>
          </cell>
          <cell r="C519">
            <v>4</v>
          </cell>
          <cell r="D519" t="str">
            <v>Stockton</v>
          </cell>
        </row>
        <row r="520">
          <cell r="A520" t="str">
            <v>STOREY_7_MDRCHW</v>
          </cell>
          <cell r="B520"/>
          <cell r="C520">
            <v>6</v>
          </cell>
          <cell r="D520" t="str">
            <v>Fresno</v>
          </cell>
        </row>
        <row r="521">
          <cell r="A521" t="str">
            <v>SUISUN_7_CTYFAI</v>
          </cell>
          <cell r="B521"/>
          <cell r="C521">
            <v>11</v>
          </cell>
          <cell r="D521" t="str">
            <v>Not in local area</v>
          </cell>
        </row>
        <row r="522">
          <cell r="A522" t="str">
            <v>SUNRIS_2_PL1X3</v>
          </cell>
          <cell r="B522"/>
          <cell r="C522">
            <v>11</v>
          </cell>
          <cell r="D522" t="str">
            <v>Not in local area</v>
          </cell>
        </row>
        <row r="523">
          <cell r="A523" t="str">
            <v>SUNSET_2_UNITS</v>
          </cell>
          <cell r="B523"/>
          <cell r="C523">
            <v>11</v>
          </cell>
          <cell r="D523" t="str">
            <v>Not in local area</v>
          </cell>
        </row>
        <row r="524">
          <cell r="A524" t="str">
            <v>SUTTER_2_PL1X3</v>
          </cell>
          <cell r="B524"/>
          <cell r="C524">
            <v>11</v>
          </cell>
          <cell r="D524" t="str">
            <v>Not in local area</v>
          </cell>
        </row>
        <row r="525">
          <cell r="A525" t="str">
            <v>SYCAMR_2_UNITS</v>
          </cell>
          <cell r="B525" t="str">
            <v>SYCAMORE COGENNERATION AGGREGATE</v>
          </cell>
          <cell r="C525">
            <v>9</v>
          </cell>
          <cell r="D525" t="str">
            <v>Big Creek/Ventura</v>
          </cell>
        </row>
        <row r="526">
          <cell r="A526" t="str">
            <v>TANHIL_6_SOLART</v>
          </cell>
          <cell r="B526" t="str">
            <v>BERRY PETROLEUM COGEN 18 AGGREGATE</v>
          </cell>
          <cell r="C526">
            <v>7</v>
          </cell>
          <cell r="D526" t="str">
            <v>Kern</v>
          </cell>
        </row>
        <row r="527">
          <cell r="A527" t="str">
            <v>TBLMTN_6_QF</v>
          </cell>
          <cell r="B527"/>
          <cell r="C527">
            <v>11</v>
          </cell>
          <cell r="D527" t="str">
            <v>Not in local area</v>
          </cell>
        </row>
        <row r="528">
          <cell r="A528" t="str">
            <v>TEMBLR_7_WELLPT</v>
          </cell>
          <cell r="B528"/>
          <cell r="C528">
            <v>7</v>
          </cell>
          <cell r="D528" t="str">
            <v>Kern</v>
          </cell>
        </row>
        <row r="529">
          <cell r="A529" t="str">
            <v>TENGEN_6_UNIT 1</v>
          </cell>
          <cell r="B529"/>
          <cell r="C529">
            <v>9</v>
          </cell>
          <cell r="D529" t="str">
            <v>Big Creek/Ventura</v>
          </cell>
        </row>
        <row r="530">
          <cell r="A530" t="str">
            <v>TENGEN_6_UNIT 2</v>
          </cell>
          <cell r="B530"/>
          <cell r="C530">
            <v>9</v>
          </cell>
          <cell r="D530" t="str">
            <v>Big Creek/Ventura</v>
          </cell>
        </row>
        <row r="531">
          <cell r="A531" t="str">
            <v>TERMEX_2_CTG1</v>
          </cell>
          <cell r="B531"/>
          <cell r="C531">
            <v>11</v>
          </cell>
          <cell r="D531" t="str">
            <v>Not in local area</v>
          </cell>
        </row>
        <row r="532">
          <cell r="A532" t="str">
            <v>TERMEX_2_CTG2</v>
          </cell>
          <cell r="B532"/>
          <cell r="C532">
            <v>11</v>
          </cell>
          <cell r="D532" t="str">
            <v>Not in local area</v>
          </cell>
        </row>
        <row r="533">
          <cell r="A533" t="str">
            <v>TERMEX_2_PL1X3</v>
          </cell>
          <cell r="B533"/>
          <cell r="C533">
            <v>11</v>
          </cell>
          <cell r="D533" t="str">
            <v>Not in local area</v>
          </cell>
        </row>
        <row r="534">
          <cell r="A534" t="str">
            <v>TESLA_1_QF</v>
          </cell>
          <cell r="B534"/>
          <cell r="C534">
            <v>11</v>
          </cell>
          <cell r="D534" t="str">
            <v>Not in local area</v>
          </cell>
        </row>
        <row r="535">
          <cell r="A535" t="str">
            <v>THMENG_1_UNIT 1</v>
          </cell>
          <cell r="B535"/>
          <cell r="C535">
            <v>11</v>
          </cell>
          <cell r="D535" t="str">
            <v>Not in local area</v>
          </cell>
        </row>
        <row r="536">
          <cell r="A536" t="str">
            <v>TIDWTR_2_UNITS</v>
          </cell>
          <cell r="B536" t="str">
            <v>MARTINEZ COGEN LIMITED PARTNERSHIP</v>
          </cell>
          <cell r="C536">
            <v>5</v>
          </cell>
          <cell r="D536" t="str">
            <v>Bay Area</v>
          </cell>
        </row>
        <row r="537">
          <cell r="A537" t="str">
            <v>TIGRCK_7_UNITS</v>
          </cell>
          <cell r="B537"/>
          <cell r="C537">
            <v>11</v>
          </cell>
          <cell r="D537" t="str">
            <v>Not in local area</v>
          </cell>
        </row>
        <row r="538">
          <cell r="A538" t="str">
            <v>TKOPWR_2_UNIT</v>
          </cell>
          <cell r="B538"/>
          <cell r="C538">
            <v>11</v>
          </cell>
          <cell r="D538" t="str">
            <v>Not in local area</v>
          </cell>
        </row>
        <row r="539">
          <cell r="A539" t="str">
            <v>TOADTW_6_UNIT</v>
          </cell>
          <cell r="B539"/>
          <cell r="C539">
            <v>11</v>
          </cell>
          <cell r="D539" t="str">
            <v>Not in local area</v>
          </cell>
        </row>
        <row r="540">
          <cell r="A540" t="str">
            <v>TULLCK_7_UNITS</v>
          </cell>
          <cell r="B540" t="str">
            <v>TULLOCH HYDRO AGGREGATE</v>
          </cell>
          <cell r="C540">
            <v>4</v>
          </cell>
          <cell r="D540" t="str">
            <v>Stockton</v>
          </cell>
        </row>
        <row r="541">
          <cell r="A541" t="str">
            <v>TXMCKT_6_UNIT</v>
          </cell>
          <cell r="B541"/>
          <cell r="C541">
            <v>7</v>
          </cell>
          <cell r="D541" t="str">
            <v>Kern</v>
          </cell>
        </row>
        <row r="542">
          <cell r="A542" t="str">
            <v>TXNMID_1_UNIT 2</v>
          </cell>
          <cell r="B542" t="str">
            <v>CHEVRON/TEXACO INC(NORTH MIDWAY</v>
          </cell>
          <cell r="C542">
            <v>7</v>
          </cell>
          <cell r="D542" t="str">
            <v>Kern</v>
          </cell>
        </row>
        <row r="543">
          <cell r="A543" t="str">
            <v>UKIAH_7_LAKEMN</v>
          </cell>
          <cell r="B543" t="str">
            <v>NCPA Lake Mendocino Hydro Aggregate</v>
          </cell>
          <cell r="C543">
            <v>2</v>
          </cell>
          <cell r="D543" t="str">
            <v>NCNB</v>
          </cell>
        </row>
        <row r="544">
          <cell r="A544" t="str">
            <v>ULTOGL_1_POSO</v>
          </cell>
          <cell r="B544" t="str">
            <v>RIO BRAVO POSO</v>
          </cell>
          <cell r="C544">
            <v>7</v>
          </cell>
          <cell r="D544" t="str">
            <v>Kern</v>
          </cell>
        </row>
        <row r="545">
          <cell r="A545" t="str">
            <v>ULTPCH_1_UNIT 1</v>
          </cell>
          <cell r="B545" t="str">
            <v>OGDEN POWER PACIFIC (CHINESE STATION)</v>
          </cell>
          <cell r="C545">
            <v>4</v>
          </cell>
          <cell r="D545" t="str">
            <v>Stockton</v>
          </cell>
        </row>
        <row r="546">
          <cell r="A546" t="str">
            <v>ULTPFR_1_UNIT 1</v>
          </cell>
          <cell r="B546" t="str">
            <v>RIO BRAVO FRESNO</v>
          </cell>
          <cell r="C546">
            <v>6</v>
          </cell>
          <cell r="D546" t="str">
            <v>Fresno</v>
          </cell>
        </row>
        <row r="547">
          <cell r="A547" t="str">
            <v>ULTRCK_2_UNIT</v>
          </cell>
          <cell r="B547" t="str">
            <v>Rio Bravo Rocklin</v>
          </cell>
          <cell r="C547">
            <v>3</v>
          </cell>
          <cell r="D547" t="str">
            <v>Sierra</v>
          </cell>
        </row>
        <row r="548">
          <cell r="A548" t="str">
            <v>UNCHEM_1_UNIT</v>
          </cell>
          <cell r="B548" t="str">
            <v>CONTRA COSTA CARBON PLANT</v>
          </cell>
          <cell r="C548">
            <v>5</v>
          </cell>
          <cell r="D548" t="str">
            <v>Bay Area</v>
          </cell>
        </row>
        <row r="549">
          <cell r="A549" t="str">
            <v>UNOCAL_1_UNITS</v>
          </cell>
          <cell r="B549" t="str">
            <v>TOSCO (RODEO PLANT)</v>
          </cell>
          <cell r="C549">
            <v>5</v>
          </cell>
          <cell r="D549" t="str">
            <v>Bay Area</v>
          </cell>
        </row>
        <row r="550">
          <cell r="A550" t="str">
            <v>UNTDQF_7_UNITS</v>
          </cell>
          <cell r="B550" t="str">
            <v>UNITED AIRLINES (COGEN)</v>
          </cell>
          <cell r="C550">
            <v>5</v>
          </cell>
          <cell r="D550" t="str">
            <v>Bay Area</v>
          </cell>
        </row>
        <row r="551">
          <cell r="A551" t="str">
            <v>UNVRSY_1_UNIT 1</v>
          </cell>
          <cell r="B551" t="str">
            <v>BERRY PETROLEUM COGEN 38</v>
          </cell>
          <cell r="C551">
            <v>7</v>
          </cell>
          <cell r="D551" t="str">
            <v>Kern</v>
          </cell>
        </row>
        <row r="552">
          <cell r="A552" t="str">
            <v>USWND1_2_UNITS</v>
          </cell>
          <cell r="B552" t="str">
            <v>GREEN RIDGE POWER LLC-WALKER</v>
          </cell>
          <cell r="C552">
            <v>5</v>
          </cell>
          <cell r="D552" t="str">
            <v>Bay Area</v>
          </cell>
        </row>
        <row r="553">
          <cell r="A553" t="str">
            <v>USWND2_1_UNITS</v>
          </cell>
          <cell r="B553"/>
          <cell r="C553">
            <v>11</v>
          </cell>
          <cell r="D553" t="str">
            <v>Not in local area</v>
          </cell>
        </row>
        <row r="554">
          <cell r="A554" t="str">
            <v>USWND4_2_UNITS</v>
          </cell>
          <cell r="B554"/>
          <cell r="C554">
            <v>11</v>
          </cell>
          <cell r="D554" t="str">
            <v>Not in local area</v>
          </cell>
        </row>
        <row r="555">
          <cell r="A555" t="str">
            <v>USWNDR_2_UNITS</v>
          </cell>
          <cell r="B555" t="str">
            <v>GREEN RIDGE POWER LLC-RUSSELL</v>
          </cell>
          <cell r="C555">
            <v>5</v>
          </cell>
          <cell r="D555" t="str">
            <v>Bay Area</v>
          </cell>
        </row>
        <row r="556">
          <cell r="A556" t="str">
            <v>USWPFK_6_FRICK</v>
          </cell>
          <cell r="B556" t="str">
            <v>GREEN RIDGE POWER LLC-FRICK</v>
          </cell>
          <cell r="C556">
            <v>5</v>
          </cell>
          <cell r="D556" t="str">
            <v>Bay Area</v>
          </cell>
        </row>
        <row r="557">
          <cell r="A557" t="str">
            <v>USWPJR_2_UNITS</v>
          </cell>
          <cell r="B557"/>
          <cell r="C557">
            <v>5</v>
          </cell>
          <cell r="D557" t="str">
            <v>Bay Area</v>
          </cell>
        </row>
        <row r="558">
          <cell r="A558" t="str">
            <v>VACADX_1_QF</v>
          </cell>
          <cell r="B558"/>
          <cell r="C558">
            <v>11</v>
          </cell>
          <cell r="D558" t="str">
            <v>Not in local area</v>
          </cell>
        </row>
        <row r="559">
          <cell r="A559" t="str">
            <v>VACADX_1_UNITA1</v>
          </cell>
          <cell r="B559"/>
          <cell r="C559">
            <v>11</v>
          </cell>
          <cell r="D559" t="str">
            <v>Not in local area</v>
          </cell>
        </row>
        <row r="560">
          <cell r="A560" t="str">
            <v>VALLEY_2_QF</v>
          </cell>
          <cell r="B560" t="str">
            <v>VALLEY AREA LUMPED UNITS</v>
          </cell>
          <cell r="C560">
            <v>8</v>
          </cell>
          <cell r="D560" t="str">
            <v>LA Basin</v>
          </cell>
        </row>
        <row r="561">
          <cell r="A561" t="str">
            <v>VALLEY_7_UNITA1</v>
          </cell>
          <cell r="B561" t="str">
            <v>WM Energy Solutions, Inc. (El Sobrante)</v>
          </cell>
          <cell r="C561">
            <v>8</v>
          </cell>
          <cell r="D561" t="str">
            <v>LA Basin</v>
          </cell>
        </row>
        <row r="562">
          <cell r="A562" t="str">
            <v>VEDDER_1_SEKERN</v>
          </cell>
          <cell r="B562" t="str">
            <v>TEXACO EXPLORATION &amp; PRODUCTION INC. (SE KERN RIVER)</v>
          </cell>
          <cell r="C562">
            <v>7</v>
          </cell>
          <cell r="D562" t="str">
            <v>Kern</v>
          </cell>
        </row>
        <row r="563">
          <cell r="A563" t="str">
            <v>VERNON_6_GONZL1</v>
          </cell>
          <cell r="B563"/>
          <cell r="C563">
            <v>8</v>
          </cell>
          <cell r="D563" t="str">
            <v>LA Basin</v>
          </cell>
        </row>
        <row r="564">
          <cell r="A564" t="str">
            <v>VERNON_6_GONZL2</v>
          </cell>
          <cell r="B564"/>
          <cell r="C564">
            <v>8</v>
          </cell>
          <cell r="D564" t="str">
            <v>LA Basin</v>
          </cell>
        </row>
        <row r="565">
          <cell r="A565" t="str">
            <v>VERNON_6_MALBRG</v>
          </cell>
          <cell r="C565">
            <v>8</v>
          </cell>
          <cell r="D565" t="str">
            <v>LA Basin</v>
          </cell>
        </row>
        <row r="566">
          <cell r="A566" t="str">
            <v>VESTAL_2_KERN</v>
          </cell>
          <cell r="B566"/>
          <cell r="C566">
            <v>9</v>
          </cell>
          <cell r="D566" t="str">
            <v>Big Creek/Ventura</v>
          </cell>
        </row>
        <row r="567">
          <cell r="A567" t="str">
            <v>VESTAL_6_QF</v>
          </cell>
          <cell r="B567"/>
          <cell r="C567">
            <v>9</v>
          </cell>
          <cell r="D567" t="str">
            <v>Big Creek/Ventura</v>
          </cell>
        </row>
        <row r="568">
          <cell r="A568" t="str">
            <v>VESTAL_6_ULTRGN</v>
          </cell>
          <cell r="B568" t="str">
            <v>Rio Bravo Jasmin</v>
          </cell>
          <cell r="C568">
            <v>9</v>
          </cell>
          <cell r="D568" t="str">
            <v>Big Creek/Ventura</v>
          </cell>
        </row>
        <row r="569">
          <cell r="A569" t="str">
            <v>VESTAL_6_WDFIRE</v>
          </cell>
          <cell r="B569"/>
          <cell r="C569">
            <v>9</v>
          </cell>
          <cell r="D569" t="str">
            <v>Big Creek/Ventura</v>
          </cell>
        </row>
        <row r="570">
          <cell r="A570" t="str">
            <v>VICTOR_1_QF</v>
          </cell>
          <cell r="B570"/>
          <cell r="C570">
            <v>11</v>
          </cell>
          <cell r="D570" t="str">
            <v>Not in local area</v>
          </cell>
        </row>
        <row r="571">
          <cell r="A571" t="str">
            <v>VINCNT_2_QF</v>
          </cell>
          <cell r="B571"/>
          <cell r="C571">
            <v>11</v>
          </cell>
          <cell r="D571" t="str">
            <v>Not in local area</v>
          </cell>
        </row>
        <row r="572">
          <cell r="A572" t="str">
            <v>VINCNT_2_WESTWD</v>
          </cell>
          <cell r="B572"/>
          <cell r="C572">
            <v>11</v>
          </cell>
          <cell r="D572" t="str">
            <v>Not in local area</v>
          </cell>
        </row>
        <row r="573">
          <cell r="A573" t="str">
            <v>VISTA_6_QF</v>
          </cell>
          <cell r="B573" t="str">
            <v>San Bernardino MWD</v>
          </cell>
          <cell r="C573">
            <v>8</v>
          </cell>
          <cell r="D573" t="str">
            <v>LA Basin</v>
          </cell>
        </row>
        <row r="574">
          <cell r="A574" t="str">
            <v>VLYHOM_7_SSJID</v>
          </cell>
          <cell r="B574"/>
          <cell r="C574">
            <v>4</v>
          </cell>
          <cell r="D574" t="str">
            <v>Stockton</v>
          </cell>
        </row>
        <row r="575">
          <cell r="A575" t="str">
            <v>VOLTA_2_UNIT 1</v>
          </cell>
          <cell r="B575"/>
          <cell r="C575">
            <v>11</v>
          </cell>
          <cell r="D575" t="str">
            <v>Not in local area</v>
          </cell>
        </row>
        <row r="576">
          <cell r="A576" t="str">
            <v>VOLTA_2_UNIT 2</v>
          </cell>
          <cell r="B576"/>
          <cell r="C576">
            <v>11</v>
          </cell>
          <cell r="D576" t="str">
            <v>Not in local area</v>
          </cell>
        </row>
        <row r="577">
          <cell r="A577" t="str">
            <v>VOLTA_7_QFUNTS</v>
          </cell>
          <cell r="B577"/>
          <cell r="C577">
            <v>11</v>
          </cell>
          <cell r="D577" t="str">
            <v>Not in local area</v>
          </cell>
        </row>
        <row r="578">
          <cell r="A578" t="str">
            <v>WADHAM_6_UNIT</v>
          </cell>
          <cell r="B578"/>
          <cell r="C578">
            <v>11</v>
          </cell>
          <cell r="D578" t="str">
            <v>Not in local area</v>
          </cell>
        </row>
        <row r="579">
          <cell r="A579" t="str">
            <v>WALNUT_6_HILLGEN</v>
          </cell>
          <cell r="B579" t="str">
            <v>L.A. COUNTY SANITATION DISTRICT</v>
          </cell>
          <cell r="C579">
            <v>8</v>
          </cell>
          <cell r="D579" t="str">
            <v>LA Basin</v>
          </cell>
        </row>
        <row r="580">
          <cell r="A580" t="str">
            <v>WALNUT_6_QF</v>
          </cell>
          <cell r="B580" t="str">
            <v>WALNUT AREA LUMPED UNITS</v>
          </cell>
          <cell r="C580">
            <v>8</v>
          </cell>
          <cell r="D580" t="str">
            <v>LA Basin</v>
          </cell>
        </row>
        <row r="581">
          <cell r="A581" t="str">
            <v>WALNUT_7_WCOVST</v>
          </cell>
          <cell r="B581" t="str">
            <v>MM West Covina LLC</v>
          </cell>
          <cell r="C581">
            <v>8</v>
          </cell>
          <cell r="D581" t="str">
            <v>LA Basin</v>
          </cell>
        </row>
        <row r="582">
          <cell r="A582" t="str">
            <v>WALNUT_7_WCOVCT</v>
          </cell>
          <cell r="B582" t="str">
            <v>MM West Covina LLC</v>
          </cell>
          <cell r="C582">
            <v>8</v>
          </cell>
          <cell r="D582" t="str">
            <v>LA Basin</v>
          </cell>
        </row>
        <row r="583">
          <cell r="A583" t="str">
            <v>WARNE_2_UNIT</v>
          </cell>
          <cell r="B583" t="str">
            <v>WARNE HYDRO AGGREGATE</v>
          </cell>
          <cell r="C583">
            <v>9</v>
          </cell>
          <cell r="D583" t="str">
            <v>Big Creek/Ventura</v>
          </cell>
        </row>
        <row r="584">
          <cell r="A584" t="str">
            <v>WATSON_1_CICCOG</v>
          </cell>
          <cell r="B584"/>
          <cell r="C584">
            <v>11</v>
          </cell>
          <cell r="D584" t="str">
            <v>Not in local area</v>
          </cell>
        </row>
        <row r="585">
          <cell r="A585" t="str">
            <v>WDFRDF_2_UNITS</v>
          </cell>
          <cell r="B585" t="str">
            <v>CALPINE GEYSERS CO. L. P. (West Ford Flat)2</v>
          </cell>
          <cell r="C585">
            <v>2</v>
          </cell>
          <cell r="D585" t="str">
            <v>NCNB</v>
          </cell>
        </row>
        <row r="586">
          <cell r="A586" t="str">
            <v>WDLEAF_7_UNIT 1</v>
          </cell>
          <cell r="B586" t="str">
            <v>WOODLEAF HYDRO</v>
          </cell>
          <cell r="C586">
            <v>3</v>
          </cell>
          <cell r="D586" t="str">
            <v>Sierra</v>
          </cell>
        </row>
        <row r="587">
          <cell r="A587" t="str">
            <v>WESTPT_2_UNIT</v>
          </cell>
          <cell r="B587"/>
          <cell r="C587">
            <v>11</v>
          </cell>
          <cell r="D587" t="str">
            <v>Not in local area</v>
          </cell>
        </row>
        <row r="588">
          <cell r="A588" t="str">
            <v>WHTWTR_1_WINDA1</v>
          </cell>
          <cell r="B588" t="str">
            <v>WHITEWATER HILL WIND PROJECT</v>
          </cell>
          <cell r="C588">
            <v>8</v>
          </cell>
          <cell r="D588" t="str">
            <v>LA Basin</v>
          </cell>
        </row>
        <row r="589">
          <cell r="A589" t="str">
            <v>WISE_1_UNIT 1</v>
          </cell>
          <cell r="B589" t="str">
            <v>Wise Hydro Unit 1</v>
          </cell>
          <cell r="C589">
            <v>3</v>
          </cell>
          <cell r="D589" t="str">
            <v>Sierra</v>
          </cell>
        </row>
        <row r="590">
          <cell r="A590" t="str">
            <v>WISE_1_UNIT 2</v>
          </cell>
          <cell r="B590" t="str">
            <v>Wise Hydro Unit 2</v>
          </cell>
          <cell r="C590">
            <v>3</v>
          </cell>
          <cell r="D590" t="str">
            <v>Sierra</v>
          </cell>
        </row>
        <row r="591">
          <cell r="A591" t="str">
            <v>WISHON_6_UNITS</v>
          </cell>
          <cell r="B591" t="str">
            <v>Wishon 1</v>
          </cell>
          <cell r="C591">
            <v>6</v>
          </cell>
          <cell r="D591" t="str">
            <v>Fresno</v>
          </cell>
        </row>
        <row r="592">
          <cell r="A592" t="str">
            <v>WLLWCR_6_CEDRFL</v>
          </cell>
          <cell r="B592"/>
          <cell r="C592">
            <v>1</v>
          </cell>
          <cell r="D592" t="str">
            <v>Humboldt</v>
          </cell>
        </row>
        <row r="593">
          <cell r="A593" t="str">
            <v>WNDMAS_2_UNIT 1</v>
          </cell>
          <cell r="B593" t="str">
            <v>BUENA VISTA ENERGY,LLC</v>
          </cell>
          <cell r="C593">
            <v>5</v>
          </cell>
          <cell r="D593" t="str">
            <v>Bay Area</v>
          </cell>
        </row>
        <row r="594">
          <cell r="A594" t="str">
            <v>WOLFSK_1_UNITA1</v>
          </cell>
          <cell r="B594"/>
          <cell r="C594">
            <v>11</v>
          </cell>
          <cell r="D594" t="str">
            <v>Not in local area</v>
          </cell>
        </row>
        <row r="595">
          <cell r="A595" t="str">
            <v>WRGHTP_7_AMENGY</v>
          </cell>
          <cell r="B595"/>
          <cell r="C595">
            <v>6</v>
          </cell>
          <cell r="D595" t="str">
            <v>Fresno</v>
          </cell>
        </row>
        <row r="596">
          <cell r="A596" t="str">
            <v>WSENGY_1_UNIT 1</v>
          </cell>
          <cell r="B596"/>
          <cell r="C596">
            <v>11</v>
          </cell>
          <cell r="D596" t="str">
            <v>Not in local area</v>
          </cell>
        </row>
        <row r="597">
          <cell r="A597" t="str">
            <v>WSENGY_1_UNIT 4</v>
          </cell>
          <cell r="B597"/>
          <cell r="C597">
            <v>11</v>
          </cell>
          <cell r="D597" t="str">
            <v>Not in local area</v>
          </cell>
        </row>
        <row r="598">
          <cell r="A598" t="str">
            <v>YUBACT_1_SUNSWT</v>
          </cell>
          <cell r="B598" t="str">
            <v>YUBA CITY COGEN</v>
          </cell>
          <cell r="C598">
            <v>3</v>
          </cell>
          <cell r="D598" t="str">
            <v>Sierra</v>
          </cell>
        </row>
        <row r="599">
          <cell r="A599" t="str">
            <v>YUBACT_6_UNITA1</v>
          </cell>
          <cell r="B599"/>
          <cell r="C599">
            <v>3</v>
          </cell>
          <cell r="D599" t="str">
            <v>Sierra</v>
          </cell>
        </row>
        <row r="600">
          <cell r="A600" t="str">
            <v>ZOND_6_UNIT</v>
          </cell>
          <cell r="B600" t="str">
            <v>Zond Wind Systems Inc.</v>
          </cell>
          <cell r="C600">
            <v>5</v>
          </cell>
          <cell r="D600" t="str">
            <v>Bay Area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7">
          <cell r="A7" t="str">
            <v>HUMB</v>
          </cell>
          <cell r="B7" t="str">
            <v>North</v>
          </cell>
        </row>
        <row r="8">
          <cell r="A8" t="str">
            <v>NP15</v>
          </cell>
          <cell r="B8" t="str">
            <v>North</v>
          </cell>
        </row>
        <row r="9">
          <cell r="A9" t="str">
            <v>SF</v>
          </cell>
          <cell r="B9" t="str">
            <v>North</v>
          </cell>
        </row>
        <row r="10">
          <cell r="A10" t="str">
            <v>SP15</v>
          </cell>
          <cell r="B10" t="str">
            <v>South</v>
          </cell>
        </row>
        <row r="11">
          <cell r="A11" t="str">
            <v>SUTR</v>
          </cell>
          <cell r="B11" t="str">
            <v>North</v>
          </cell>
        </row>
        <row r="12">
          <cell r="A12" t="str">
            <v>ZP26</v>
          </cell>
          <cell r="B12" t="str">
            <v>North</v>
          </cell>
        </row>
      </sheetData>
      <sheetData sheetId="27" refreshError="1">
        <row r="1">
          <cell r="A1" t="str">
            <v>RES_ID</v>
          </cell>
          <cell r="B1" t="str">
            <v>RES_NAME</v>
          </cell>
          <cell r="C1" t="str">
            <v>UDC_ZONE_STRT_DT</v>
          </cell>
          <cell r="D1" t="str">
            <v>UDC_ZONE_END_DT</v>
          </cell>
          <cell r="E1" t="str">
            <v>RES_TYPE</v>
          </cell>
          <cell r="F1" t="str">
            <v>MAX_GEN_CAP</v>
          </cell>
          <cell r="G1" t="str">
            <v>PARTICIPATE_FLG</v>
          </cell>
          <cell r="H1" t="str">
            <v>QF_FLG</v>
          </cell>
          <cell r="I1" t="str">
            <v>AGG_FLG</v>
          </cell>
          <cell r="J1" t="str">
            <v>MKT_FLG</v>
          </cell>
          <cell r="K1" t="str">
            <v>ZONE_ID</v>
          </cell>
        </row>
        <row r="2">
          <cell r="A2" t="str">
            <v>ADLIN_1_UNITS</v>
          </cell>
          <cell r="B2" t="str">
            <v>Geothermal Energy Partners</v>
          </cell>
          <cell r="C2">
            <v>39142</v>
          </cell>
          <cell r="D2">
            <v>43831</v>
          </cell>
          <cell r="E2" t="str">
            <v>GENERATOR</v>
          </cell>
          <cell r="F2">
            <v>22</v>
          </cell>
          <cell r="H2" t="str">
            <v>Y</v>
          </cell>
          <cell r="J2" t="str">
            <v>Y</v>
          </cell>
          <cell r="K2" t="str">
            <v>NP15</v>
          </cell>
        </row>
        <row r="3">
          <cell r="A3" t="str">
            <v>AGRICO_2_CC1X0</v>
          </cell>
          <cell r="B3" t="str">
            <v>Fresno Cogen GT 1 Mode</v>
          </cell>
          <cell r="C3">
            <v>38792</v>
          </cell>
          <cell r="D3">
            <v>43831</v>
          </cell>
          <cell r="E3" t="str">
            <v>GENERATOR</v>
          </cell>
          <cell r="F3">
            <v>46.5</v>
          </cell>
          <cell r="K3" t="str">
            <v>NP15</v>
          </cell>
        </row>
        <row r="4">
          <cell r="A4" t="str">
            <v>AGRICO_2_CC1X1</v>
          </cell>
          <cell r="B4" t="str">
            <v>Fresno Cogen STG 2 Mode</v>
          </cell>
          <cell r="C4">
            <v>38792</v>
          </cell>
          <cell r="D4">
            <v>43831</v>
          </cell>
          <cell r="E4" t="str">
            <v>GENERATOR</v>
          </cell>
          <cell r="F4">
            <v>7</v>
          </cell>
          <cell r="K4" t="str">
            <v>NP15</v>
          </cell>
        </row>
        <row r="5">
          <cell r="A5" t="str">
            <v>AGRICO_6_PL3N5</v>
          </cell>
          <cell r="B5" t="str">
            <v>Fresno Peaker</v>
          </cell>
          <cell r="C5">
            <v>39106</v>
          </cell>
          <cell r="D5">
            <v>43831</v>
          </cell>
          <cell r="E5" t="str">
            <v>GENERATOR</v>
          </cell>
          <cell r="F5">
            <v>22.69</v>
          </cell>
          <cell r="G5" t="str">
            <v>Y</v>
          </cell>
          <cell r="I5" t="str">
            <v>Y</v>
          </cell>
          <cell r="J5" t="str">
            <v>Y</v>
          </cell>
          <cell r="K5" t="str">
            <v>NP15</v>
          </cell>
        </row>
        <row r="6">
          <cell r="A6" t="str">
            <v>AGRICO_7_CTG3</v>
          </cell>
          <cell r="B6" t="str">
            <v>FRESNO PEAKER PLANT CTG UNIT 3 - CHILD</v>
          </cell>
          <cell r="C6">
            <v>38881</v>
          </cell>
          <cell r="D6">
            <v>43831</v>
          </cell>
          <cell r="E6" t="str">
            <v>GENERATOR</v>
          </cell>
          <cell r="F6">
            <v>21.9</v>
          </cell>
          <cell r="I6" t="str">
            <v>C</v>
          </cell>
          <cell r="K6" t="str">
            <v>NP15</v>
          </cell>
        </row>
        <row r="7">
          <cell r="A7" t="str">
            <v>AGRICO_7_ICE5</v>
          </cell>
          <cell r="B7" t="str">
            <v>FRESNO PEAKER PLANT ICE UNIT 5 - CHILD</v>
          </cell>
          <cell r="C7">
            <v>38881</v>
          </cell>
          <cell r="D7">
            <v>43831</v>
          </cell>
          <cell r="E7" t="str">
            <v>GENERATOR</v>
          </cell>
          <cell r="F7">
            <v>0.23</v>
          </cell>
          <cell r="I7" t="str">
            <v>C</v>
          </cell>
          <cell r="K7" t="str">
            <v>NP15</v>
          </cell>
        </row>
        <row r="8">
          <cell r="A8" t="str">
            <v>AGRICO_7_UNIT</v>
          </cell>
          <cell r="B8" t="str">
            <v>Fresno Cogen</v>
          </cell>
          <cell r="C8">
            <v>39218</v>
          </cell>
          <cell r="D8">
            <v>43831</v>
          </cell>
          <cell r="E8" t="str">
            <v>GENERATOR</v>
          </cell>
          <cell r="F8">
            <v>50.6</v>
          </cell>
          <cell r="G8" t="str">
            <v>Y</v>
          </cell>
          <cell r="H8" t="str">
            <v>Y</v>
          </cell>
          <cell r="I8" t="str">
            <v>Y</v>
          </cell>
          <cell r="J8" t="str">
            <v>Y</v>
          </cell>
          <cell r="K8" t="str">
            <v>NP15</v>
          </cell>
        </row>
        <row r="9">
          <cell r="A9" t="str">
            <v>AGRICO_7_UNIT 2</v>
          </cell>
          <cell r="B9" t="str">
            <v>Fresno Cogen STG Unit 2</v>
          </cell>
          <cell r="C9">
            <v>38792</v>
          </cell>
          <cell r="D9">
            <v>43831</v>
          </cell>
          <cell r="E9" t="str">
            <v>GENERATOR</v>
          </cell>
          <cell r="F9">
            <v>7</v>
          </cell>
          <cell r="I9" t="str">
            <v>C</v>
          </cell>
          <cell r="K9" t="str">
            <v>NP15</v>
          </cell>
        </row>
        <row r="10">
          <cell r="A10" t="str">
            <v>AGRICO_7_UNIT 4</v>
          </cell>
          <cell r="B10" t="str">
            <v>Fresno Cogen GT Unit 4</v>
          </cell>
          <cell r="C10">
            <v>38792</v>
          </cell>
          <cell r="D10">
            <v>43831</v>
          </cell>
          <cell r="E10" t="str">
            <v>GENERATOR</v>
          </cell>
          <cell r="F10">
            <v>46.5</v>
          </cell>
          <cell r="I10" t="str">
            <v>C</v>
          </cell>
          <cell r="K10" t="str">
            <v>NP15</v>
          </cell>
        </row>
        <row r="11">
          <cell r="A11" t="str">
            <v>ALAMIT_7_UNIT 1</v>
          </cell>
          <cell r="B11" t="str">
            <v>ALAMITOS GEN STA. UNIT 1</v>
          </cell>
          <cell r="C11">
            <v>38657</v>
          </cell>
          <cell r="D11">
            <v>43831</v>
          </cell>
          <cell r="E11" t="str">
            <v>GENERATOR</v>
          </cell>
          <cell r="F11">
            <v>174.56</v>
          </cell>
          <cell r="G11" t="str">
            <v>Y</v>
          </cell>
          <cell r="J11" t="str">
            <v>Y</v>
          </cell>
          <cell r="K11" t="str">
            <v>SP15</v>
          </cell>
        </row>
        <row r="12">
          <cell r="A12" t="str">
            <v>ALAMIT_7_UNIT 2</v>
          </cell>
          <cell r="B12" t="str">
            <v>ALAMITOS GEN STA. UNIT 2</v>
          </cell>
          <cell r="C12">
            <v>38657</v>
          </cell>
          <cell r="D12">
            <v>43831</v>
          </cell>
          <cell r="E12" t="str">
            <v>GENERATOR</v>
          </cell>
          <cell r="F12">
            <v>175</v>
          </cell>
          <cell r="G12" t="str">
            <v>Y</v>
          </cell>
          <cell r="J12" t="str">
            <v>Y</v>
          </cell>
          <cell r="K12" t="str">
            <v>SP15</v>
          </cell>
        </row>
        <row r="13">
          <cell r="A13" t="str">
            <v>ALAMIT_7_UNIT 3</v>
          </cell>
          <cell r="B13" t="str">
            <v>ALAMITOS GEN STA. UNIT 3</v>
          </cell>
          <cell r="C13">
            <v>39083</v>
          </cell>
          <cell r="D13">
            <v>43831</v>
          </cell>
          <cell r="E13" t="str">
            <v>GENERATOR</v>
          </cell>
          <cell r="F13">
            <v>332.18</v>
          </cell>
          <cell r="G13" t="str">
            <v>Y</v>
          </cell>
          <cell r="J13" t="str">
            <v>Y</v>
          </cell>
          <cell r="K13" t="str">
            <v>SP15</v>
          </cell>
        </row>
        <row r="14">
          <cell r="A14" t="str">
            <v>ALAMIT_7_UNIT 4</v>
          </cell>
          <cell r="B14" t="str">
            <v>ALAMITOS GEN STA. UNIT 4</v>
          </cell>
          <cell r="C14">
            <v>38657</v>
          </cell>
          <cell r="D14">
            <v>43831</v>
          </cell>
          <cell r="E14" t="str">
            <v>GENERATOR</v>
          </cell>
          <cell r="F14">
            <v>335.67</v>
          </cell>
          <cell r="G14" t="str">
            <v>Y</v>
          </cell>
          <cell r="J14" t="str">
            <v>Y</v>
          </cell>
          <cell r="K14" t="str">
            <v>SP15</v>
          </cell>
        </row>
        <row r="15">
          <cell r="A15" t="str">
            <v>ALAMIT_7_UNIT 5</v>
          </cell>
          <cell r="B15" t="str">
            <v>ALAMITOS GEN STA. UNIT 5</v>
          </cell>
          <cell r="C15">
            <v>38783</v>
          </cell>
          <cell r="D15">
            <v>43831</v>
          </cell>
          <cell r="E15" t="str">
            <v>GENERATOR</v>
          </cell>
          <cell r="F15">
            <v>497.97</v>
          </cell>
          <cell r="G15" t="str">
            <v>Y</v>
          </cell>
          <cell r="J15" t="str">
            <v>Y</v>
          </cell>
          <cell r="K15" t="str">
            <v>SP15</v>
          </cell>
        </row>
        <row r="16">
          <cell r="A16" t="str">
            <v>ALAMIT_7_UNIT 6</v>
          </cell>
          <cell r="B16" t="str">
            <v>ALAMITOS GEN STA. UNIT 6</v>
          </cell>
          <cell r="C16">
            <v>38783</v>
          </cell>
          <cell r="D16">
            <v>43831</v>
          </cell>
          <cell r="E16" t="str">
            <v>GENERATOR</v>
          </cell>
          <cell r="F16">
            <v>495</v>
          </cell>
          <cell r="G16" t="str">
            <v>Y</v>
          </cell>
          <cell r="J16" t="str">
            <v>Y</v>
          </cell>
          <cell r="K16" t="str">
            <v>SP15</v>
          </cell>
        </row>
        <row r="17">
          <cell r="A17" t="str">
            <v>ALAMO_6_UNIT</v>
          </cell>
          <cell r="B17" t="str">
            <v xml:space="preserve">ALAMO POWER PLANT </v>
          </cell>
          <cell r="C17">
            <v>38657</v>
          </cell>
          <cell r="D17">
            <v>43831</v>
          </cell>
          <cell r="E17" t="str">
            <v>GENERATOR</v>
          </cell>
          <cell r="F17">
            <v>18</v>
          </cell>
          <cell r="G17" t="str">
            <v>Y</v>
          </cell>
          <cell r="J17" t="str">
            <v>Y</v>
          </cell>
          <cell r="K17" t="str">
            <v>SP15</v>
          </cell>
        </row>
        <row r="18">
          <cell r="A18" t="str">
            <v>ALMEGT_1_UNIT 1</v>
          </cell>
          <cell r="B18" t="str">
            <v>ALAMEDA GT UNIT 1</v>
          </cell>
          <cell r="C18">
            <v>38812</v>
          </cell>
          <cell r="D18">
            <v>43831</v>
          </cell>
          <cell r="E18" t="str">
            <v>GENERATOR</v>
          </cell>
          <cell r="F18">
            <v>23.8</v>
          </cell>
          <cell r="G18" t="str">
            <v>Y</v>
          </cell>
          <cell r="J18" t="str">
            <v>Y</v>
          </cell>
          <cell r="K18" t="str">
            <v>NP15</v>
          </cell>
        </row>
        <row r="19">
          <cell r="A19" t="str">
            <v>ALMEGT_1_UNIT 2</v>
          </cell>
          <cell r="B19" t="str">
            <v>ALAMEDA GT UNIT 2</v>
          </cell>
          <cell r="C19">
            <v>38812</v>
          </cell>
          <cell r="D19">
            <v>43831</v>
          </cell>
          <cell r="E19" t="str">
            <v>GENERATOR</v>
          </cell>
          <cell r="F19">
            <v>25.4</v>
          </cell>
          <cell r="G19" t="str">
            <v>Y</v>
          </cell>
          <cell r="J19" t="str">
            <v>Y</v>
          </cell>
          <cell r="K19" t="str">
            <v>NP15</v>
          </cell>
        </row>
        <row r="20">
          <cell r="A20" t="str">
            <v>ALMOND_6_UNITA1</v>
          </cell>
          <cell r="B20" t="str">
            <v>TID Almond Steam Injected GT</v>
          </cell>
          <cell r="C20">
            <v>38261</v>
          </cell>
          <cell r="D20">
            <v>43831</v>
          </cell>
          <cell r="E20" t="str">
            <v>GENERATOR</v>
          </cell>
          <cell r="F20">
            <v>45</v>
          </cell>
          <cell r="K20" t="str">
            <v>NP15</v>
          </cell>
        </row>
        <row r="21">
          <cell r="A21" t="str">
            <v>ALTMID_2_UNIT 1</v>
          </cell>
          <cell r="B21" t="str">
            <v>ALTAMONT MIDWAY LTD.</v>
          </cell>
          <cell r="C21">
            <v>38261</v>
          </cell>
          <cell r="D21">
            <v>43831</v>
          </cell>
          <cell r="E21" t="str">
            <v>GENERATOR</v>
          </cell>
          <cell r="F21">
            <v>56.2</v>
          </cell>
          <cell r="H21" t="str">
            <v>Y</v>
          </cell>
          <cell r="J21" t="str">
            <v>Y</v>
          </cell>
          <cell r="K21" t="str">
            <v>NP15</v>
          </cell>
        </row>
        <row r="22">
          <cell r="A22" t="str">
            <v>ANAHM_7_CT</v>
          </cell>
          <cell r="B22" t="str">
            <v>ANAHEIM COMBUSTION TURBINE</v>
          </cell>
          <cell r="C22">
            <v>38769</v>
          </cell>
          <cell r="D22">
            <v>43831</v>
          </cell>
          <cell r="E22" t="str">
            <v>GENERATOR</v>
          </cell>
          <cell r="F22">
            <v>46</v>
          </cell>
          <cell r="G22" t="str">
            <v>Y</v>
          </cell>
          <cell r="J22" t="str">
            <v>Y</v>
          </cell>
          <cell r="K22" t="str">
            <v>SP15</v>
          </cell>
        </row>
        <row r="23">
          <cell r="A23" t="str">
            <v>ANTLPE_2_QF</v>
          </cell>
          <cell r="B23" t="str">
            <v>ANTELOPE QFS</v>
          </cell>
          <cell r="C23">
            <v>38261</v>
          </cell>
          <cell r="D23">
            <v>43831</v>
          </cell>
          <cell r="E23" t="str">
            <v>GENERATOR</v>
          </cell>
          <cell r="F23">
            <v>346.03</v>
          </cell>
          <cell r="H23" t="str">
            <v>Y</v>
          </cell>
          <cell r="J23" t="str">
            <v>Y</v>
          </cell>
          <cell r="K23" t="str">
            <v>SP15</v>
          </cell>
        </row>
        <row r="24">
          <cell r="A24" t="str">
            <v>ANTLPE_6_WINDGEN</v>
          </cell>
          <cell r="B24" t="str">
            <v>SCE Wind Generation Aggregate</v>
          </cell>
          <cell r="C24">
            <v>38261</v>
          </cell>
          <cell r="D24">
            <v>43831</v>
          </cell>
          <cell r="E24" t="str">
            <v>GENERATOR</v>
          </cell>
          <cell r="F24">
            <v>350</v>
          </cell>
          <cell r="K24" t="str">
            <v>SP15</v>
          </cell>
        </row>
        <row r="25">
          <cell r="A25" t="str">
            <v>APEX_2_MIRDYN</v>
          </cell>
          <cell r="B25" t="str">
            <v>APEX DYN. (MIRANT) MEAD_2_WALC/MNEVDYN</v>
          </cell>
          <cell r="C25">
            <v>38652</v>
          </cell>
          <cell r="D25">
            <v>43831</v>
          </cell>
          <cell r="E25" t="str">
            <v>GENERATOR</v>
          </cell>
          <cell r="F25">
            <v>500</v>
          </cell>
          <cell r="J25" t="str">
            <v>Y</v>
          </cell>
          <cell r="K25" t="str">
            <v>SP15</v>
          </cell>
        </row>
        <row r="26">
          <cell r="A26" t="str">
            <v>APLHIL_1_SLABCK</v>
          </cell>
          <cell r="B26" t="str">
            <v>SLAB CREEK HYDRO</v>
          </cell>
          <cell r="C26">
            <v>38261</v>
          </cell>
          <cell r="D26">
            <v>43831</v>
          </cell>
          <cell r="E26" t="str">
            <v>GENERATOR</v>
          </cell>
          <cell r="F26">
            <v>0.41</v>
          </cell>
          <cell r="J26" t="str">
            <v>Y</v>
          </cell>
          <cell r="K26" t="str">
            <v>NP15</v>
          </cell>
        </row>
        <row r="27">
          <cell r="A27" t="str">
            <v>APPGEN_6_CC1X0</v>
          </cell>
          <cell r="B27" t="str">
            <v>AES PLACERITA INC. AGGREGATE (1X0 COMBI</v>
          </cell>
          <cell r="C27">
            <v>38261</v>
          </cell>
          <cell r="D27">
            <v>43831</v>
          </cell>
          <cell r="E27" t="str">
            <v>GENERATOR</v>
          </cell>
          <cell r="F27">
            <v>48</v>
          </cell>
          <cell r="K27" t="str">
            <v>SP15</v>
          </cell>
        </row>
        <row r="28">
          <cell r="A28" t="str">
            <v>APPGEN_6_CC1X1</v>
          </cell>
          <cell r="B28" t="str">
            <v>AES PLACERITA INC. AGGREGATE (1X1 COMBI</v>
          </cell>
          <cell r="C28">
            <v>38261</v>
          </cell>
          <cell r="D28">
            <v>43831</v>
          </cell>
          <cell r="E28" t="str">
            <v>GENERATOR</v>
          </cell>
          <cell r="F28">
            <v>55</v>
          </cell>
          <cell r="K28" t="str">
            <v>SP15</v>
          </cell>
        </row>
        <row r="29">
          <cell r="A29" t="str">
            <v>APPGEN_6_CC2X1</v>
          </cell>
          <cell r="B29" t="str">
            <v>AES PLACERITA INC. AGGREGATE (2X1 COMBI</v>
          </cell>
          <cell r="C29">
            <v>38261</v>
          </cell>
          <cell r="D29">
            <v>43831</v>
          </cell>
          <cell r="E29" t="str">
            <v>GENERATOR</v>
          </cell>
          <cell r="F29">
            <v>120</v>
          </cell>
          <cell r="K29" t="str">
            <v>SP15</v>
          </cell>
        </row>
        <row r="30">
          <cell r="A30" t="str">
            <v>APPGEN_6_GT 1</v>
          </cell>
          <cell r="B30" t="str">
            <v>AES PLACERITA INC. UNIT 1</v>
          </cell>
          <cell r="C30">
            <v>38261</v>
          </cell>
          <cell r="D30">
            <v>43831</v>
          </cell>
          <cell r="E30" t="str">
            <v>GENERATOR</v>
          </cell>
          <cell r="F30">
            <v>48</v>
          </cell>
          <cell r="I30" t="str">
            <v>C</v>
          </cell>
          <cell r="K30" t="str">
            <v>SP15</v>
          </cell>
        </row>
        <row r="31">
          <cell r="A31" t="str">
            <v>APPGEN_6_GT 2</v>
          </cell>
          <cell r="B31" t="str">
            <v>AES PLACERITA INC. UNIT 2</v>
          </cell>
          <cell r="C31">
            <v>38261</v>
          </cell>
          <cell r="D31">
            <v>43831</v>
          </cell>
          <cell r="E31" t="str">
            <v>GENERATOR</v>
          </cell>
          <cell r="F31">
            <v>48</v>
          </cell>
          <cell r="I31" t="str">
            <v>C</v>
          </cell>
          <cell r="K31" t="str">
            <v>SP15</v>
          </cell>
        </row>
        <row r="32">
          <cell r="A32" t="str">
            <v>APPGEN_6_ST 3</v>
          </cell>
          <cell r="B32" t="str">
            <v>AES PLACERITA INC. UNIT 3</v>
          </cell>
          <cell r="C32">
            <v>38261</v>
          </cell>
          <cell r="D32">
            <v>43831</v>
          </cell>
          <cell r="E32" t="str">
            <v>GENERATOR</v>
          </cell>
          <cell r="F32">
            <v>25</v>
          </cell>
          <cell r="I32" t="str">
            <v>C</v>
          </cell>
          <cell r="K32" t="str">
            <v>SP15</v>
          </cell>
        </row>
        <row r="33">
          <cell r="A33" t="str">
            <v>APPGEN_6_UNIT 1</v>
          </cell>
          <cell r="B33" t="str">
            <v>AES PLACERITA INC. AGGREGATE</v>
          </cell>
          <cell r="C33">
            <v>38261</v>
          </cell>
          <cell r="D33">
            <v>43831</v>
          </cell>
          <cell r="E33" t="str">
            <v>GENERATOR</v>
          </cell>
          <cell r="F33">
            <v>122.41</v>
          </cell>
          <cell r="G33" t="str">
            <v>Y</v>
          </cell>
          <cell r="I33" t="str">
            <v>Y</v>
          </cell>
          <cell r="J33" t="str">
            <v>Y</v>
          </cell>
          <cell r="K33" t="str">
            <v>SP15</v>
          </cell>
        </row>
        <row r="34">
          <cell r="A34" t="str">
            <v>ARCOGN_2_UNITS</v>
          </cell>
          <cell r="B34" t="str">
            <v>WATSON COGENERATION COMPANY</v>
          </cell>
          <cell r="C34">
            <v>38261</v>
          </cell>
          <cell r="D34">
            <v>43831</v>
          </cell>
          <cell r="E34" t="str">
            <v>GENERATOR</v>
          </cell>
          <cell r="F34">
            <v>423.03</v>
          </cell>
          <cell r="H34" t="str">
            <v>Y</v>
          </cell>
          <cell r="J34" t="str">
            <v>Y</v>
          </cell>
          <cell r="K34" t="str">
            <v>SP15</v>
          </cell>
        </row>
        <row r="35">
          <cell r="A35" t="str">
            <v>AZUSA_2_HYDRO</v>
          </cell>
          <cell r="B35" t="str">
            <v>AZUSA HYDRO</v>
          </cell>
          <cell r="C35">
            <v>38261</v>
          </cell>
          <cell r="D35">
            <v>43831</v>
          </cell>
          <cell r="E35" t="str">
            <v>GENERATOR</v>
          </cell>
          <cell r="F35">
            <v>2.5</v>
          </cell>
          <cell r="H35" t="str">
            <v>Y</v>
          </cell>
          <cell r="K35" t="str">
            <v>SP15</v>
          </cell>
        </row>
        <row r="36">
          <cell r="A36" t="str">
            <v>BADLND_7_PL1X2</v>
          </cell>
          <cell r="B36" t="str">
            <v>Bandland Landfill Site of Riverside</v>
          </cell>
          <cell r="C36">
            <v>38399</v>
          </cell>
          <cell r="D36">
            <v>43831</v>
          </cell>
          <cell r="E36" t="str">
            <v>GENERATOR</v>
          </cell>
          <cell r="F36">
            <v>2.6</v>
          </cell>
          <cell r="G36" t="str">
            <v>Y</v>
          </cell>
          <cell r="H36" t="str">
            <v>Y</v>
          </cell>
          <cell r="J36" t="str">
            <v>Y</v>
          </cell>
          <cell r="K36" t="str">
            <v>SP15</v>
          </cell>
        </row>
        <row r="37">
          <cell r="A37" t="str">
            <v>BAHIA_7_UNITA1</v>
          </cell>
          <cell r="B37" t="str">
            <v>Valero Cogeneration Unit #1</v>
          </cell>
          <cell r="C37">
            <v>38261</v>
          </cell>
          <cell r="D37">
            <v>43831</v>
          </cell>
          <cell r="E37" t="str">
            <v>GENERATOR</v>
          </cell>
          <cell r="F37">
            <v>44.7</v>
          </cell>
          <cell r="H37" t="str">
            <v>Y</v>
          </cell>
          <cell r="K37" t="str">
            <v>NP15</v>
          </cell>
        </row>
        <row r="38">
          <cell r="A38" t="str">
            <v>BALCHS_7_UNIT 1</v>
          </cell>
          <cell r="B38" t="str">
            <v>BALCH 1 PH UNIT 1</v>
          </cell>
          <cell r="C38">
            <v>39083</v>
          </cell>
          <cell r="D38">
            <v>43831</v>
          </cell>
          <cell r="E38" t="str">
            <v>GENERATOR</v>
          </cell>
          <cell r="F38">
            <v>34</v>
          </cell>
          <cell r="G38" t="str">
            <v>Y</v>
          </cell>
          <cell r="J38" t="str">
            <v>Y</v>
          </cell>
          <cell r="K38" t="str">
            <v>NP15</v>
          </cell>
        </row>
        <row r="39">
          <cell r="A39" t="str">
            <v>BALCHS_7_UNIT 2</v>
          </cell>
          <cell r="B39" t="str">
            <v>BALCH 2 PH UNIT 2</v>
          </cell>
          <cell r="C39">
            <v>39083</v>
          </cell>
          <cell r="D39">
            <v>43831</v>
          </cell>
          <cell r="E39" t="str">
            <v>GENERATOR</v>
          </cell>
          <cell r="F39">
            <v>52.5</v>
          </cell>
          <cell r="G39" t="str">
            <v>Y</v>
          </cell>
          <cell r="J39" t="str">
            <v>Y</v>
          </cell>
          <cell r="K39" t="str">
            <v>NP15</v>
          </cell>
        </row>
        <row r="40">
          <cell r="A40" t="str">
            <v>BALCHS_7_UNIT 3</v>
          </cell>
          <cell r="B40" t="str">
            <v>BALCH 2 PH UNIT 3</v>
          </cell>
          <cell r="C40">
            <v>39083</v>
          </cell>
          <cell r="D40">
            <v>43831</v>
          </cell>
          <cell r="E40" t="str">
            <v>GENERATOR</v>
          </cell>
          <cell r="F40">
            <v>54.6</v>
          </cell>
          <cell r="G40" t="str">
            <v>Y</v>
          </cell>
          <cell r="J40" t="str">
            <v>Y</v>
          </cell>
          <cell r="K40" t="str">
            <v>NP15</v>
          </cell>
        </row>
        <row r="41">
          <cell r="A41" t="str">
            <v>BARRE_2_QF</v>
          </cell>
          <cell r="B41" t="str">
            <v>BARRE QFS</v>
          </cell>
          <cell r="C41">
            <v>38261</v>
          </cell>
          <cell r="D41">
            <v>43831</v>
          </cell>
          <cell r="E41" t="str">
            <v>GENERATOR</v>
          </cell>
          <cell r="F41">
            <v>0.2</v>
          </cell>
          <cell r="H41" t="str">
            <v>Y</v>
          </cell>
          <cell r="J41" t="str">
            <v>Y</v>
          </cell>
          <cell r="K41" t="str">
            <v>SP15</v>
          </cell>
        </row>
        <row r="42">
          <cell r="A42" t="str">
            <v>BARRE_6_PEAKER</v>
          </cell>
          <cell r="B42" t="str">
            <v>Barre Peaker</v>
          </cell>
          <cell r="C42">
            <v>39282</v>
          </cell>
          <cell r="D42">
            <v>43831</v>
          </cell>
          <cell r="E42" t="str">
            <v>GENERATOR</v>
          </cell>
          <cell r="F42">
            <v>47</v>
          </cell>
          <cell r="K42" t="str">
            <v>SP15</v>
          </cell>
        </row>
        <row r="43">
          <cell r="A43" t="str">
            <v>BASICE_2_UNITS</v>
          </cell>
          <cell r="B43" t="str">
            <v>CALPINE  AMERICAN  I COGEN.</v>
          </cell>
          <cell r="C43">
            <v>38261</v>
          </cell>
          <cell r="D43">
            <v>43831</v>
          </cell>
          <cell r="E43" t="str">
            <v>GENERATOR</v>
          </cell>
          <cell r="F43">
            <v>135</v>
          </cell>
          <cell r="H43" t="str">
            <v>Y</v>
          </cell>
          <cell r="J43" t="str">
            <v>Y</v>
          </cell>
          <cell r="K43" t="str">
            <v>NP15</v>
          </cell>
        </row>
        <row r="44">
          <cell r="A44" t="str">
            <v>BCTSYS_5_PWXDYN</v>
          </cell>
          <cell r="B44" t="str">
            <v>Dynamic resource for Powerex</v>
          </cell>
          <cell r="C44">
            <v>38887</v>
          </cell>
          <cell r="D44">
            <v>43831</v>
          </cell>
          <cell r="E44" t="str">
            <v>GENERATOR</v>
          </cell>
          <cell r="F44">
            <v>428</v>
          </cell>
          <cell r="J44" t="str">
            <v>Y</v>
          </cell>
          <cell r="K44" t="str">
            <v>NP15</v>
          </cell>
        </row>
        <row r="45">
          <cell r="A45" t="str">
            <v>BDGRCK_1_UNITS</v>
          </cell>
          <cell r="B45" t="str">
            <v>BADGER CREEK LIMITED</v>
          </cell>
          <cell r="C45">
            <v>38261</v>
          </cell>
          <cell r="D45">
            <v>43831</v>
          </cell>
          <cell r="E45" t="str">
            <v>GENERATOR</v>
          </cell>
          <cell r="F45">
            <v>55.3</v>
          </cell>
          <cell r="H45" t="str">
            <v>Y</v>
          </cell>
          <cell r="J45" t="str">
            <v>Y</v>
          </cell>
          <cell r="K45" t="str">
            <v>ZP26</v>
          </cell>
        </row>
        <row r="46">
          <cell r="A46" t="str">
            <v>BEARCN_2_UNITS</v>
          </cell>
          <cell r="B46" t="str">
            <v>CALPINE GEYSERS CO. L. P.</v>
          </cell>
          <cell r="C46">
            <v>39142</v>
          </cell>
          <cell r="D46">
            <v>43831</v>
          </cell>
          <cell r="E46" t="str">
            <v>GENERATOR</v>
          </cell>
          <cell r="F46">
            <v>22</v>
          </cell>
          <cell r="H46" t="str">
            <v>Y</v>
          </cell>
          <cell r="J46" t="str">
            <v>Y</v>
          </cell>
          <cell r="K46" t="str">
            <v>NP15</v>
          </cell>
        </row>
        <row r="47">
          <cell r="A47" t="str">
            <v>BEARDS_7_UNIT 1</v>
          </cell>
          <cell r="B47" t="str">
            <v>BEARDSLEY HYDRO</v>
          </cell>
          <cell r="C47">
            <v>38261</v>
          </cell>
          <cell r="D47">
            <v>43831</v>
          </cell>
          <cell r="E47" t="str">
            <v>GENERATOR</v>
          </cell>
          <cell r="F47">
            <v>11.5</v>
          </cell>
          <cell r="G47" t="str">
            <v>Y</v>
          </cell>
          <cell r="J47" t="str">
            <v>Y</v>
          </cell>
          <cell r="K47" t="str">
            <v>NP15</v>
          </cell>
        </row>
        <row r="48">
          <cell r="A48" t="str">
            <v>BEARMT_1_UNIT</v>
          </cell>
          <cell r="B48" t="str">
            <v>BEAR MOUNTAIN LIMITED</v>
          </cell>
          <cell r="C48">
            <v>38261</v>
          </cell>
          <cell r="D48">
            <v>43831</v>
          </cell>
          <cell r="E48" t="str">
            <v>GENERATOR</v>
          </cell>
          <cell r="F48">
            <v>55.3</v>
          </cell>
          <cell r="H48" t="str">
            <v>Y</v>
          </cell>
          <cell r="J48" t="str">
            <v>Y</v>
          </cell>
          <cell r="K48" t="str">
            <v>ZP26</v>
          </cell>
        </row>
        <row r="49">
          <cell r="A49" t="str">
            <v>BELDEN_7_UNIT 1</v>
          </cell>
          <cell r="B49" t="str">
            <v>BELDEN HYDRO</v>
          </cell>
          <cell r="C49">
            <v>38700</v>
          </cell>
          <cell r="D49">
            <v>43831</v>
          </cell>
          <cell r="E49" t="str">
            <v>GENERATOR</v>
          </cell>
          <cell r="F49">
            <v>119</v>
          </cell>
          <cell r="G49" t="str">
            <v>Y</v>
          </cell>
          <cell r="J49" t="str">
            <v>Y</v>
          </cell>
          <cell r="K49" t="str">
            <v>NP15</v>
          </cell>
        </row>
        <row r="50">
          <cell r="A50" t="str">
            <v>BGCRK1_7_PORTAL</v>
          </cell>
          <cell r="B50" t="str">
            <v>PORTAL HYDRO</v>
          </cell>
          <cell r="C50">
            <v>38261</v>
          </cell>
          <cell r="D50">
            <v>43831</v>
          </cell>
          <cell r="E50" t="str">
            <v>GENERATOR</v>
          </cell>
          <cell r="F50">
            <v>10.5</v>
          </cell>
          <cell r="I50" t="str">
            <v>C</v>
          </cell>
          <cell r="K50" t="str">
            <v>SP15</v>
          </cell>
        </row>
        <row r="51">
          <cell r="A51" t="str">
            <v>BGCRK1_7_UNIT 1</v>
          </cell>
          <cell r="B51" t="str">
            <v>BIG CREEK PH 1 UNIT 1</v>
          </cell>
          <cell r="C51">
            <v>38261</v>
          </cell>
          <cell r="D51">
            <v>43831</v>
          </cell>
          <cell r="E51" t="str">
            <v>GENERATOR</v>
          </cell>
          <cell r="F51">
            <v>21</v>
          </cell>
          <cell r="I51" t="str">
            <v>C</v>
          </cell>
          <cell r="K51" t="str">
            <v>SP15</v>
          </cell>
        </row>
        <row r="52">
          <cell r="A52" t="str">
            <v>BGCRK1_7_UNIT 2</v>
          </cell>
          <cell r="B52" t="str">
            <v>BIG CREEK PH 1 UNIT 2</v>
          </cell>
          <cell r="C52">
            <v>38261</v>
          </cell>
          <cell r="D52">
            <v>43831</v>
          </cell>
          <cell r="E52" t="str">
            <v>GENERATOR</v>
          </cell>
          <cell r="F52">
            <v>17</v>
          </cell>
          <cell r="I52" t="str">
            <v>C</v>
          </cell>
          <cell r="K52" t="str">
            <v>SP15</v>
          </cell>
        </row>
        <row r="53">
          <cell r="A53" t="str">
            <v>BGCRK1_7_UNIT 3</v>
          </cell>
          <cell r="B53" t="str">
            <v>BIG CREEK PH 1 UNIT 3</v>
          </cell>
          <cell r="C53">
            <v>38261</v>
          </cell>
          <cell r="D53">
            <v>43831</v>
          </cell>
          <cell r="E53" t="str">
            <v>GENERATOR</v>
          </cell>
          <cell r="F53">
            <v>21</v>
          </cell>
          <cell r="I53" t="str">
            <v>C</v>
          </cell>
          <cell r="K53" t="str">
            <v>SP15</v>
          </cell>
        </row>
        <row r="54">
          <cell r="A54" t="str">
            <v>BGCRK1_7_UNIT 4</v>
          </cell>
          <cell r="B54" t="str">
            <v>BIG CREEK PH 1 UNIT 4</v>
          </cell>
          <cell r="C54">
            <v>38261</v>
          </cell>
          <cell r="D54">
            <v>43831</v>
          </cell>
          <cell r="E54" t="str">
            <v>GENERATOR</v>
          </cell>
          <cell r="F54">
            <v>31.2</v>
          </cell>
          <cell r="I54" t="str">
            <v>C</v>
          </cell>
          <cell r="K54" t="str">
            <v>SP15</v>
          </cell>
        </row>
        <row r="55">
          <cell r="A55" t="str">
            <v>BGCRK2_7_UNIT 1</v>
          </cell>
          <cell r="B55" t="str">
            <v>BIG CREEK PH 2 UNIT 1</v>
          </cell>
          <cell r="C55">
            <v>38261</v>
          </cell>
          <cell r="D55">
            <v>43831</v>
          </cell>
          <cell r="E55" t="str">
            <v>GENERATOR</v>
          </cell>
          <cell r="F55">
            <v>49.3</v>
          </cell>
          <cell r="I55" t="str">
            <v>C</v>
          </cell>
          <cell r="K55" t="str">
            <v>SP15</v>
          </cell>
        </row>
        <row r="56">
          <cell r="A56" t="str">
            <v>BGCRK2_7_UNIT 2</v>
          </cell>
          <cell r="B56" t="str">
            <v>BIG CREEK PH 2 UNIT 2</v>
          </cell>
          <cell r="C56">
            <v>38261</v>
          </cell>
          <cell r="D56">
            <v>43831</v>
          </cell>
          <cell r="E56" t="str">
            <v>GENERATOR</v>
          </cell>
          <cell r="F56">
            <v>49.2</v>
          </cell>
          <cell r="I56" t="str">
            <v>C</v>
          </cell>
          <cell r="K56" t="str">
            <v>SP15</v>
          </cell>
        </row>
        <row r="57">
          <cell r="A57" t="str">
            <v>BGCRK2_7_UNIT 3</v>
          </cell>
          <cell r="B57" t="str">
            <v>BIG CREEK PH 2 UNIT 3</v>
          </cell>
          <cell r="C57">
            <v>38261</v>
          </cell>
          <cell r="D57">
            <v>43831</v>
          </cell>
          <cell r="E57" t="str">
            <v>GENERATOR</v>
          </cell>
          <cell r="F57">
            <v>20</v>
          </cell>
          <cell r="I57" t="str">
            <v>C</v>
          </cell>
          <cell r="K57" t="str">
            <v>SP15</v>
          </cell>
        </row>
        <row r="58">
          <cell r="A58" t="str">
            <v>BGCRK2_7_UNIT 4</v>
          </cell>
          <cell r="B58" t="str">
            <v>BIG CREEK PH 2 UNIT 4</v>
          </cell>
          <cell r="C58">
            <v>38261</v>
          </cell>
          <cell r="D58">
            <v>43831</v>
          </cell>
          <cell r="E58" t="str">
            <v>GENERATOR</v>
          </cell>
          <cell r="F58">
            <v>20</v>
          </cell>
          <cell r="I58" t="str">
            <v>C</v>
          </cell>
          <cell r="K58" t="str">
            <v>SP15</v>
          </cell>
        </row>
        <row r="59">
          <cell r="A59" t="str">
            <v>BGCRK2_7_UNIT 5</v>
          </cell>
          <cell r="B59" t="str">
            <v>BIG CREEK PH 2 UNIT 5</v>
          </cell>
          <cell r="C59">
            <v>38261</v>
          </cell>
          <cell r="D59">
            <v>43831</v>
          </cell>
          <cell r="E59" t="str">
            <v>GENERATOR</v>
          </cell>
          <cell r="F59">
            <v>16.899999999999999</v>
          </cell>
          <cell r="I59" t="str">
            <v>C</v>
          </cell>
          <cell r="K59" t="str">
            <v>SP15</v>
          </cell>
        </row>
        <row r="60">
          <cell r="A60" t="str">
            <v>BGCRK2_7_UNIT 6</v>
          </cell>
          <cell r="B60" t="str">
            <v>BIG CREEK PH 2 UNIT 6</v>
          </cell>
          <cell r="C60">
            <v>38261</v>
          </cell>
          <cell r="D60">
            <v>43831</v>
          </cell>
          <cell r="E60" t="str">
            <v>GENERATOR</v>
          </cell>
          <cell r="F60">
            <v>18.8</v>
          </cell>
          <cell r="I60" t="str">
            <v>C</v>
          </cell>
          <cell r="K60" t="str">
            <v>SP15</v>
          </cell>
        </row>
        <row r="61">
          <cell r="A61" t="str">
            <v>BGCRK3_7_UNIT 1</v>
          </cell>
          <cell r="B61" t="str">
            <v>BIG CREEK PH 3 UNIT 1</v>
          </cell>
          <cell r="C61">
            <v>38261</v>
          </cell>
          <cell r="D61">
            <v>43831</v>
          </cell>
          <cell r="E61" t="str">
            <v>GENERATOR</v>
          </cell>
          <cell r="F61">
            <v>34.5</v>
          </cell>
          <cell r="I61" t="str">
            <v>C</v>
          </cell>
          <cell r="K61" t="str">
            <v>SP15</v>
          </cell>
        </row>
        <row r="62">
          <cell r="A62" t="str">
            <v>BGCRK3_7_UNIT 2</v>
          </cell>
          <cell r="B62" t="str">
            <v>BIG CREEK PH 3 UNIT 2</v>
          </cell>
          <cell r="C62">
            <v>38261</v>
          </cell>
          <cell r="D62">
            <v>43831</v>
          </cell>
          <cell r="E62" t="str">
            <v>GENERATOR</v>
          </cell>
          <cell r="F62">
            <v>34.5</v>
          </cell>
          <cell r="I62" t="str">
            <v>C</v>
          </cell>
          <cell r="K62" t="str">
            <v>SP15</v>
          </cell>
        </row>
        <row r="63">
          <cell r="A63" t="str">
            <v>BGCRK3_7_UNIT 3</v>
          </cell>
          <cell r="B63" t="str">
            <v>BIG CREEK PH 3 UNIT 3</v>
          </cell>
          <cell r="C63">
            <v>38261</v>
          </cell>
          <cell r="D63">
            <v>43831</v>
          </cell>
          <cell r="E63" t="str">
            <v>GENERATOR</v>
          </cell>
          <cell r="F63">
            <v>34.299999999999997</v>
          </cell>
          <cell r="I63" t="str">
            <v>C</v>
          </cell>
          <cell r="K63" t="str">
            <v>SP15</v>
          </cell>
        </row>
        <row r="64">
          <cell r="A64" t="str">
            <v>BGCRK3_7_UNIT 4</v>
          </cell>
          <cell r="B64" t="str">
            <v>BIG CREEK PH 3 UNIT 4</v>
          </cell>
          <cell r="C64">
            <v>38261</v>
          </cell>
          <cell r="D64">
            <v>43831</v>
          </cell>
          <cell r="E64" t="str">
            <v>GENERATOR</v>
          </cell>
          <cell r="F64">
            <v>40.5</v>
          </cell>
          <cell r="I64" t="str">
            <v>C</v>
          </cell>
          <cell r="K64" t="str">
            <v>SP15</v>
          </cell>
        </row>
        <row r="65">
          <cell r="A65" t="str">
            <v>BGCRK3_7_UNIT 5</v>
          </cell>
          <cell r="B65" t="str">
            <v>BIG CREEK PH 3 UNIT 5</v>
          </cell>
          <cell r="C65">
            <v>38261</v>
          </cell>
          <cell r="D65">
            <v>43831</v>
          </cell>
          <cell r="E65" t="str">
            <v>GENERATOR</v>
          </cell>
          <cell r="F65">
            <v>38.1</v>
          </cell>
          <cell r="I65" t="str">
            <v>C</v>
          </cell>
          <cell r="K65" t="str">
            <v>SP15</v>
          </cell>
        </row>
        <row r="66">
          <cell r="A66" t="str">
            <v>BGCRK4_7_UNIT 1</v>
          </cell>
          <cell r="B66" t="str">
            <v>BIG CREEK PH 4 UNIT 1</v>
          </cell>
          <cell r="C66">
            <v>38261</v>
          </cell>
          <cell r="D66">
            <v>43831</v>
          </cell>
          <cell r="E66" t="str">
            <v>GENERATOR</v>
          </cell>
          <cell r="F66">
            <v>50.1</v>
          </cell>
          <cell r="I66" t="str">
            <v>C</v>
          </cell>
          <cell r="K66" t="str">
            <v>SP15</v>
          </cell>
        </row>
        <row r="67">
          <cell r="A67" t="str">
            <v>BGCRK4_7_UNIT 2</v>
          </cell>
          <cell r="B67" t="str">
            <v>BIG CREEK PH 4 UNIT 2</v>
          </cell>
          <cell r="C67">
            <v>38261</v>
          </cell>
          <cell r="D67">
            <v>43831</v>
          </cell>
          <cell r="E67" t="str">
            <v>GENERATOR</v>
          </cell>
          <cell r="F67">
            <v>50.1</v>
          </cell>
          <cell r="I67" t="str">
            <v>C</v>
          </cell>
          <cell r="K67" t="str">
            <v>SP15</v>
          </cell>
        </row>
        <row r="68">
          <cell r="A68" t="str">
            <v>BGCRK8_7_UNIT 1</v>
          </cell>
          <cell r="B68" t="str">
            <v>BIG CREEK PH 8 UNIT 1</v>
          </cell>
          <cell r="C68">
            <v>38261</v>
          </cell>
          <cell r="D68">
            <v>43831</v>
          </cell>
          <cell r="E68" t="str">
            <v>GENERATOR</v>
          </cell>
          <cell r="F68">
            <v>25.8</v>
          </cell>
          <cell r="I68" t="str">
            <v>C</v>
          </cell>
          <cell r="K68" t="str">
            <v>SP15</v>
          </cell>
        </row>
        <row r="69">
          <cell r="A69" t="str">
            <v>BGCRK8_7_UNIT 2</v>
          </cell>
          <cell r="B69" t="str">
            <v>BIG CREEK PH 8 UNIT 2</v>
          </cell>
          <cell r="C69">
            <v>38261</v>
          </cell>
          <cell r="D69">
            <v>43831</v>
          </cell>
          <cell r="E69" t="str">
            <v>GENERATOR</v>
          </cell>
          <cell r="F69">
            <v>38.700000000000003</v>
          </cell>
          <cell r="I69" t="str">
            <v>C</v>
          </cell>
          <cell r="K69" t="str">
            <v>SP15</v>
          </cell>
        </row>
        <row r="70">
          <cell r="A70" t="str">
            <v>BIGCRK_2_PROJCT</v>
          </cell>
          <cell r="B70" t="str">
            <v>BIG CREEK HYDRO PROJECT PSP</v>
          </cell>
          <cell r="C70">
            <v>38882</v>
          </cell>
          <cell r="D70">
            <v>43831</v>
          </cell>
          <cell r="E70" t="str">
            <v>GENERATOR</v>
          </cell>
          <cell r="F70">
            <v>1020</v>
          </cell>
          <cell r="G70" t="str">
            <v>Y</v>
          </cell>
          <cell r="I70" t="str">
            <v>Y</v>
          </cell>
          <cell r="J70" t="str">
            <v>Y</v>
          </cell>
          <cell r="K70" t="str">
            <v>SP15</v>
          </cell>
        </row>
        <row r="71">
          <cell r="A71" t="str">
            <v>BIGCRK_7_DAM7</v>
          </cell>
          <cell r="B71" t="str">
            <v>DAM 7 AT BIG CREEK (FISHWATER GEN)</v>
          </cell>
          <cell r="C71">
            <v>38261</v>
          </cell>
          <cell r="D71">
            <v>43831</v>
          </cell>
          <cell r="E71" t="str">
            <v>GENERATOR</v>
          </cell>
          <cell r="F71">
            <v>0.35</v>
          </cell>
          <cell r="G71" t="str">
            <v>Y</v>
          </cell>
          <cell r="J71" t="str">
            <v>Y</v>
          </cell>
          <cell r="K71" t="str">
            <v>SP15</v>
          </cell>
        </row>
        <row r="72">
          <cell r="A72" t="str">
            <v>BIGCRK_7_MAMRES</v>
          </cell>
          <cell r="B72" t="str">
            <v>MAMMOTH POOL RESERVOIR (FISHWATER</v>
          </cell>
          <cell r="C72">
            <v>38261</v>
          </cell>
          <cell r="D72">
            <v>43831</v>
          </cell>
          <cell r="E72" t="str">
            <v>GENERATOR</v>
          </cell>
          <cell r="F72">
            <v>1.25</v>
          </cell>
          <cell r="G72" t="str">
            <v>Y</v>
          </cell>
          <cell r="J72" t="str">
            <v>Y</v>
          </cell>
          <cell r="K72" t="str">
            <v>SP15</v>
          </cell>
        </row>
        <row r="73">
          <cell r="A73" t="str">
            <v>BIOGEN_1_UNIT 1</v>
          </cell>
          <cell r="B73" t="str">
            <v>BIO GEN POWER 1</v>
          </cell>
          <cell r="C73">
            <v>38261</v>
          </cell>
          <cell r="D73">
            <v>43831</v>
          </cell>
          <cell r="E73" t="str">
            <v>GENERATOR</v>
          </cell>
          <cell r="F73">
            <v>20.69</v>
          </cell>
          <cell r="K73" t="str">
            <v>SP15</v>
          </cell>
        </row>
        <row r="74">
          <cell r="A74" t="str">
            <v>BIOMAS_1_UNIT 1</v>
          </cell>
          <cell r="B74" t="str">
            <v>WOODLAND BIOMASS</v>
          </cell>
          <cell r="C74">
            <v>38261</v>
          </cell>
          <cell r="D74">
            <v>43831</v>
          </cell>
          <cell r="E74" t="str">
            <v>GENERATOR</v>
          </cell>
          <cell r="F74">
            <v>28.8</v>
          </cell>
          <cell r="H74" t="str">
            <v>Y</v>
          </cell>
          <cell r="J74" t="str">
            <v>Y</v>
          </cell>
          <cell r="K74" t="str">
            <v>NP15</v>
          </cell>
        </row>
        <row r="75">
          <cell r="A75" t="str">
            <v>BISHOP_1_ALAMO</v>
          </cell>
          <cell r="B75" t="str">
            <v>BISHOP CREEK PLANT 2  AND  6</v>
          </cell>
          <cell r="C75">
            <v>38261</v>
          </cell>
          <cell r="D75">
            <v>43831</v>
          </cell>
          <cell r="E75" t="str">
            <v>GENERATOR</v>
          </cell>
          <cell r="F75">
            <v>14.18</v>
          </cell>
          <cell r="G75" t="str">
            <v>Y</v>
          </cell>
          <cell r="I75" t="str">
            <v>Y</v>
          </cell>
          <cell r="J75" t="str">
            <v>Y</v>
          </cell>
          <cell r="K75" t="str">
            <v>SP15</v>
          </cell>
        </row>
        <row r="76">
          <cell r="A76" t="str">
            <v>BISHOP_1_UNITS</v>
          </cell>
          <cell r="B76" t="str">
            <v>BISHOP CREEK PLANT 3  AND  4</v>
          </cell>
          <cell r="C76">
            <v>38261</v>
          </cell>
          <cell r="D76">
            <v>43831</v>
          </cell>
          <cell r="E76" t="str">
            <v>GENERATOR</v>
          </cell>
          <cell r="F76">
            <v>15.9</v>
          </cell>
          <cell r="G76" t="str">
            <v>Y</v>
          </cell>
          <cell r="I76" t="str">
            <v>Y</v>
          </cell>
          <cell r="J76" t="str">
            <v>Y</v>
          </cell>
          <cell r="K76" t="str">
            <v>SP15</v>
          </cell>
        </row>
        <row r="77">
          <cell r="A77" t="str">
            <v>BLACK_7_UNIT 1</v>
          </cell>
          <cell r="B77" t="str">
            <v>JAMES B. BLACK 1</v>
          </cell>
          <cell r="C77">
            <v>38904</v>
          </cell>
          <cell r="D77">
            <v>43831</v>
          </cell>
          <cell r="E77" t="str">
            <v>GENERATOR</v>
          </cell>
          <cell r="F77">
            <v>85</v>
          </cell>
          <cell r="G77" t="str">
            <v>Y</v>
          </cell>
          <cell r="J77" t="str">
            <v>Y</v>
          </cell>
          <cell r="K77" t="str">
            <v>NP15</v>
          </cell>
        </row>
        <row r="78">
          <cell r="A78" t="str">
            <v>BLACK_7_UNIT 2</v>
          </cell>
          <cell r="B78" t="str">
            <v>JAMES B. BLACK 2</v>
          </cell>
          <cell r="C78">
            <v>38800</v>
          </cell>
          <cell r="D78">
            <v>43831</v>
          </cell>
          <cell r="E78" t="str">
            <v>GENERATOR</v>
          </cell>
          <cell r="F78">
            <v>84.1</v>
          </cell>
          <cell r="G78" t="str">
            <v>Y</v>
          </cell>
          <cell r="J78" t="str">
            <v>Y</v>
          </cell>
          <cell r="K78" t="str">
            <v>NP15</v>
          </cell>
        </row>
        <row r="79">
          <cell r="A79" t="str">
            <v>BLCKBT_2_STONEY</v>
          </cell>
          <cell r="B79" t="str">
            <v>BLACK BUTTE HYDRO</v>
          </cell>
          <cell r="C79">
            <v>38399</v>
          </cell>
          <cell r="D79">
            <v>43831</v>
          </cell>
          <cell r="E79" t="str">
            <v>GENERATOR</v>
          </cell>
          <cell r="F79">
            <v>6.2</v>
          </cell>
          <cell r="G79" t="str">
            <v>Y</v>
          </cell>
          <cell r="J79" t="str">
            <v>Y</v>
          </cell>
          <cell r="K79" t="str">
            <v>NP15</v>
          </cell>
        </row>
        <row r="80">
          <cell r="A80" t="str">
            <v>BLHVN_7_MENLOP</v>
          </cell>
          <cell r="B80" t="str">
            <v>GAS RECOVERY SYS. (MENLO PARK)</v>
          </cell>
          <cell r="C80">
            <v>38261</v>
          </cell>
          <cell r="D80">
            <v>43831</v>
          </cell>
          <cell r="E80" t="str">
            <v>GENERATOR</v>
          </cell>
          <cell r="F80">
            <v>2.6</v>
          </cell>
          <cell r="H80" t="str">
            <v>Y</v>
          </cell>
          <cell r="J80" t="str">
            <v>Y</v>
          </cell>
          <cell r="K80" t="str">
            <v>NP15</v>
          </cell>
        </row>
        <row r="81">
          <cell r="A81" t="str">
            <v>BLM E_2_UNIT 7</v>
          </cell>
          <cell r="B81" t="str">
            <v>COSO ENERGY DEVELOPERS - BLM EAST UNIT 7</v>
          </cell>
          <cell r="C81">
            <v>38261</v>
          </cell>
          <cell r="D81">
            <v>43831</v>
          </cell>
          <cell r="E81" t="str">
            <v>GENERATOR</v>
          </cell>
          <cell r="F81">
            <v>100.73</v>
          </cell>
          <cell r="I81" t="str">
            <v>C</v>
          </cell>
          <cell r="K81" t="str">
            <v>SP15</v>
          </cell>
        </row>
        <row r="82">
          <cell r="A82" t="str">
            <v>BLM E_2_UNIT 8</v>
          </cell>
          <cell r="B82" t="str">
            <v>COSO ENERGY DEVELOPERS - BLM EAST UNIT 8</v>
          </cell>
          <cell r="C82">
            <v>38261</v>
          </cell>
          <cell r="D82">
            <v>43831</v>
          </cell>
          <cell r="E82" t="str">
            <v>GENERATOR</v>
          </cell>
          <cell r="F82">
            <v>30</v>
          </cell>
          <cell r="I82" t="str">
            <v>C</v>
          </cell>
          <cell r="K82" t="str">
            <v>SP15</v>
          </cell>
        </row>
        <row r="83">
          <cell r="A83" t="str">
            <v>BLM W_2_UNIT 9</v>
          </cell>
          <cell r="B83" t="str">
            <v>COSO ENERGY DEVELOPERS - BLM WEST UNIT 9</v>
          </cell>
          <cell r="C83">
            <v>38261</v>
          </cell>
          <cell r="D83">
            <v>43831</v>
          </cell>
          <cell r="E83" t="str">
            <v>GENERATOR</v>
          </cell>
          <cell r="F83">
            <v>24</v>
          </cell>
          <cell r="I83" t="str">
            <v>C</v>
          </cell>
          <cell r="K83" t="str">
            <v>SP15</v>
          </cell>
        </row>
        <row r="84">
          <cell r="A84" t="str">
            <v>BLM_2_UNITS</v>
          </cell>
          <cell r="B84" t="str">
            <v>COSO ENERGY DEVELOPERS (BLM)</v>
          </cell>
          <cell r="C84">
            <v>38261</v>
          </cell>
          <cell r="D84">
            <v>43831</v>
          </cell>
          <cell r="E84" t="str">
            <v>GENERATOR</v>
          </cell>
          <cell r="F84">
            <v>100.73</v>
          </cell>
          <cell r="H84" t="str">
            <v>Y</v>
          </cell>
          <cell r="I84" t="str">
            <v>Y</v>
          </cell>
          <cell r="J84" t="str">
            <v>Y</v>
          </cell>
          <cell r="K84" t="str">
            <v>SP15</v>
          </cell>
        </row>
        <row r="85">
          <cell r="A85" t="str">
            <v>BLUFRD_7_UNIT</v>
          </cell>
          <cell r="B85" t="str">
            <v>BURGESS NORMAN ROSS</v>
          </cell>
          <cell r="C85">
            <v>38261</v>
          </cell>
          <cell r="D85">
            <v>43831</v>
          </cell>
          <cell r="E85" t="str">
            <v>GENERATOR</v>
          </cell>
          <cell r="F85">
            <v>1.25</v>
          </cell>
          <cell r="K85" t="str">
            <v>HUMB</v>
          </cell>
        </row>
        <row r="86">
          <cell r="A86" t="str">
            <v>BLYTHW_1_APSDYN</v>
          </cell>
          <cell r="B86" t="str">
            <v>Dynamic Schedule at Blyth (APS)</v>
          </cell>
          <cell r="C86">
            <v>38261</v>
          </cell>
          <cell r="D86">
            <v>43831</v>
          </cell>
          <cell r="E86" t="str">
            <v>GENERATOR</v>
          </cell>
          <cell r="F86">
            <v>10</v>
          </cell>
          <cell r="J86" t="str">
            <v>Y</v>
          </cell>
          <cell r="K86" t="str">
            <v>SP15</v>
          </cell>
        </row>
        <row r="87">
          <cell r="A87" t="str">
            <v>BNNIEN_7_ALTAPH</v>
          </cell>
          <cell r="B87" t="str">
            <v>ALTA POWER HOUSE</v>
          </cell>
          <cell r="C87">
            <v>38261</v>
          </cell>
          <cell r="D87">
            <v>43831</v>
          </cell>
          <cell r="E87" t="str">
            <v>GENERATOR</v>
          </cell>
          <cell r="F87">
            <v>2</v>
          </cell>
          <cell r="G87" t="str">
            <v>Y</v>
          </cell>
          <cell r="J87" t="str">
            <v>Y</v>
          </cell>
          <cell r="K87" t="str">
            <v>NP15</v>
          </cell>
        </row>
        <row r="88">
          <cell r="A88" t="str">
            <v>BOGUE_1_UNITA1</v>
          </cell>
          <cell r="B88" t="str">
            <v>Feather River Energy Center Unit #1</v>
          </cell>
          <cell r="C88">
            <v>39115</v>
          </cell>
          <cell r="D88">
            <v>43831</v>
          </cell>
          <cell r="E88" t="str">
            <v>GENERATOR</v>
          </cell>
          <cell r="F88">
            <v>46.3</v>
          </cell>
          <cell r="G88" t="str">
            <v>Y</v>
          </cell>
          <cell r="J88" t="str">
            <v>Y</v>
          </cell>
          <cell r="K88" t="str">
            <v>NP15</v>
          </cell>
        </row>
        <row r="89">
          <cell r="A89" t="str">
            <v>BORDEN_2_QF</v>
          </cell>
          <cell r="B89" t="str">
            <v>SMALL QF AGGREGATION - MADERA</v>
          </cell>
          <cell r="C89">
            <v>39156</v>
          </cell>
          <cell r="D89">
            <v>43831</v>
          </cell>
          <cell r="E89" t="str">
            <v>GENERATOR</v>
          </cell>
          <cell r="F89">
            <v>2.85</v>
          </cell>
          <cell r="H89" t="str">
            <v>Y</v>
          </cell>
          <cell r="J89" t="str">
            <v>Y</v>
          </cell>
          <cell r="K89" t="str">
            <v>NP15</v>
          </cell>
        </row>
        <row r="90">
          <cell r="A90" t="str">
            <v>BORDER_6_UNITA1</v>
          </cell>
          <cell r="B90" t="str">
            <v>CalPeak Power - Border LLC</v>
          </cell>
          <cell r="C90">
            <v>38718</v>
          </cell>
          <cell r="D90">
            <v>43831</v>
          </cell>
          <cell r="E90" t="str">
            <v>GENERATOR</v>
          </cell>
          <cell r="F90">
            <v>60</v>
          </cell>
          <cell r="G90" t="str">
            <v>Y</v>
          </cell>
          <cell r="J90" t="str">
            <v>Y</v>
          </cell>
          <cell r="K90" t="str">
            <v>SP15</v>
          </cell>
        </row>
        <row r="91">
          <cell r="A91" t="str">
            <v>BOWMN_6_UNIT</v>
          </cell>
          <cell r="B91" t="str">
            <v>BOWMAN</v>
          </cell>
          <cell r="C91">
            <v>38261</v>
          </cell>
          <cell r="D91">
            <v>43831</v>
          </cell>
          <cell r="E91" t="str">
            <v>GENERATOR</v>
          </cell>
          <cell r="F91">
            <v>6.25</v>
          </cell>
          <cell r="H91" t="str">
            <v>Y</v>
          </cell>
          <cell r="J91" t="str">
            <v>Y</v>
          </cell>
          <cell r="K91" t="str">
            <v>NP15</v>
          </cell>
        </row>
        <row r="92">
          <cell r="A92" t="str">
            <v>BRDGVL_7_BAKER</v>
          </cell>
          <cell r="B92" t="str">
            <v>BAKER STATION ASSOCIATES LP HYDRO</v>
          </cell>
          <cell r="C92">
            <v>38883</v>
          </cell>
          <cell r="D92">
            <v>43831</v>
          </cell>
          <cell r="E92" t="str">
            <v>GENERATOR</v>
          </cell>
          <cell r="F92">
            <v>2.5</v>
          </cell>
          <cell r="H92" t="str">
            <v>Y</v>
          </cell>
          <cell r="J92" t="str">
            <v>Y</v>
          </cell>
          <cell r="K92" t="str">
            <v>NP15</v>
          </cell>
        </row>
        <row r="93">
          <cell r="A93" t="str">
            <v>BRDSLD_2_HIWIND</v>
          </cell>
          <cell r="B93" t="str">
            <v>High Winds Energy Center</v>
          </cell>
          <cell r="C93">
            <v>38727</v>
          </cell>
          <cell r="D93">
            <v>43831</v>
          </cell>
          <cell r="E93" t="str">
            <v>GENERATOR</v>
          </cell>
          <cell r="F93">
            <v>162</v>
          </cell>
          <cell r="G93" t="str">
            <v>N</v>
          </cell>
          <cell r="J93" t="str">
            <v>Y</v>
          </cell>
          <cell r="K93" t="str">
            <v>NP15</v>
          </cell>
        </row>
        <row r="94">
          <cell r="A94" t="str">
            <v>BRDSLD_2_SHILO1</v>
          </cell>
          <cell r="B94" t="str">
            <v>Shiloh I Wind Project</v>
          </cell>
          <cell r="C94">
            <v>38806</v>
          </cell>
          <cell r="D94">
            <v>43831</v>
          </cell>
          <cell r="E94" t="str">
            <v>GENERATOR</v>
          </cell>
          <cell r="F94">
            <v>150</v>
          </cell>
          <cell r="G94" t="str">
            <v>Y</v>
          </cell>
          <cell r="J94" t="str">
            <v>Y</v>
          </cell>
          <cell r="K94" t="str">
            <v>NP15</v>
          </cell>
        </row>
        <row r="95">
          <cell r="A95" t="str">
            <v>BRDWAY_7_UNIT 3</v>
          </cell>
          <cell r="B95" t="str">
            <v>BROADWAY UNIT 3</v>
          </cell>
          <cell r="C95">
            <v>38905</v>
          </cell>
          <cell r="D95">
            <v>43831</v>
          </cell>
          <cell r="E95" t="str">
            <v>GENERATOR</v>
          </cell>
          <cell r="F95">
            <v>65</v>
          </cell>
          <cell r="G95" t="str">
            <v>Y</v>
          </cell>
          <cell r="J95" t="str">
            <v>Y</v>
          </cell>
          <cell r="K95" t="str">
            <v>SP15</v>
          </cell>
        </row>
        <row r="96">
          <cell r="A96" t="str">
            <v>BUCKCK_7_OAKFLT</v>
          </cell>
          <cell r="B96" t="str">
            <v>Oak Flat</v>
          </cell>
          <cell r="C96">
            <v>38687</v>
          </cell>
          <cell r="D96">
            <v>43831</v>
          </cell>
          <cell r="E96" t="str">
            <v>GENERATOR</v>
          </cell>
          <cell r="F96">
            <v>1.3</v>
          </cell>
          <cell r="G96" t="str">
            <v>Y</v>
          </cell>
          <cell r="J96" t="str">
            <v>Y</v>
          </cell>
          <cell r="K96" t="str">
            <v>NP15</v>
          </cell>
        </row>
        <row r="97">
          <cell r="A97" t="str">
            <v>BUCKCK_7_PL1X2</v>
          </cell>
          <cell r="B97" t="str">
            <v>BUCKS CREEK AGGREGATE</v>
          </cell>
          <cell r="C97">
            <v>38891</v>
          </cell>
          <cell r="D97">
            <v>43831</v>
          </cell>
          <cell r="E97" t="str">
            <v>GENERATOR</v>
          </cell>
          <cell r="F97">
            <v>59</v>
          </cell>
          <cell r="G97" t="str">
            <v>Y</v>
          </cell>
          <cell r="I97" t="str">
            <v>Y</v>
          </cell>
          <cell r="J97" t="str">
            <v>Y</v>
          </cell>
          <cell r="K97" t="str">
            <v>NP15</v>
          </cell>
        </row>
        <row r="98">
          <cell r="A98" t="str">
            <v>BUCKCK_7_UNIT 1</v>
          </cell>
          <cell r="B98" t="str">
            <v>Bucks Creek Unit #1</v>
          </cell>
          <cell r="C98">
            <v>38261</v>
          </cell>
          <cell r="D98">
            <v>43831</v>
          </cell>
          <cell r="E98" t="str">
            <v>GENERATOR</v>
          </cell>
          <cell r="F98">
            <v>33</v>
          </cell>
          <cell r="J98" t="str">
            <v>Y</v>
          </cell>
          <cell r="K98" t="str">
            <v>NP15</v>
          </cell>
        </row>
        <row r="99">
          <cell r="A99" t="str">
            <v>BUCKCK_7_UNIT 2</v>
          </cell>
          <cell r="B99" t="str">
            <v>Bucks Creek Unit #2</v>
          </cell>
          <cell r="C99">
            <v>38281</v>
          </cell>
          <cell r="D99">
            <v>43831</v>
          </cell>
          <cell r="E99" t="str">
            <v>GENERATOR</v>
          </cell>
          <cell r="F99">
            <v>32.5</v>
          </cell>
          <cell r="J99" t="str">
            <v>Y</v>
          </cell>
          <cell r="K99" t="str">
            <v>NP15</v>
          </cell>
        </row>
        <row r="100">
          <cell r="A100" t="str">
            <v>BUCKWD_1_UNIT 1</v>
          </cell>
          <cell r="B100" t="str">
            <v>BUCKWD_1_UNIT 1</v>
          </cell>
          <cell r="C100">
            <v>38261</v>
          </cell>
          <cell r="D100">
            <v>43831</v>
          </cell>
          <cell r="E100" t="str">
            <v>GENERATOR</v>
          </cell>
          <cell r="F100">
            <v>2</v>
          </cell>
          <cell r="K100" t="str">
            <v>SP15</v>
          </cell>
        </row>
        <row r="101">
          <cell r="A101" t="str">
            <v>BUCKWD_7_WINTCV</v>
          </cell>
          <cell r="B101" t="str">
            <v>Wintec Energy Ltd.</v>
          </cell>
          <cell r="C101">
            <v>38784</v>
          </cell>
          <cell r="D101">
            <v>43831</v>
          </cell>
          <cell r="E101" t="str">
            <v>GENERATOR</v>
          </cell>
          <cell r="F101">
            <v>1.32</v>
          </cell>
          <cell r="G101" t="str">
            <v>N</v>
          </cell>
          <cell r="J101" t="str">
            <v>Y</v>
          </cell>
          <cell r="K101" t="str">
            <v>SP15</v>
          </cell>
        </row>
        <row r="102">
          <cell r="A102" t="str">
            <v>BULLRD_7_SAGNES</v>
          </cell>
          <cell r="B102" t="str">
            <v>SAINT AGNES MED. CTR</v>
          </cell>
          <cell r="C102">
            <v>38261</v>
          </cell>
          <cell r="D102">
            <v>43831</v>
          </cell>
          <cell r="E102" t="str">
            <v>GENERATOR</v>
          </cell>
          <cell r="F102">
            <v>2.8</v>
          </cell>
          <cell r="H102" t="str">
            <v>Y</v>
          </cell>
          <cell r="J102" t="str">
            <v>Y</v>
          </cell>
          <cell r="K102" t="str">
            <v>NP15</v>
          </cell>
        </row>
        <row r="103">
          <cell r="A103" t="str">
            <v>BURNYF_2_UNIT 1</v>
          </cell>
          <cell r="B103" t="str">
            <v>Burney Forest Power</v>
          </cell>
          <cell r="C103">
            <v>38261</v>
          </cell>
          <cell r="D103">
            <v>43831</v>
          </cell>
          <cell r="E103" t="str">
            <v>GENERATOR</v>
          </cell>
          <cell r="F103">
            <v>35.700000000000003</v>
          </cell>
          <cell r="H103" t="str">
            <v>Y</v>
          </cell>
          <cell r="J103" t="str">
            <v>Y</v>
          </cell>
          <cell r="K103" t="str">
            <v>NP15</v>
          </cell>
        </row>
        <row r="104">
          <cell r="A104" t="str">
            <v>BUTTVL_7_UNIT 1</v>
          </cell>
          <cell r="B104" t="str">
            <v>BUTT VALLEY HYDRO</v>
          </cell>
          <cell r="C104">
            <v>38805</v>
          </cell>
          <cell r="D104">
            <v>43831</v>
          </cell>
          <cell r="E104" t="str">
            <v>GENERATOR</v>
          </cell>
          <cell r="F104">
            <v>41</v>
          </cell>
          <cell r="G104" t="str">
            <v>Y</v>
          </cell>
          <cell r="J104" t="str">
            <v>Y</v>
          </cell>
          <cell r="K104" t="str">
            <v>NP15</v>
          </cell>
        </row>
        <row r="105">
          <cell r="A105" t="str">
            <v>CABZON_1_WINDA1</v>
          </cell>
          <cell r="B105" t="str">
            <v>Cabazon Wind Project</v>
          </cell>
          <cell r="C105">
            <v>38399</v>
          </cell>
          <cell r="D105">
            <v>43831</v>
          </cell>
          <cell r="E105" t="str">
            <v>GENERATOR</v>
          </cell>
          <cell r="F105">
            <v>41</v>
          </cell>
          <cell r="G105" t="str">
            <v>N</v>
          </cell>
          <cell r="J105" t="str">
            <v>Y</v>
          </cell>
          <cell r="K105" t="str">
            <v>SP15</v>
          </cell>
        </row>
        <row r="106">
          <cell r="A106" t="str">
            <v>CALGEN_1_UNITS</v>
          </cell>
          <cell r="B106" t="str">
            <v>COSO Finance Partners (Navy 1)</v>
          </cell>
          <cell r="C106">
            <v>38261</v>
          </cell>
          <cell r="D106">
            <v>43831</v>
          </cell>
          <cell r="E106" t="str">
            <v>GENERATOR</v>
          </cell>
          <cell r="F106">
            <v>100.33</v>
          </cell>
          <cell r="H106" t="str">
            <v>Y</v>
          </cell>
          <cell r="J106" t="str">
            <v>Y</v>
          </cell>
          <cell r="K106" t="str">
            <v>SP15</v>
          </cell>
        </row>
        <row r="107">
          <cell r="A107" t="str">
            <v>CALPIN_1_AGNEW</v>
          </cell>
          <cell r="B107" t="str">
            <v>GATX/CALPINE COGEN-AGNEWS INC.</v>
          </cell>
          <cell r="C107">
            <v>38261</v>
          </cell>
          <cell r="D107">
            <v>43831</v>
          </cell>
          <cell r="E107" t="str">
            <v>GENERATOR</v>
          </cell>
          <cell r="F107">
            <v>41.5</v>
          </cell>
          <cell r="H107" t="str">
            <v>Y</v>
          </cell>
          <cell r="J107" t="str">
            <v>Y</v>
          </cell>
          <cell r="K107" t="str">
            <v>NP15</v>
          </cell>
        </row>
        <row r="108">
          <cell r="A108" t="str">
            <v>CAMCHE_1_PL1X3</v>
          </cell>
          <cell r="B108" t="str">
            <v>CAMANCHE UNITS  1 2 &amp;  3 AGGREGATE</v>
          </cell>
          <cell r="C108">
            <v>38527</v>
          </cell>
          <cell r="D108">
            <v>43831</v>
          </cell>
          <cell r="E108" t="str">
            <v>GENERATOR</v>
          </cell>
          <cell r="F108">
            <v>9.99</v>
          </cell>
          <cell r="G108" t="str">
            <v>Y</v>
          </cell>
          <cell r="I108" t="str">
            <v>Y</v>
          </cell>
          <cell r="J108" t="str">
            <v>Y</v>
          </cell>
          <cell r="K108" t="str">
            <v>NP15</v>
          </cell>
        </row>
        <row r="109">
          <cell r="A109" t="str">
            <v>CAMCHE_1_UNIT 1</v>
          </cell>
          <cell r="B109" t="str">
            <v>Camanche 1</v>
          </cell>
          <cell r="C109">
            <v>38792</v>
          </cell>
          <cell r="D109">
            <v>43831</v>
          </cell>
          <cell r="E109" t="str">
            <v>GENERATOR</v>
          </cell>
          <cell r="F109">
            <v>3.75</v>
          </cell>
          <cell r="J109" t="str">
            <v>Y</v>
          </cell>
          <cell r="K109" t="str">
            <v>NP15</v>
          </cell>
        </row>
        <row r="110">
          <cell r="A110" t="str">
            <v>CAMCHE_1_UNIT 2</v>
          </cell>
          <cell r="B110" t="str">
            <v>Camanche 2</v>
          </cell>
          <cell r="C110">
            <v>38792</v>
          </cell>
          <cell r="D110">
            <v>43831</v>
          </cell>
          <cell r="E110" t="str">
            <v>GENERATOR</v>
          </cell>
          <cell r="F110">
            <v>3.75</v>
          </cell>
          <cell r="J110" t="str">
            <v>Y</v>
          </cell>
          <cell r="K110" t="str">
            <v>NP15</v>
          </cell>
        </row>
        <row r="111">
          <cell r="A111" t="str">
            <v>CAMCHE_1_UNIT 3</v>
          </cell>
          <cell r="B111" t="str">
            <v>Camanche 3</v>
          </cell>
          <cell r="C111">
            <v>38792</v>
          </cell>
          <cell r="D111">
            <v>43831</v>
          </cell>
          <cell r="E111" t="str">
            <v>GENERATOR</v>
          </cell>
          <cell r="F111">
            <v>3.75</v>
          </cell>
          <cell r="J111" t="str">
            <v>Y</v>
          </cell>
          <cell r="K111" t="str">
            <v>NP15</v>
          </cell>
        </row>
        <row r="112">
          <cell r="A112" t="str">
            <v>CAMPFW_7_FARWST</v>
          </cell>
          <cell r="B112" t="str">
            <v>CAMP FAR WEST HYDRO</v>
          </cell>
          <cell r="C112">
            <v>38261</v>
          </cell>
          <cell r="D112">
            <v>43831</v>
          </cell>
          <cell r="E112" t="str">
            <v>GENERATOR</v>
          </cell>
          <cell r="F112">
            <v>8</v>
          </cell>
          <cell r="J112" t="str">
            <v>Y</v>
          </cell>
          <cell r="K112" t="str">
            <v>NP15</v>
          </cell>
        </row>
        <row r="113">
          <cell r="A113" t="str">
            <v>CAPMAD_1_UNIT 1</v>
          </cell>
          <cell r="B113" t="str">
            <v>CAPCO MADERA Power Plant</v>
          </cell>
          <cell r="C113">
            <v>38784</v>
          </cell>
          <cell r="D113">
            <v>43831</v>
          </cell>
          <cell r="E113" t="str">
            <v>GENERATOR</v>
          </cell>
          <cell r="F113">
            <v>24</v>
          </cell>
          <cell r="G113" t="str">
            <v>Y</v>
          </cell>
          <cell r="J113" t="str">
            <v>Y</v>
          </cell>
          <cell r="K113" t="str">
            <v>NP15</v>
          </cell>
        </row>
        <row r="114">
          <cell r="A114" t="str">
            <v>CARBOU_7_PL2X3</v>
          </cell>
          <cell r="B114" t="str">
            <v>CARIBOU PH 1 UNIT 2 &amp; 3 AGGREGATE</v>
          </cell>
          <cell r="C114">
            <v>39030</v>
          </cell>
          <cell r="D114">
            <v>43831</v>
          </cell>
          <cell r="E114" t="str">
            <v>GENERATOR</v>
          </cell>
          <cell r="F114">
            <v>49</v>
          </cell>
          <cell r="G114" t="str">
            <v>Y</v>
          </cell>
          <cell r="I114" t="str">
            <v>Y</v>
          </cell>
          <cell r="J114" t="str">
            <v>Y</v>
          </cell>
          <cell r="K114" t="str">
            <v>NP15</v>
          </cell>
        </row>
        <row r="115">
          <cell r="A115" t="str">
            <v>CARBOU_7_PL4X5</v>
          </cell>
          <cell r="B115" t="str">
            <v>CARIBOU PH 2 UNIT 4 &amp; 5 AGGREGATE</v>
          </cell>
          <cell r="C115">
            <v>39030</v>
          </cell>
          <cell r="D115">
            <v>43831</v>
          </cell>
          <cell r="E115" t="str">
            <v>GENERATOR</v>
          </cell>
          <cell r="F115">
            <v>122</v>
          </cell>
          <cell r="G115" t="str">
            <v>Y</v>
          </cell>
          <cell r="I115" t="str">
            <v>Y</v>
          </cell>
          <cell r="J115" t="str">
            <v>Y</v>
          </cell>
          <cell r="K115" t="str">
            <v>NP15</v>
          </cell>
        </row>
        <row r="116">
          <cell r="A116" t="str">
            <v>CARBOU_7_UNIT 1</v>
          </cell>
          <cell r="B116" t="str">
            <v>CARIBOU PH 1 UNIT 1</v>
          </cell>
          <cell r="C116">
            <v>39030</v>
          </cell>
          <cell r="D116">
            <v>43831</v>
          </cell>
          <cell r="E116" t="str">
            <v>GENERATOR</v>
          </cell>
          <cell r="F116">
            <v>24</v>
          </cell>
          <cell r="G116" t="str">
            <v>Y</v>
          </cell>
          <cell r="J116" t="str">
            <v>Y</v>
          </cell>
          <cell r="K116" t="str">
            <v>NP15</v>
          </cell>
        </row>
        <row r="117">
          <cell r="A117" t="str">
            <v>CARBOU_7_UNIT 2</v>
          </cell>
          <cell r="B117" t="str">
            <v>CARIBOU PH 1 UNIT 2</v>
          </cell>
          <cell r="C117">
            <v>38261</v>
          </cell>
          <cell r="D117">
            <v>43831</v>
          </cell>
          <cell r="E117" t="str">
            <v>GENERATOR</v>
          </cell>
          <cell r="F117">
            <v>24</v>
          </cell>
          <cell r="J117" t="str">
            <v>Y</v>
          </cell>
          <cell r="K117" t="str">
            <v>NP15</v>
          </cell>
        </row>
        <row r="118">
          <cell r="A118" t="str">
            <v>CARBOU_7_UNIT 3</v>
          </cell>
          <cell r="B118" t="str">
            <v>CARIBOU PH 1 UNIT 3</v>
          </cell>
          <cell r="C118">
            <v>38261</v>
          </cell>
          <cell r="D118">
            <v>43831</v>
          </cell>
          <cell r="E118" t="str">
            <v>GENERATOR</v>
          </cell>
          <cell r="F118">
            <v>24</v>
          </cell>
          <cell r="J118" t="str">
            <v>Y</v>
          </cell>
          <cell r="K118" t="str">
            <v>NP15</v>
          </cell>
        </row>
        <row r="119">
          <cell r="A119" t="str">
            <v>CARBOU_7_UNIT 4</v>
          </cell>
          <cell r="B119" t="str">
            <v>Caribou PH 2 Unit 4</v>
          </cell>
          <cell r="C119">
            <v>38261</v>
          </cell>
          <cell r="D119">
            <v>43831</v>
          </cell>
          <cell r="E119" t="str">
            <v>GENERATOR</v>
          </cell>
          <cell r="F119">
            <v>61</v>
          </cell>
          <cell r="J119" t="str">
            <v>Y</v>
          </cell>
          <cell r="K119" t="str">
            <v>NP15</v>
          </cell>
        </row>
        <row r="120">
          <cell r="A120" t="str">
            <v>CARBOU_7_UNIT 5</v>
          </cell>
          <cell r="B120" t="str">
            <v>Caribou PH 2 Unit 5</v>
          </cell>
          <cell r="C120">
            <v>38261</v>
          </cell>
          <cell r="D120">
            <v>43831</v>
          </cell>
          <cell r="E120" t="str">
            <v>GENERATOR</v>
          </cell>
          <cell r="F120">
            <v>61</v>
          </cell>
          <cell r="J120" t="str">
            <v>Y</v>
          </cell>
          <cell r="K120" t="str">
            <v>NP15</v>
          </cell>
        </row>
        <row r="121">
          <cell r="A121" t="str">
            <v>CARDCG_1_UNITS</v>
          </cell>
          <cell r="B121" t="str">
            <v>CARDINAL COGEN</v>
          </cell>
          <cell r="C121">
            <v>38261</v>
          </cell>
          <cell r="D121">
            <v>43831</v>
          </cell>
          <cell r="E121" t="str">
            <v>GENERATOR</v>
          </cell>
          <cell r="F121">
            <v>57.3</v>
          </cell>
          <cell r="H121" t="str">
            <v>Y</v>
          </cell>
          <cell r="J121" t="str">
            <v>Y</v>
          </cell>
          <cell r="K121" t="str">
            <v>NP15</v>
          </cell>
        </row>
        <row r="122">
          <cell r="A122" t="str">
            <v>CARR_7_UNIT 1</v>
          </cell>
          <cell r="B122" t="str">
            <v>CARR HYDRO UNIT 1</v>
          </cell>
          <cell r="C122">
            <v>38261</v>
          </cell>
          <cell r="D122">
            <v>43831</v>
          </cell>
          <cell r="E122" t="str">
            <v>GENERATOR</v>
          </cell>
          <cell r="F122">
            <v>85.6</v>
          </cell>
          <cell r="K122" t="str">
            <v>NP15</v>
          </cell>
        </row>
        <row r="123">
          <cell r="A123" t="str">
            <v>CARR_7_UNIT 2</v>
          </cell>
          <cell r="B123" t="str">
            <v>CARR HYDRO UNIT 2</v>
          </cell>
          <cell r="C123">
            <v>38261</v>
          </cell>
          <cell r="D123">
            <v>43831</v>
          </cell>
          <cell r="E123" t="str">
            <v>GENERATOR</v>
          </cell>
          <cell r="F123">
            <v>85.6</v>
          </cell>
          <cell r="K123" t="str">
            <v>NP15</v>
          </cell>
        </row>
        <row r="124">
          <cell r="A124" t="str">
            <v>CASAD_1_UNITS</v>
          </cell>
          <cell r="B124" t="str">
            <v>GENERATOR 88</v>
          </cell>
          <cell r="C124">
            <v>38261</v>
          </cell>
          <cell r="D124">
            <v>43831</v>
          </cell>
          <cell r="E124" t="str">
            <v>GENERATOR</v>
          </cell>
          <cell r="F124">
            <v>30</v>
          </cell>
          <cell r="K124" t="str">
            <v>SP15</v>
          </cell>
        </row>
        <row r="125">
          <cell r="A125" t="str">
            <v>CASTAS_7_UNIT 1</v>
          </cell>
          <cell r="B125" t="str">
            <v>NUEVO UNOCAL RINCON COGEN</v>
          </cell>
          <cell r="C125">
            <v>38261</v>
          </cell>
          <cell r="D125">
            <v>43831</v>
          </cell>
          <cell r="E125" t="str">
            <v>GENERATOR</v>
          </cell>
          <cell r="F125">
            <v>3</v>
          </cell>
          <cell r="K125" t="str">
            <v>SP15</v>
          </cell>
        </row>
        <row r="126">
          <cell r="A126" t="str">
            <v>CASTVL_7_MRWMD</v>
          </cell>
          <cell r="B126" t="str">
            <v>MONTEREY REGIONAL WASTE MGT. DIST.</v>
          </cell>
          <cell r="C126">
            <v>38261</v>
          </cell>
          <cell r="D126">
            <v>43831</v>
          </cell>
          <cell r="E126" t="str">
            <v>GENERATOR</v>
          </cell>
          <cell r="F126">
            <v>3.4</v>
          </cell>
          <cell r="H126" t="str">
            <v>Y</v>
          </cell>
          <cell r="I126" t="str">
            <v>C</v>
          </cell>
          <cell r="J126" t="str">
            <v>Y</v>
          </cell>
          <cell r="K126" t="str">
            <v>NP15</v>
          </cell>
        </row>
        <row r="127">
          <cell r="A127" t="str">
            <v>CBRLLO_6_HYDR 1</v>
          </cell>
          <cell r="B127" t="str">
            <v>PERP Hydro Unit</v>
          </cell>
          <cell r="C127">
            <v>38784</v>
          </cell>
          <cell r="D127">
            <v>43831</v>
          </cell>
          <cell r="E127" t="str">
            <v>GENERATOR</v>
          </cell>
          <cell r="H127" t="str">
            <v>Y</v>
          </cell>
          <cell r="K127" t="str">
            <v>NP15</v>
          </cell>
        </row>
        <row r="128">
          <cell r="A128" t="str">
            <v>CBRLLO_6_PLSTP1</v>
          </cell>
          <cell r="B128" t="str">
            <v>POINT LOMA SEWAGE TREATMENT PLANT</v>
          </cell>
          <cell r="C128">
            <v>38399</v>
          </cell>
          <cell r="D128">
            <v>43831</v>
          </cell>
          <cell r="E128" t="str">
            <v>GENERATOR</v>
          </cell>
          <cell r="F128">
            <v>5</v>
          </cell>
          <cell r="G128" t="str">
            <v>Y</v>
          </cell>
          <cell r="H128" t="str">
            <v>Y</v>
          </cell>
          <cell r="I128" t="str">
            <v>Y</v>
          </cell>
          <cell r="J128" t="str">
            <v>Y</v>
          </cell>
          <cell r="K128" t="str">
            <v>SP15</v>
          </cell>
        </row>
        <row r="129">
          <cell r="A129" t="str">
            <v>CBRLLO_6_UNIT 1</v>
          </cell>
          <cell r="B129" t="str">
            <v>Gas Utilization Facility Unit 1</v>
          </cell>
          <cell r="C129">
            <v>38261</v>
          </cell>
          <cell r="D129">
            <v>43831</v>
          </cell>
          <cell r="E129" t="str">
            <v>GENERATOR</v>
          </cell>
          <cell r="K129" t="str">
            <v>SP15</v>
          </cell>
        </row>
        <row r="130">
          <cell r="A130" t="str">
            <v>CBRLLO_6_UNIT 2</v>
          </cell>
          <cell r="B130" t="str">
            <v>Gas Utilization Facility Unit 2</v>
          </cell>
          <cell r="C130">
            <v>38261</v>
          </cell>
          <cell r="D130">
            <v>43831</v>
          </cell>
          <cell r="E130" t="str">
            <v>GENERATOR</v>
          </cell>
          <cell r="K130" t="str">
            <v>SP15</v>
          </cell>
        </row>
        <row r="131">
          <cell r="A131" t="str">
            <v>CBRLLO_6_UNIT 3</v>
          </cell>
          <cell r="B131" t="str">
            <v>Gas Utilization Facility Unit 3</v>
          </cell>
          <cell r="C131">
            <v>38261</v>
          </cell>
          <cell r="D131">
            <v>43831</v>
          </cell>
          <cell r="E131" t="str">
            <v>GENERATOR</v>
          </cell>
          <cell r="K131" t="str">
            <v>SP15</v>
          </cell>
        </row>
        <row r="132">
          <cell r="A132" t="str">
            <v>CCRITA_7_RPPCHF</v>
          </cell>
          <cell r="B132" t="str">
            <v>Rancho Penasquitos Hydro Facility</v>
          </cell>
          <cell r="C132">
            <v>39105</v>
          </cell>
          <cell r="D132">
            <v>43831</v>
          </cell>
          <cell r="E132" t="str">
            <v>GENERATOR</v>
          </cell>
          <cell r="F132">
            <v>4.2</v>
          </cell>
          <cell r="G132" t="str">
            <v>Y</v>
          </cell>
          <cell r="J132" t="str">
            <v>Y</v>
          </cell>
          <cell r="K132" t="str">
            <v>SP15</v>
          </cell>
        </row>
        <row r="133">
          <cell r="A133" t="str">
            <v>CEDRCK_6_UNIT</v>
          </cell>
          <cell r="B133" t="str">
            <v>WATER WHEEL RANCH (MCMILLAN HYDRO)</v>
          </cell>
          <cell r="C133">
            <v>39142</v>
          </cell>
          <cell r="D133">
            <v>43831</v>
          </cell>
          <cell r="E133" t="str">
            <v>GENERATOR</v>
          </cell>
          <cell r="F133">
            <v>1</v>
          </cell>
          <cell r="H133" t="str">
            <v>Y</v>
          </cell>
          <cell r="J133" t="str">
            <v>Y</v>
          </cell>
          <cell r="K133" t="str">
            <v>NP15</v>
          </cell>
        </row>
        <row r="134">
          <cell r="A134" t="str">
            <v>CENTER_2_QF</v>
          </cell>
          <cell r="B134" t="str">
            <v>CENTER QFS</v>
          </cell>
          <cell r="C134">
            <v>38261</v>
          </cell>
          <cell r="D134">
            <v>43831</v>
          </cell>
          <cell r="E134" t="str">
            <v>GENERATOR</v>
          </cell>
          <cell r="F134">
            <v>34.25</v>
          </cell>
          <cell r="H134" t="str">
            <v>Y</v>
          </cell>
          <cell r="J134" t="str">
            <v>Y</v>
          </cell>
          <cell r="K134" t="str">
            <v>SP15</v>
          </cell>
        </row>
        <row r="135">
          <cell r="A135" t="str">
            <v>CENTER_6_PEAKER</v>
          </cell>
          <cell r="B135" t="str">
            <v>Center Peaker</v>
          </cell>
          <cell r="C135">
            <v>39283</v>
          </cell>
          <cell r="D135">
            <v>43831</v>
          </cell>
          <cell r="E135" t="str">
            <v>GENERATOR</v>
          </cell>
          <cell r="F135">
            <v>47</v>
          </cell>
          <cell r="K135" t="str">
            <v>SP15</v>
          </cell>
        </row>
        <row r="136">
          <cell r="A136" t="str">
            <v>CENTRY_6_PL1X4</v>
          </cell>
          <cell r="B136" t="str">
            <v>CENTURY GENERATING PLANT (AGGREGATE)</v>
          </cell>
          <cell r="C136">
            <v>38763</v>
          </cell>
          <cell r="D136">
            <v>43831</v>
          </cell>
          <cell r="E136" t="str">
            <v>GENERATOR</v>
          </cell>
          <cell r="F136">
            <v>41.4</v>
          </cell>
          <cell r="G136" t="str">
            <v>Y</v>
          </cell>
          <cell r="I136" t="str">
            <v>Y</v>
          </cell>
          <cell r="J136" t="str">
            <v>Y</v>
          </cell>
          <cell r="K136" t="str">
            <v>SP15</v>
          </cell>
        </row>
        <row r="137">
          <cell r="A137" t="str">
            <v>CENTRY_6_UNIT 1</v>
          </cell>
          <cell r="B137" t="str">
            <v>CENTURY UNIT 1</v>
          </cell>
          <cell r="C137">
            <v>38763</v>
          </cell>
          <cell r="D137">
            <v>43831</v>
          </cell>
          <cell r="E137" t="str">
            <v>GENERATOR</v>
          </cell>
          <cell r="F137">
            <v>10.35</v>
          </cell>
          <cell r="K137" t="str">
            <v>SP15</v>
          </cell>
        </row>
        <row r="138">
          <cell r="A138" t="str">
            <v>CENTRY_6_UNIT 2</v>
          </cell>
          <cell r="B138" t="str">
            <v>CENTURY UNIT 2</v>
          </cell>
          <cell r="C138">
            <v>38763</v>
          </cell>
          <cell r="D138">
            <v>43831</v>
          </cell>
          <cell r="E138" t="str">
            <v>GENERATOR</v>
          </cell>
          <cell r="F138">
            <v>10.35</v>
          </cell>
          <cell r="K138" t="str">
            <v>SP15</v>
          </cell>
        </row>
        <row r="139">
          <cell r="A139" t="str">
            <v>CENTRY_6_UNIT 3</v>
          </cell>
          <cell r="B139" t="str">
            <v>CENTURY UNIT 3</v>
          </cell>
          <cell r="C139">
            <v>38763</v>
          </cell>
          <cell r="D139">
            <v>43831</v>
          </cell>
          <cell r="E139" t="str">
            <v>GENERATOR</v>
          </cell>
          <cell r="F139">
            <v>10.35</v>
          </cell>
          <cell r="K139" t="str">
            <v>SP15</v>
          </cell>
        </row>
        <row r="140">
          <cell r="A140" t="str">
            <v>CENTRY_6_UNIT 4</v>
          </cell>
          <cell r="B140" t="str">
            <v>CENTURY UNIT 4</v>
          </cell>
          <cell r="C140">
            <v>38763</v>
          </cell>
          <cell r="D140">
            <v>43831</v>
          </cell>
          <cell r="E140" t="str">
            <v>GENERATOR</v>
          </cell>
          <cell r="F140">
            <v>10.35</v>
          </cell>
          <cell r="K140" t="str">
            <v>SP15</v>
          </cell>
        </row>
        <row r="141">
          <cell r="A141" t="str">
            <v>CHALK_1_UNIT</v>
          </cell>
          <cell r="B141" t="str">
            <v>CHALK CLIFF LIMITED</v>
          </cell>
          <cell r="C141">
            <v>38261</v>
          </cell>
          <cell r="D141">
            <v>43831</v>
          </cell>
          <cell r="E141" t="str">
            <v>GENERATOR</v>
          </cell>
          <cell r="F141">
            <v>55.1</v>
          </cell>
          <cell r="H141" t="str">
            <v>Y</v>
          </cell>
          <cell r="J141" t="str">
            <v>Y</v>
          </cell>
          <cell r="K141" t="str">
            <v>ZP26</v>
          </cell>
        </row>
        <row r="142">
          <cell r="A142" t="str">
            <v>CHEVCD_6_UNIT</v>
          </cell>
          <cell r="B142" t="str">
            <v>CHEVRON USA (TAFT/CADET)</v>
          </cell>
          <cell r="C142">
            <v>38261</v>
          </cell>
          <cell r="D142">
            <v>43831</v>
          </cell>
          <cell r="E142" t="str">
            <v>GENERATOR</v>
          </cell>
          <cell r="F142">
            <v>11.5</v>
          </cell>
          <cell r="H142" t="str">
            <v>Y</v>
          </cell>
          <cell r="J142" t="str">
            <v>Y</v>
          </cell>
          <cell r="K142" t="str">
            <v>ZP26</v>
          </cell>
        </row>
        <row r="143">
          <cell r="A143" t="str">
            <v>CHEVCO_6_UNIT 1</v>
          </cell>
          <cell r="B143" t="str">
            <v>CHEVRON USA (COALINGA)</v>
          </cell>
          <cell r="C143">
            <v>38261</v>
          </cell>
          <cell r="D143">
            <v>43831</v>
          </cell>
          <cell r="E143" t="str">
            <v>GENERATOR</v>
          </cell>
          <cell r="F143">
            <v>19</v>
          </cell>
          <cell r="H143" t="str">
            <v>Y</v>
          </cell>
          <cell r="J143" t="str">
            <v>Y</v>
          </cell>
          <cell r="K143" t="str">
            <v>NP15</v>
          </cell>
        </row>
        <row r="144">
          <cell r="A144" t="str">
            <v>CHEVCO_6_UNIT 2</v>
          </cell>
          <cell r="B144" t="str">
            <v>AERA ENERGY LLC. (COALINGA)</v>
          </cell>
          <cell r="C144">
            <v>38261</v>
          </cell>
          <cell r="D144">
            <v>43831</v>
          </cell>
          <cell r="E144" t="str">
            <v>GENERATOR</v>
          </cell>
          <cell r="F144">
            <v>12.5</v>
          </cell>
          <cell r="H144" t="str">
            <v>Y</v>
          </cell>
          <cell r="J144" t="str">
            <v>Y</v>
          </cell>
          <cell r="K144" t="str">
            <v>NP15</v>
          </cell>
        </row>
        <row r="145">
          <cell r="A145" t="str">
            <v>CHEVCY_1_UNIT</v>
          </cell>
          <cell r="B145" t="str">
            <v>CHEVRON USA (CYMRIC)</v>
          </cell>
          <cell r="C145">
            <v>38261</v>
          </cell>
          <cell r="D145">
            <v>43831</v>
          </cell>
          <cell r="E145" t="str">
            <v>GENERATOR</v>
          </cell>
          <cell r="F145">
            <v>24.3</v>
          </cell>
          <cell r="H145" t="str">
            <v>Y</v>
          </cell>
          <cell r="J145" t="str">
            <v>Y</v>
          </cell>
          <cell r="K145" t="str">
            <v>ZP26</v>
          </cell>
        </row>
        <row r="146">
          <cell r="A146" t="str">
            <v>CHEVMN_2_UNIT 1</v>
          </cell>
          <cell r="B146" t="str">
            <v>CHEVRON U.S.A. UNIT 1</v>
          </cell>
          <cell r="C146">
            <v>38261</v>
          </cell>
          <cell r="D146">
            <v>43831</v>
          </cell>
          <cell r="E146" t="str">
            <v>GENERATOR</v>
          </cell>
          <cell r="F146">
            <v>85.31</v>
          </cell>
          <cell r="I146" t="str">
            <v>C</v>
          </cell>
          <cell r="K146" t="str">
            <v>SP15</v>
          </cell>
        </row>
        <row r="147">
          <cell r="A147" t="str">
            <v>CHEVMN_2_UNIT 2</v>
          </cell>
          <cell r="B147" t="str">
            <v>CHEVRON U.S.A. UNIT 2</v>
          </cell>
          <cell r="C147">
            <v>38261</v>
          </cell>
          <cell r="D147">
            <v>43831</v>
          </cell>
          <cell r="E147" t="str">
            <v>GENERATOR</v>
          </cell>
          <cell r="F147">
            <v>38</v>
          </cell>
          <cell r="I147" t="str">
            <v>C</v>
          </cell>
          <cell r="K147" t="str">
            <v>SP15</v>
          </cell>
        </row>
        <row r="148">
          <cell r="A148" t="str">
            <v>CHEVMN_2_UNITS</v>
          </cell>
          <cell r="B148" t="str">
            <v>CHEVRON U.S.A. UNITS 1 &amp; 2 AGGREGATE</v>
          </cell>
          <cell r="C148">
            <v>38261</v>
          </cell>
          <cell r="D148">
            <v>43831</v>
          </cell>
          <cell r="E148" t="str">
            <v>GENERATOR</v>
          </cell>
          <cell r="F148">
            <v>85.31</v>
          </cell>
          <cell r="H148" t="str">
            <v>Y</v>
          </cell>
          <cell r="I148" t="str">
            <v>Y</v>
          </cell>
          <cell r="J148" t="str">
            <v>Y</v>
          </cell>
          <cell r="K148" t="str">
            <v>SP15</v>
          </cell>
        </row>
        <row r="149">
          <cell r="A149" t="str">
            <v>CHICPK_7_UNIT 1</v>
          </cell>
          <cell r="B149" t="str">
            <v>CHICAGO PARK 1 BEAR RIVER CA</v>
          </cell>
          <cell r="C149">
            <v>38657</v>
          </cell>
          <cell r="D149">
            <v>43831</v>
          </cell>
          <cell r="E149" t="str">
            <v>GENERATOR</v>
          </cell>
          <cell r="F149">
            <v>42</v>
          </cell>
          <cell r="G149" t="str">
            <v>Y</v>
          </cell>
          <cell r="J149" t="str">
            <v>Y</v>
          </cell>
          <cell r="K149" t="str">
            <v>NP15</v>
          </cell>
        </row>
        <row r="150">
          <cell r="A150" t="str">
            <v>CHILLS_1_SYCLFL</v>
          </cell>
          <cell r="B150" t="str">
            <v>SYCAMORE LANDFILL</v>
          </cell>
          <cell r="C150">
            <v>38261</v>
          </cell>
          <cell r="D150">
            <v>43831</v>
          </cell>
          <cell r="E150" t="str">
            <v>GENERATOR</v>
          </cell>
          <cell r="F150">
            <v>5</v>
          </cell>
          <cell r="H150" t="str">
            <v>Y</v>
          </cell>
          <cell r="J150" t="str">
            <v>Y</v>
          </cell>
          <cell r="K150" t="str">
            <v>SP15</v>
          </cell>
        </row>
        <row r="151">
          <cell r="A151" t="str">
            <v>CHILLS_7_UNITA1</v>
          </cell>
          <cell r="B151" t="str">
            <v>GAS RECOVERY SYS. (SYCAMORE CANYON)</v>
          </cell>
          <cell r="C151">
            <v>39115</v>
          </cell>
          <cell r="D151">
            <v>43831</v>
          </cell>
          <cell r="E151" t="str">
            <v>GENERATOR</v>
          </cell>
          <cell r="F151">
            <v>2.5</v>
          </cell>
          <cell r="G151" t="str">
            <v>Y</v>
          </cell>
          <cell r="J151" t="str">
            <v>Y</v>
          </cell>
          <cell r="K151" t="str">
            <v>SP15</v>
          </cell>
        </row>
        <row r="152">
          <cell r="A152" t="str">
            <v>CHINO_2_QF</v>
          </cell>
          <cell r="B152" t="str">
            <v>CHINO QFS</v>
          </cell>
          <cell r="C152">
            <v>38261</v>
          </cell>
          <cell r="D152">
            <v>43831</v>
          </cell>
          <cell r="E152" t="str">
            <v>GENERATOR</v>
          </cell>
          <cell r="F152">
            <v>24.26</v>
          </cell>
          <cell r="H152" t="str">
            <v>Y</v>
          </cell>
          <cell r="J152" t="str">
            <v>Y</v>
          </cell>
          <cell r="K152" t="str">
            <v>SP15</v>
          </cell>
        </row>
        <row r="153">
          <cell r="A153" t="str">
            <v>CHINO_6_CIMGEN</v>
          </cell>
          <cell r="B153" t="str">
            <v>O.L.S. ENERGY COMPANY -- CHINO</v>
          </cell>
          <cell r="C153">
            <v>38261</v>
          </cell>
          <cell r="D153">
            <v>43831</v>
          </cell>
          <cell r="E153" t="str">
            <v>GENERATOR</v>
          </cell>
          <cell r="F153">
            <v>34.520000000000003</v>
          </cell>
          <cell r="H153" t="str">
            <v>Y</v>
          </cell>
          <cell r="J153" t="str">
            <v>Y</v>
          </cell>
          <cell r="K153" t="str">
            <v>SP15</v>
          </cell>
        </row>
        <row r="154">
          <cell r="A154" t="str">
            <v>CHINO_6_SMPPAP</v>
          </cell>
          <cell r="B154" t="str">
            <v>SIMPSON PAPER</v>
          </cell>
          <cell r="C154">
            <v>38261</v>
          </cell>
          <cell r="D154">
            <v>43831</v>
          </cell>
          <cell r="E154" t="str">
            <v>GENERATOR</v>
          </cell>
          <cell r="F154">
            <v>47.66</v>
          </cell>
          <cell r="H154" t="str">
            <v>Y</v>
          </cell>
          <cell r="J154" t="str">
            <v>Y</v>
          </cell>
          <cell r="K154" t="str">
            <v>SP15</v>
          </cell>
        </row>
        <row r="155">
          <cell r="A155" t="str">
            <v>CHINO_7_MILIKN</v>
          </cell>
          <cell r="B155" t="str">
            <v>MN Milliken Genco LLC</v>
          </cell>
          <cell r="C155">
            <v>38784</v>
          </cell>
          <cell r="D155">
            <v>43831</v>
          </cell>
          <cell r="E155" t="str">
            <v>GENERATOR</v>
          </cell>
          <cell r="F155">
            <v>1.9</v>
          </cell>
          <cell r="G155" t="str">
            <v>Y</v>
          </cell>
          <cell r="I155" t="str">
            <v>Y</v>
          </cell>
          <cell r="J155" t="str">
            <v>Y</v>
          </cell>
          <cell r="K155" t="str">
            <v>SP15</v>
          </cell>
        </row>
        <row r="156">
          <cell r="A156" t="str">
            <v>CHWCHL_1_UNIT</v>
          </cell>
          <cell r="B156" t="str">
            <v>CHOW 2 PEAKER PLANT</v>
          </cell>
          <cell r="C156">
            <v>39139</v>
          </cell>
          <cell r="D156">
            <v>43831</v>
          </cell>
          <cell r="E156" t="str">
            <v>GENERATOR</v>
          </cell>
          <cell r="F156">
            <v>48.6</v>
          </cell>
          <cell r="G156" t="str">
            <v>Y</v>
          </cell>
          <cell r="I156" t="str">
            <v>Y</v>
          </cell>
          <cell r="J156" t="str">
            <v>Y</v>
          </cell>
          <cell r="K156" t="str">
            <v>NP15</v>
          </cell>
        </row>
        <row r="157">
          <cell r="A157" t="str">
            <v>CLOVER_2_UNIT</v>
          </cell>
          <cell r="B157" t="str">
            <v>MEGA HYDRO #1 (CLOVER CREEK)</v>
          </cell>
          <cell r="C157">
            <v>38261</v>
          </cell>
          <cell r="D157">
            <v>43831</v>
          </cell>
          <cell r="E157" t="str">
            <v>GENERATOR</v>
          </cell>
          <cell r="F157">
            <v>1.5</v>
          </cell>
          <cell r="H157" t="str">
            <v>Y</v>
          </cell>
          <cell r="J157" t="str">
            <v>Y</v>
          </cell>
          <cell r="K157" t="str">
            <v>NP15</v>
          </cell>
        </row>
        <row r="158">
          <cell r="A158" t="str">
            <v>CLRKRD_6_COALCN</v>
          </cell>
          <cell r="B158" t="str">
            <v>COAL CANYON HYDRO</v>
          </cell>
          <cell r="C158">
            <v>38296</v>
          </cell>
          <cell r="D158">
            <v>43831</v>
          </cell>
          <cell r="E158" t="str">
            <v>GENERATOR</v>
          </cell>
          <cell r="F158">
            <v>0.9</v>
          </cell>
          <cell r="G158" t="str">
            <v>Y</v>
          </cell>
          <cell r="J158" t="str">
            <v>Y</v>
          </cell>
          <cell r="K158" t="str">
            <v>NP15</v>
          </cell>
        </row>
        <row r="159">
          <cell r="A159" t="str">
            <v>CLRKRD_6_LIMESD</v>
          </cell>
          <cell r="B159" t="str">
            <v>Lime Saddle Hydro</v>
          </cell>
          <cell r="C159">
            <v>38296</v>
          </cell>
          <cell r="D159">
            <v>43831</v>
          </cell>
          <cell r="E159" t="str">
            <v>GENERATOR</v>
          </cell>
          <cell r="F159">
            <v>2</v>
          </cell>
          <cell r="G159" t="str">
            <v>Y</v>
          </cell>
          <cell r="J159" t="str">
            <v>Y</v>
          </cell>
          <cell r="K159" t="str">
            <v>NP15</v>
          </cell>
        </row>
        <row r="160">
          <cell r="A160" t="str">
            <v>CLRMTK_1_QF</v>
          </cell>
          <cell r="B160" t="str">
            <v>SMALL QF AGGREGATION - OAKLAND</v>
          </cell>
          <cell r="C160">
            <v>38261</v>
          </cell>
          <cell r="D160">
            <v>43831</v>
          </cell>
          <cell r="E160" t="str">
            <v>GENERATOR</v>
          </cell>
          <cell r="F160">
            <v>1.25</v>
          </cell>
          <cell r="H160" t="str">
            <v>Y</v>
          </cell>
          <cell r="J160" t="str">
            <v>Y</v>
          </cell>
          <cell r="K160" t="str">
            <v>NP15</v>
          </cell>
        </row>
        <row r="161">
          <cell r="A161" t="str">
            <v>CNTRVL_6_UNIT</v>
          </cell>
          <cell r="B161" t="str">
            <v>Centerville</v>
          </cell>
          <cell r="C161">
            <v>38296</v>
          </cell>
          <cell r="D161">
            <v>43831</v>
          </cell>
          <cell r="E161" t="str">
            <v>GENERATOR</v>
          </cell>
          <cell r="F161">
            <v>6.4</v>
          </cell>
          <cell r="G161" t="str">
            <v>Y</v>
          </cell>
          <cell r="J161" t="str">
            <v>Y</v>
          </cell>
          <cell r="K161" t="str">
            <v>NP15</v>
          </cell>
        </row>
        <row r="162">
          <cell r="A162" t="str">
            <v>COCOPP_7_UNIT 6</v>
          </cell>
          <cell r="B162" t="str">
            <v>CONTRA COSTA UNIT 6</v>
          </cell>
          <cell r="C162">
            <v>38657</v>
          </cell>
          <cell r="D162">
            <v>43831</v>
          </cell>
          <cell r="E162" t="str">
            <v>GENERATOR</v>
          </cell>
          <cell r="F162">
            <v>337</v>
          </cell>
          <cell r="G162" t="str">
            <v>Y</v>
          </cell>
          <cell r="J162" t="str">
            <v>Y</v>
          </cell>
          <cell r="K162" t="str">
            <v>NP15</v>
          </cell>
        </row>
        <row r="163">
          <cell r="A163" t="str">
            <v>COCOPP_7_UNIT 7</v>
          </cell>
          <cell r="B163" t="str">
            <v>CONTRA COSTA UNIT 7</v>
          </cell>
          <cell r="C163">
            <v>39083</v>
          </cell>
          <cell r="D163">
            <v>43831</v>
          </cell>
          <cell r="E163" t="str">
            <v>GENERATOR</v>
          </cell>
          <cell r="F163">
            <v>337</v>
          </cell>
          <cell r="G163" t="str">
            <v>Y</v>
          </cell>
          <cell r="J163" t="str">
            <v>Y</v>
          </cell>
          <cell r="K163" t="str">
            <v>NP15</v>
          </cell>
        </row>
        <row r="164">
          <cell r="A164" t="str">
            <v>COGNAT_1_UNIT</v>
          </cell>
          <cell r="B164" t="str">
            <v>POSDEF (COGEN NATIONAL)</v>
          </cell>
          <cell r="C164">
            <v>38261</v>
          </cell>
          <cell r="D164">
            <v>43831</v>
          </cell>
          <cell r="E164" t="str">
            <v>GENERATOR</v>
          </cell>
          <cell r="F164">
            <v>50.6</v>
          </cell>
          <cell r="H164" t="str">
            <v>Y</v>
          </cell>
          <cell r="J164" t="str">
            <v>Y</v>
          </cell>
          <cell r="K164" t="str">
            <v>NP15</v>
          </cell>
        </row>
        <row r="165">
          <cell r="A165" t="str">
            <v>COLCEM_6_UNITS</v>
          </cell>
          <cell r="B165" t="str">
            <v>CALIFORNIA PORTLAND CEMENT COMPANY</v>
          </cell>
          <cell r="C165">
            <v>38261</v>
          </cell>
          <cell r="D165">
            <v>43831</v>
          </cell>
          <cell r="E165" t="str">
            <v>GENERATOR</v>
          </cell>
          <cell r="F165">
            <v>25</v>
          </cell>
          <cell r="G165" t="str">
            <v>Y</v>
          </cell>
          <cell r="I165" t="str">
            <v>Y</v>
          </cell>
          <cell r="J165" t="str">
            <v>Y</v>
          </cell>
          <cell r="K165" t="str">
            <v>SP15</v>
          </cell>
        </row>
        <row r="166">
          <cell r="A166" t="str">
            <v>COLEMN_2_UNIT</v>
          </cell>
          <cell r="B166" t="str">
            <v>Coleman</v>
          </cell>
          <cell r="C166">
            <v>38296</v>
          </cell>
          <cell r="D166">
            <v>43831</v>
          </cell>
          <cell r="E166" t="str">
            <v>GENERATOR</v>
          </cell>
          <cell r="F166">
            <v>13</v>
          </cell>
          <cell r="G166" t="str">
            <v>Y</v>
          </cell>
          <cell r="J166" t="str">
            <v>Y</v>
          </cell>
          <cell r="K166" t="str">
            <v>NP15</v>
          </cell>
        </row>
        <row r="167">
          <cell r="A167" t="str">
            <v>COLGA1_6_SHELLW</v>
          </cell>
          <cell r="B167" t="str">
            <v>COALINGA COGENERATION COMPANY</v>
          </cell>
          <cell r="C167">
            <v>38261</v>
          </cell>
          <cell r="D167">
            <v>43831</v>
          </cell>
          <cell r="E167" t="str">
            <v>GENERATOR</v>
          </cell>
          <cell r="F167">
            <v>52.9</v>
          </cell>
          <cell r="H167" t="str">
            <v>Y</v>
          </cell>
          <cell r="J167" t="str">
            <v>Y</v>
          </cell>
          <cell r="K167" t="str">
            <v>NP15</v>
          </cell>
        </row>
        <row r="168">
          <cell r="A168" t="str">
            <v>COLGAT_7_UNIT 1</v>
          </cell>
          <cell r="B168" t="str">
            <v>COLGATE HYDRO UNIT 1</v>
          </cell>
          <cell r="C168">
            <v>38877</v>
          </cell>
          <cell r="D168">
            <v>43831</v>
          </cell>
          <cell r="E168" t="str">
            <v>GENERATOR</v>
          </cell>
          <cell r="F168">
            <v>176.72</v>
          </cell>
          <cell r="G168" t="str">
            <v>Y</v>
          </cell>
          <cell r="J168" t="str">
            <v>Y</v>
          </cell>
          <cell r="K168" t="str">
            <v>NP15</v>
          </cell>
        </row>
        <row r="169">
          <cell r="A169" t="str">
            <v>COLGAT_7_UNIT 2</v>
          </cell>
          <cell r="B169" t="str">
            <v>COLGATE HYDRO UNIT 2</v>
          </cell>
          <cell r="C169">
            <v>38877</v>
          </cell>
          <cell r="D169">
            <v>43831</v>
          </cell>
          <cell r="E169" t="str">
            <v>GENERATOR</v>
          </cell>
          <cell r="F169">
            <v>175.67</v>
          </cell>
          <cell r="G169" t="str">
            <v>Y</v>
          </cell>
          <cell r="J169" t="str">
            <v>Y</v>
          </cell>
          <cell r="K169" t="str">
            <v>NP15</v>
          </cell>
        </row>
        <row r="170">
          <cell r="A170" t="str">
            <v>COLPIN_6_COLLNS</v>
          </cell>
          <cell r="B170" t="str">
            <v>COLLINS PINE</v>
          </cell>
          <cell r="C170">
            <v>38261</v>
          </cell>
          <cell r="D170">
            <v>43831</v>
          </cell>
          <cell r="E170" t="str">
            <v>GENERATOR</v>
          </cell>
          <cell r="F170">
            <v>13.8</v>
          </cell>
          <cell r="H170" t="str">
            <v>Y</v>
          </cell>
          <cell r="J170" t="str">
            <v>Y</v>
          </cell>
          <cell r="K170" t="str">
            <v>NP15</v>
          </cell>
        </row>
        <row r="171">
          <cell r="A171" t="str">
            <v>COLTON_6_AGUAM1</v>
          </cell>
          <cell r="B171" t="str">
            <v>AGUA MANSA UNIT 1 (CITY OF COLTON)</v>
          </cell>
          <cell r="C171">
            <v>38261</v>
          </cell>
          <cell r="D171">
            <v>43831</v>
          </cell>
          <cell r="E171" t="str">
            <v>GENERATOR</v>
          </cell>
          <cell r="F171">
            <v>43</v>
          </cell>
          <cell r="J171" t="str">
            <v>Y</v>
          </cell>
          <cell r="K171" t="str">
            <v>SP15</v>
          </cell>
        </row>
        <row r="172">
          <cell r="A172" t="str">
            <v>COLVIL_7_PL1X2</v>
          </cell>
          <cell r="B172" t="str">
            <v>COLLIERVILLE HYDRO UNIT 1 &amp; 2 AGGREGATE</v>
          </cell>
          <cell r="C172">
            <v>38657</v>
          </cell>
          <cell r="D172">
            <v>43831</v>
          </cell>
          <cell r="E172" t="str">
            <v>GENERATOR</v>
          </cell>
          <cell r="F172">
            <v>246.86</v>
          </cell>
          <cell r="G172" t="str">
            <v>Y</v>
          </cell>
          <cell r="I172" t="str">
            <v>Y</v>
          </cell>
          <cell r="J172" t="str">
            <v>Y</v>
          </cell>
          <cell r="K172" t="str">
            <v>NP15</v>
          </cell>
        </row>
        <row r="173">
          <cell r="A173" t="str">
            <v>COLVIL_7_UNIT 1</v>
          </cell>
          <cell r="B173" t="str">
            <v>COLLIERVILLE HYDRO UNIT 1</v>
          </cell>
          <cell r="C173">
            <v>39034</v>
          </cell>
          <cell r="D173">
            <v>43831</v>
          </cell>
          <cell r="E173" t="str">
            <v>GENERATOR</v>
          </cell>
          <cell r="F173">
            <v>123.43</v>
          </cell>
          <cell r="I173" t="str">
            <v>N</v>
          </cell>
          <cell r="J173" t="str">
            <v>Y</v>
          </cell>
          <cell r="K173" t="str">
            <v>NP15</v>
          </cell>
        </row>
        <row r="174">
          <cell r="A174" t="str">
            <v>COLVIL_7_UNIT 2</v>
          </cell>
          <cell r="B174" t="str">
            <v>COLLIERVILLE HYDRO UNIT 2</v>
          </cell>
          <cell r="C174">
            <v>38261</v>
          </cell>
          <cell r="D174">
            <v>43831</v>
          </cell>
          <cell r="E174" t="str">
            <v>GENERATOR</v>
          </cell>
          <cell r="F174">
            <v>123.43</v>
          </cell>
          <cell r="I174" t="str">
            <v>N</v>
          </cell>
          <cell r="J174" t="str">
            <v>Y</v>
          </cell>
          <cell r="K174" t="str">
            <v>NP15</v>
          </cell>
        </row>
        <row r="175">
          <cell r="A175" t="str">
            <v>CONTAN_1_UNIT</v>
          </cell>
          <cell r="B175" t="str">
            <v>CONTAINER CORP. OF AMERICA</v>
          </cell>
          <cell r="C175">
            <v>38832</v>
          </cell>
          <cell r="D175">
            <v>43831</v>
          </cell>
          <cell r="E175" t="str">
            <v>GENERATOR</v>
          </cell>
          <cell r="F175">
            <v>25.8</v>
          </cell>
          <cell r="G175" t="str">
            <v>Y</v>
          </cell>
          <cell r="H175" t="str">
            <v>Y</v>
          </cell>
          <cell r="I175" t="str">
            <v>Y</v>
          </cell>
          <cell r="J175" t="str">
            <v>Y</v>
          </cell>
          <cell r="K175" t="str">
            <v>NP15</v>
          </cell>
        </row>
        <row r="176">
          <cell r="A176" t="str">
            <v>CONTRL_1_LUNDY</v>
          </cell>
          <cell r="B176" t="str">
            <v>LUNDY</v>
          </cell>
          <cell r="C176">
            <v>38261</v>
          </cell>
          <cell r="D176">
            <v>43831</v>
          </cell>
          <cell r="E176" t="str">
            <v>GENERATOR</v>
          </cell>
          <cell r="F176">
            <v>3</v>
          </cell>
          <cell r="G176" t="str">
            <v>Y</v>
          </cell>
          <cell r="I176" t="str">
            <v>Y</v>
          </cell>
          <cell r="J176" t="str">
            <v>Y</v>
          </cell>
          <cell r="K176" t="str">
            <v>SP15</v>
          </cell>
        </row>
        <row r="177">
          <cell r="A177" t="str">
            <v>CONTRL_1_OXBOW</v>
          </cell>
          <cell r="B177" t="str">
            <v>OXBOW GEOTHERMAL CORPORATION</v>
          </cell>
          <cell r="C177">
            <v>38261</v>
          </cell>
          <cell r="D177">
            <v>43831</v>
          </cell>
          <cell r="E177" t="str">
            <v>GENERATOR</v>
          </cell>
          <cell r="F177">
            <v>65.02</v>
          </cell>
          <cell r="H177" t="str">
            <v>Y</v>
          </cell>
          <cell r="J177" t="str">
            <v>Y</v>
          </cell>
          <cell r="K177" t="str">
            <v>SP15</v>
          </cell>
        </row>
        <row r="178">
          <cell r="A178" t="str">
            <v>CONTRL_1_POOLE</v>
          </cell>
          <cell r="B178" t="str">
            <v>POOLE HYDRO PLANT 1</v>
          </cell>
          <cell r="C178">
            <v>38261</v>
          </cell>
          <cell r="D178">
            <v>43831</v>
          </cell>
          <cell r="E178" t="str">
            <v>GENERATOR</v>
          </cell>
          <cell r="F178">
            <v>10.9</v>
          </cell>
          <cell r="G178" t="str">
            <v>Y</v>
          </cell>
          <cell r="J178" t="str">
            <v>Y</v>
          </cell>
          <cell r="K178" t="str">
            <v>SP15</v>
          </cell>
        </row>
        <row r="179">
          <cell r="A179" t="str">
            <v>CONTRL_1_QF</v>
          </cell>
          <cell r="B179" t="str">
            <v>CONTROL QFS</v>
          </cell>
          <cell r="C179">
            <v>38261</v>
          </cell>
          <cell r="D179">
            <v>43831</v>
          </cell>
          <cell r="E179" t="str">
            <v>GENERATOR</v>
          </cell>
          <cell r="F179">
            <v>48.98</v>
          </cell>
          <cell r="H179" t="str">
            <v>Y</v>
          </cell>
          <cell r="J179" t="str">
            <v>Y</v>
          </cell>
          <cell r="K179" t="str">
            <v>SP15</v>
          </cell>
        </row>
        <row r="180">
          <cell r="A180" t="str">
            <v>CONTRL_1_RUSHCK</v>
          </cell>
          <cell r="B180" t="str">
            <v>RUSH CREEK</v>
          </cell>
          <cell r="C180">
            <v>38657</v>
          </cell>
          <cell r="D180">
            <v>43831</v>
          </cell>
          <cell r="E180" t="str">
            <v>GENERATOR</v>
          </cell>
          <cell r="F180">
            <v>11.94</v>
          </cell>
          <cell r="G180" t="str">
            <v>Y</v>
          </cell>
          <cell r="I180" t="str">
            <v>Y</v>
          </cell>
          <cell r="J180" t="str">
            <v>Y</v>
          </cell>
          <cell r="K180" t="str">
            <v>SP15</v>
          </cell>
        </row>
        <row r="181">
          <cell r="A181" t="str">
            <v>CORONS_6_CLRWTR</v>
          </cell>
          <cell r="B181" t="str">
            <v>Clearwater Power Plant</v>
          </cell>
          <cell r="C181">
            <v>39223</v>
          </cell>
          <cell r="D181">
            <v>43831</v>
          </cell>
          <cell r="E181" t="str">
            <v>GENERATOR</v>
          </cell>
          <cell r="F181">
            <v>28</v>
          </cell>
          <cell r="K181" t="str">
            <v>SP15</v>
          </cell>
        </row>
        <row r="182">
          <cell r="A182" t="str">
            <v>COTTLE_2_FRNKNH</v>
          </cell>
          <cell r="B182" t="str">
            <v>FRANKENHEIMER</v>
          </cell>
          <cell r="C182">
            <v>38261</v>
          </cell>
          <cell r="D182">
            <v>43831</v>
          </cell>
          <cell r="E182" t="str">
            <v>GENERATOR</v>
          </cell>
          <cell r="F182">
            <v>8.75</v>
          </cell>
          <cell r="H182" t="str">
            <v>Y</v>
          </cell>
          <cell r="J182" t="str">
            <v>Y</v>
          </cell>
          <cell r="K182" t="str">
            <v>NP15</v>
          </cell>
        </row>
        <row r="183">
          <cell r="A183" t="str">
            <v>COVERD_2_QFUNTS</v>
          </cell>
          <cell r="B183" t="str">
            <v>COVE ROAD HYDRO QF UNITS</v>
          </cell>
          <cell r="C183">
            <v>38261</v>
          </cell>
          <cell r="D183">
            <v>43831</v>
          </cell>
          <cell r="E183" t="str">
            <v>GENERATOR</v>
          </cell>
          <cell r="F183">
            <v>20.260000000000002</v>
          </cell>
          <cell r="I183" t="str">
            <v>Y</v>
          </cell>
          <cell r="J183" t="str">
            <v>Y</v>
          </cell>
          <cell r="K183" t="str">
            <v>NP15</v>
          </cell>
        </row>
        <row r="184">
          <cell r="A184" t="str">
            <v>COWCRK_2_UNIT</v>
          </cell>
          <cell r="B184" t="str">
            <v>Cow Creek Hydro</v>
          </cell>
          <cell r="C184">
            <v>38296</v>
          </cell>
          <cell r="D184">
            <v>43831</v>
          </cell>
          <cell r="E184" t="str">
            <v>GENERATOR</v>
          </cell>
          <cell r="F184">
            <v>2</v>
          </cell>
          <cell r="G184" t="str">
            <v>Y</v>
          </cell>
          <cell r="J184" t="str">
            <v>Y</v>
          </cell>
          <cell r="K184" t="str">
            <v>NP15</v>
          </cell>
        </row>
        <row r="185">
          <cell r="A185" t="str">
            <v>CPSTNO_7_PRMADS</v>
          </cell>
          <cell r="B185" t="str">
            <v>PRIMA DESCHECHA (CAPISTRANO)</v>
          </cell>
          <cell r="C185">
            <v>39009</v>
          </cell>
          <cell r="D185">
            <v>43831</v>
          </cell>
          <cell r="E185" t="str">
            <v>GENERATOR</v>
          </cell>
          <cell r="F185">
            <v>6.1</v>
          </cell>
          <cell r="H185" t="str">
            <v>Y</v>
          </cell>
          <cell r="J185" t="str">
            <v>Y</v>
          </cell>
          <cell r="K185" t="str">
            <v>SP15</v>
          </cell>
        </row>
        <row r="186">
          <cell r="A186" t="str">
            <v>CRESSY_1_PARKER</v>
          </cell>
          <cell r="B186" t="str">
            <v>MERCED ID (PARKER)</v>
          </cell>
          <cell r="C186">
            <v>38261</v>
          </cell>
          <cell r="D186">
            <v>43831</v>
          </cell>
          <cell r="E186" t="str">
            <v>GENERATOR</v>
          </cell>
          <cell r="F186">
            <v>3.75</v>
          </cell>
          <cell r="H186" t="str">
            <v>Y</v>
          </cell>
          <cell r="J186" t="str">
            <v>Y</v>
          </cell>
          <cell r="K186" t="str">
            <v>NP15</v>
          </cell>
        </row>
        <row r="187">
          <cell r="A187" t="str">
            <v>CRESTA_7_PL1X2</v>
          </cell>
          <cell r="B187" t="str">
            <v>CRESTA PH UNIT 1 &amp; 2 AGGREGATE</v>
          </cell>
          <cell r="C187">
            <v>39030</v>
          </cell>
          <cell r="D187">
            <v>43831</v>
          </cell>
          <cell r="E187" t="str">
            <v>GENERATOR</v>
          </cell>
          <cell r="F187">
            <v>70.400000000000006</v>
          </cell>
          <cell r="G187" t="str">
            <v>Y</v>
          </cell>
          <cell r="I187" t="str">
            <v>Y</v>
          </cell>
          <cell r="J187" t="str">
            <v>Y</v>
          </cell>
          <cell r="K187" t="str">
            <v>NP15</v>
          </cell>
        </row>
        <row r="188">
          <cell r="A188" t="str">
            <v>CRESTA_7_UNIT 1</v>
          </cell>
          <cell r="B188" t="str">
            <v>CRESTA UNIT #1</v>
          </cell>
          <cell r="C188">
            <v>38657</v>
          </cell>
          <cell r="D188">
            <v>43831</v>
          </cell>
          <cell r="E188" t="str">
            <v>GENERATOR</v>
          </cell>
          <cell r="F188">
            <v>35.200000000000003</v>
          </cell>
          <cell r="J188" t="str">
            <v>Y</v>
          </cell>
          <cell r="K188" t="str">
            <v>NP15</v>
          </cell>
        </row>
        <row r="189">
          <cell r="A189" t="str">
            <v>CRESTA_7_UNIT 2</v>
          </cell>
          <cell r="B189" t="str">
            <v>CRESTA UNIT #2</v>
          </cell>
          <cell r="C189">
            <v>38657</v>
          </cell>
          <cell r="D189">
            <v>43831</v>
          </cell>
          <cell r="E189" t="str">
            <v>GENERATOR</v>
          </cell>
          <cell r="F189">
            <v>35.200000000000003</v>
          </cell>
          <cell r="J189" t="str">
            <v>Y</v>
          </cell>
          <cell r="K189" t="str">
            <v>NP15</v>
          </cell>
        </row>
        <row r="190">
          <cell r="A190" t="str">
            <v>CRNEVL_6_CRNVA</v>
          </cell>
          <cell r="B190" t="str">
            <v xml:space="preserve">Crane Valley </v>
          </cell>
          <cell r="C190">
            <v>39083</v>
          </cell>
          <cell r="D190">
            <v>43831</v>
          </cell>
          <cell r="E190" t="str">
            <v>GENERATOR</v>
          </cell>
          <cell r="F190">
            <v>0.9</v>
          </cell>
          <cell r="G190" t="str">
            <v>Y</v>
          </cell>
          <cell r="J190" t="str">
            <v>Y</v>
          </cell>
          <cell r="K190" t="str">
            <v>NP15</v>
          </cell>
        </row>
        <row r="191">
          <cell r="A191" t="str">
            <v>CRNEVL_6_SJQN 1</v>
          </cell>
          <cell r="B191" t="str">
            <v>SAN JOAQUIN 1</v>
          </cell>
          <cell r="C191">
            <v>38261</v>
          </cell>
          <cell r="D191">
            <v>43831</v>
          </cell>
          <cell r="E191" t="str">
            <v>GENERATOR</v>
          </cell>
          <cell r="F191">
            <v>0.4</v>
          </cell>
          <cell r="J191" t="str">
            <v>Y</v>
          </cell>
          <cell r="K191" t="str">
            <v>NP15</v>
          </cell>
        </row>
        <row r="192">
          <cell r="A192" t="str">
            <v>CRNEVL_6_SJQN 2</v>
          </cell>
          <cell r="B192" t="str">
            <v>SAN JOAQUIN 2</v>
          </cell>
          <cell r="C192">
            <v>39083</v>
          </cell>
          <cell r="D192">
            <v>43831</v>
          </cell>
          <cell r="E192" t="str">
            <v>GENERATOR</v>
          </cell>
          <cell r="F192">
            <v>3.2</v>
          </cell>
          <cell r="G192" t="str">
            <v>Y</v>
          </cell>
          <cell r="J192" t="str">
            <v>Y</v>
          </cell>
          <cell r="K192" t="str">
            <v>NP15</v>
          </cell>
        </row>
        <row r="193">
          <cell r="A193" t="str">
            <v>CRNEVL_6_SJQN 3</v>
          </cell>
          <cell r="B193" t="str">
            <v>SAN JOAQUIN 3</v>
          </cell>
          <cell r="C193">
            <v>39083</v>
          </cell>
          <cell r="D193">
            <v>43831</v>
          </cell>
          <cell r="E193" t="str">
            <v>GENERATOR</v>
          </cell>
          <cell r="F193">
            <v>4.2</v>
          </cell>
          <cell r="G193" t="str">
            <v>Y</v>
          </cell>
          <cell r="J193" t="str">
            <v>Y</v>
          </cell>
          <cell r="K193" t="str">
            <v>NP15</v>
          </cell>
        </row>
        <row r="194">
          <cell r="A194" t="str">
            <v>CROKET_7_UNIT</v>
          </cell>
          <cell r="B194" t="str">
            <v>CROCKETT COGEN</v>
          </cell>
          <cell r="C194">
            <v>38657</v>
          </cell>
          <cell r="D194">
            <v>43831</v>
          </cell>
          <cell r="E194" t="str">
            <v>GENERATOR</v>
          </cell>
          <cell r="F194">
            <v>240</v>
          </cell>
          <cell r="G194" t="str">
            <v>Y</v>
          </cell>
          <cell r="H194" t="str">
            <v>Y</v>
          </cell>
          <cell r="J194" t="str">
            <v>Y</v>
          </cell>
          <cell r="K194" t="str">
            <v>NP15</v>
          </cell>
        </row>
        <row r="195">
          <cell r="A195" t="str">
            <v>CRSTWD_6_KUMYAY</v>
          </cell>
          <cell r="B195" t="str">
            <v>Kumeyaay Wind Farm</v>
          </cell>
          <cell r="C195">
            <v>38763</v>
          </cell>
          <cell r="D195">
            <v>43831</v>
          </cell>
          <cell r="E195" t="str">
            <v>GENERATOR</v>
          </cell>
          <cell r="F195">
            <v>50</v>
          </cell>
          <cell r="G195" t="str">
            <v>Y</v>
          </cell>
          <cell r="J195" t="str">
            <v>Y</v>
          </cell>
          <cell r="K195" t="str">
            <v>SP15</v>
          </cell>
        </row>
        <row r="196">
          <cell r="A196" t="str">
            <v>CSCCOG_1_UNIT 1</v>
          </cell>
          <cell r="B196" t="str">
            <v>Santa Clara Go-gen</v>
          </cell>
          <cell r="C196">
            <v>38832</v>
          </cell>
          <cell r="D196">
            <v>43831</v>
          </cell>
          <cell r="E196" t="str">
            <v>GENERATOR</v>
          </cell>
          <cell r="F196">
            <v>7</v>
          </cell>
          <cell r="G196" t="str">
            <v>Y</v>
          </cell>
          <cell r="H196" t="str">
            <v>Y</v>
          </cell>
          <cell r="I196" t="str">
            <v>Y</v>
          </cell>
          <cell r="J196" t="str">
            <v>Y</v>
          </cell>
          <cell r="K196" t="str">
            <v>NP15</v>
          </cell>
        </row>
        <row r="197">
          <cell r="A197" t="str">
            <v>CSCGNR_1_UNIT 1</v>
          </cell>
          <cell r="B197" t="str">
            <v>GIANERA PEAKER UNIT 1</v>
          </cell>
          <cell r="C197">
            <v>38832</v>
          </cell>
          <cell r="D197">
            <v>43831</v>
          </cell>
          <cell r="E197" t="str">
            <v>GENERATOR</v>
          </cell>
          <cell r="F197">
            <v>24.75</v>
          </cell>
          <cell r="G197" t="str">
            <v>Y</v>
          </cell>
          <cell r="J197" t="str">
            <v>Y</v>
          </cell>
          <cell r="K197" t="str">
            <v>NP15</v>
          </cell>
        </row>
        <row r="198">
          <cell r="A198" t="str">
            <v>CSCGNR_1_UNIT 2</v>
          </cell>
          <cell r="B198" t="str">
            <v>GIANERA PEAKER UNIT 2</v>
          </cell>
          <cell r="C198">
            <v>38832</v>
          </cell>
          <cell r="D198">
            <v>43831</v>
          </cell>
          <cell r="E198" t="str">
            <v>GENERATOR</v>
          </cell>
          <cell r="F198">
            <v>24.75</v>
          </cell>
          <cell r="G198" t="str">
            <v>Y</v>
          </cell>
          <cell r="J198" t="str">
            <v>Y</v>
          </cell>
          <cell r="K198" t="str">
            <v>NP15</v>
          </cell>
        </row>
        <row r="199">
          <cell r="A199" t="str">
            <v>CSCPRT_1_ANCSVC</v>
          </cell>
          <cell r="B199" t="str">
            <v>SVP Pseudo A/S Scheduling Unit</v>
          </cell>
          <cell r="C199">
            <v>38261</v>
          </cell>
          <cell r="D199">
            <v>43831</v>
          </cell>
          <cell r="E199" t="str">
            <v>GENERATOR</v>
          </cell>
          <cell r="F199">
            <v>999</v>
          </cell>
          <cell r="K199" t="str">
            <v>NP15</v>
          </cell>
        </row>
        <row r="200">
          <cell r="A200" t="str">
            <v>CSFPRT_2_ANCSVC</v>
          </cell>
          <cell r="B200" t="str">
            <v>CCSF A/S UNIT</v>
          </cell>
          <cell r="C200">
            <v>38261</v>
          </cell>
          <cell r="D200">
            <v>43831</v>
          </cell>
          <cell r="E200" t="str">
            <v>GENERATOR</v>
          </cell>
          <cell r="F200">
            <v>999</v>
          </cell>
          <cell r="J200" t="str">
            <v>Y</v>
          </cell>
          <cell r="K200" t="str">
            <v>NP15</v>
          </cell>
        </row>
        <row r="201">
          <cell r="A201" t="str">
            <v>CSTRVL_7_MARLF2</v>
          </cell>
          <cell r="B201" t="str">
            <v>Marina Land Fill Gas - Unit 2</v>
          </cell>
          <cell r="C201">
            <v>38911</v>
          </cell>
          <cell r="D201">
            <v>43831</v>
          </cell>
          <cell r="E201" t="str">
            <v>GENERATOR</v>
          </cell>
          <cell r="F201">
            <v>1</v>
          </cell>
          <cell r="G201" t="str">
            <v>Y</v>
          </cell>
          <cell r="J201" t="str">
            <v>Y</v>
          </cell>
          <cell r="K201" t="str">
            <v>NP15</v>
          </cell>
        </row>
        <row r="202">
          <cell r="A202" t="str">
            <v>CSTRVL_7_PL1X2</v>
          </cell>
          <cell r="B202" t="str">
            <v>Marina Landfill Gas - Units 1&amp;2</v>
          </cell>
          <cell r="C202">
            <v>39073</v>
          </cell>
          <cell r="D202">
            <v>43831</v>
          </cell>
          <cell r="E202" t="str">
            <v>GENERATOR</v>
          </cell>
          <cell r="F202">
            <v>2.6</v>
          </cell>
          <cell r="K202" t="str">
            <v>NP15</v>
          </cell>
        </row>
        <row r="203">
          <cell r="A203" t="str">
            <v>CSTRVL_7_QFUNTS</v>
          </cell>
          <cell r="B203" t="str">
            <v>Castroville QF Aggregate</v>
          </cell>
          <cell r="C203">
            <v>39142</v>
          </cell>
          <cell r="D203">
            <v>43831</v>
          </cell>
          <cell r="E203" t="str">
            <v>GENERATOR</v>
          </cell>
          <cell r="F203">
            <v>13.04</v>
          </cell>
          <cell r="H203" t="str">
            <v>Y</v>
          </cell>
          <cell r="I203" t="str">
            <v>Y</v>
          </cell>
          <cell r="J203" t="str">
            <v>Y</v>
          </cell>
          <cell r="K203" t="str">
            <v>NP15</v>
          </cell>
        </row>
        <row r="204">
          <cell r="A204" t="str">
            <v>CTNWDP_1_QF</v>
          </cell>
          <cell r="B204" t="str">
            <v>SMALL QF AGGREGATION - BURNEY</v>
          </cell>
          <cell r="C204">
            <v>39156</v>
          </cell>
          <cell r="D204">
            <v>43831</v>
          </cell>
          <cell r="E204" t="str">
            <v>GENERATOR</v>
          </cell>
          <cell r="F204">
            <v>1</v>
          </cell>
          <cell r="H204" t="str">
            <v>Y</v>
          </cell>
          <cell r="J204" t="str">
            <v>Y</v>
          </cell>
          <cell r="K204" t="str">
            <v>NP15</v>
          </cell>
        </row>
        <row r="205">
          <cell r="A205" t="str">
            <v>CURIS_1_QF</v>
          </cell>
          <cell r="B205" t="str">
            <v>SMALL QF AGGREGATION - MERCED</v>
          </cell>
          <cell r="C205">
            <v>39156</v>
          </cell>
          <cell r="D205">
            <v>43831</v>
          </cell>
          <cell r="E205" t="str">
            <v>GENERATOR</v>
          </cell>
          <cell r="F205">
            <v>2.2000000000000002</v>
          </cell>
          <cell r="H205" t="str">
            <v>Y</v>
          </cell>
          <cell r="J205" t="str">
            <v>Y</v>
          </cell>
          <cell r="K205" t="str">
            <v>NP15</v>
          </cell>
        </row>
        <row r="206">
          <cell r="A206" t="str">
            <v>CWATER_2_CC301X0</v>
          </cell>
          <cell r="B206" t="str">
            <v>COOLWATER3 1CT SIMPLE CYCLE MODE</v>
          </cell>
          <cell r="C206">
            <v>38784</v>
          </cell>
          <cell r="D206">
            <v>43831</v>
          </cell>
          <cell r="E206" t="str">
            <v>GENERATOR</v>
          </cell>
          <cell r="F206">
            <v>71</v>
          </cell>
          <cell r="K206" t="str">
            <v>SP15</v>
          </cell>
        </row>
        <row r="207">
          <cell r="A207" t="str">
            <v>CWATER_2_CC301X1</v>
          </cell>
          <cell r="B207" t="str">
            <v>COOLWATER3 1CT 1ST OP. MODE</v>
          </cell>
          <cell r="C207">
            <v>38784</v>
          </cell>
          <cell r="D207">
            <v>43831</v>
          </cell>
          <cell r="E207" t="str">
            <v>GENERATOR</v>
          </cell>
          <cell r="F207">
            <v>120</v>
          </cell>
          <cell r="K207" t="str">
            <v>SP15</v>
          </cell>
        </row>
        <row r="208">
          <cell r="A208" t="str">
            <v>CWATER_2_CC302X0</v>
          </cell>
          <cell r="B208" t="str">
            <v>COOLWATER3 2CT SIMPLE CYCLE MODE</v>
          </cell>
          <cell r="C208">
            <v>38784</v>
          </cell>
          <cell r="D208">
            <v>43831</v>
          </cell>
          <cell r="E208" t="str">
            <v>GENERATOR</v>
          </cell>
          <cell r="F208">
            <v>142</v>
          </cell>
          <cell r="K208" t="str">
            <v>SP15</v>
          </cell>
        </row>
        <row r="209">
          <cell r="A209" t="str">
            <v>CWATER_2_CC401X0</v>
          </cell>
          <cell r="B209" t="str">
            <v>COOLWATER4 1CT SIMPLE CYCLE MODE</v>
          </cell>
          <cell r="C209">
            <v>38784</v>
          </cell>
          <cell r="D209">
            <v>43831</v>
          </cell>
          <cell r="E209" t="str">
            <v>GENERATOR</v>
          </cell>
          <cell r="F209">
            <v>71</v>
          </cell>
          <cell r="K209" t="str">
            <v>SP15</v>
          </cell>
        </row>
        <row r="210">
          <cell r="A210" t="str">
            <v>CWATER_2_CC401X1</v>
          </cell>
          <cell r="B210" t="str">
            <v>COOLWATER4 1CT 1ST OP. MODE</v>
          </cell>
          <cell r="C210">
            <v>38784</v>
          </cell>
          <cell r="D210">
            <v>43831</v>
          </cell>
          <cell r="E210" t="str">
            <v>GENERATOR</v>
          </cell>
          <cell r="F210">
            <v>120</v>
          </cell>
          <cell r="K210" t="str">
            <v>SP15</v>
          </cell>
        </row>
        <row r="211">
          <cell r="A211" t="str">
            <v>CWATER_2_CC402X0</v>
          </cell>
          <cell r="B211" t="str">
            <v>COOLWATER4 2CT SIMPLE CYCLE MODE</v>
          </cell>
          <cell r="C211">
            <v>38784</v>
          </cell>
          <cell r="D211">
            <v>43831</v>
          </cell>
          <cell r="E211" t="str">
            <v>GENERATOR</v>
          </cell>
          <cell r="F211">
            <v>142</v>
          </cell>
          <cell r="K211" t="str">
            <v>SP15</v>
          </cell>
        </row>
        <row r="212">
          <cell r="A212" t="str">
            <v>CWATER_7_CT31</v>
          </cell>
          <cell r="B212" t="str">
            <v>COOLWATER CTG 31</v>
          </cell>
          <cell r="C212">
            <v>38784</v>
          </cell>
          <cell r="D212">
            <v>43831</v>
          </cell>
          <cell r="E212" t="str">
            <v>GENERATOR</v>
          </cell>
          <cell r="F212">
            <v>71</v>
          </cell>
          <cell r="I212" t="str">
            <v>C</v>
          </cell>
          <cell r="K212" t="str">
            <v>SP15</v>
          </cell>
        </row>
        <row r="213">
          <cell r="A213" t="str">
            <v>CWATER_7_CT32</v>
          </cell>
          <cell r="B213" t="str">
            <v>COOLWATER CTG 32</v>
          </cell>
          <cell r="C213">
            <v>38784</v>
          </cell>
          <cell r="D213">
            <v>43831</v>
          </cell>
          <cell r="E213" t="str">
            <v>GENERATOR</v>
          </cell>
          <cell r="F213">
            <v>71</v>
          </cell>
          <cell r="I213" t="str">
            <v>C</v>
          </cell>
          <cell r="K213" t="str">
            <v>SP15</v>
          </cell>
        </row>
        <row r="214">
          <cell r="A214" t="str">
            <v>CWATER_7_CT41</v>
          </cell>
          <cell r="B214" t="str">
            <v>COOLWATER CTG 41</v>
          </cell>
          <cell r="C214">
            <v>38784</v>
          </cell>
          <cell r="D214">
            <v>43831</v>
          </cell>
          <cell r="E214" t="str">
            <v>GENERATOR</v>
          </cell>
          <cell r="F214">
            <v>71</v>
          </cell>
          <cell r="I214" t="str">
            <v>C</v>
          </cell>
          <cell r="K214" t="str">
            <v>SP15</v>
          </cell>
        </row>
        <row r="215">
          <cell r="A215" t="str">
            <v>CWATER_7_CT42</v>
          </cell>
          <cell r="B215" t="str">
            <v>COOLWATER CTG 42</v>
          </cell>
          <cell r="C215">
            <v>38784</v>
          </cell>
          <cell r="D215">
            <v>43831</v>
          </cell>
          <cell r="E215" t="str">
            <v>GENERATOR</v>
          </cell>
          <cell r="F215">
            <v>71</v>
          </cell>
          <cell r="I215" t="str">
            <v>C</v>
          </cell>
          <cell r="K215" t="str">
            <v>SP15</v>
          </cell>
        </row>
        <row r="216">
          <cell r="A216" t="str">
            <v>CWATER_7_ST30</v>
          </cell>
          <cell r="B216" t="str">
            <v>COOLWATER STG 30</v>
          </cell>
          <cell r="C216">
            <v>38784</v>
          </cell>
          <cell r="D216">
            <v>43831</v>
          </cell>
          <cell r="E216" t="str">
            <v>GENERATOR</v>
          </cell>
          <cell r="F216">
            <v>108</v>
          </cell>
          <cell r="I216" t="str">
            <v>C</v>
          </cell>
          <cell r="K216" t="str">
            <v>SP15</v>
          </cell>
        </row>
        <row r="217">
          <cell r="A217" t="str">
            <v>CWATER_7_ST40</v>
          </cell>
          <cell r="B217" t="str">
            <v>COOLWATER STG 40</v>
          </cell>
          <cell r="C217">
            <v>38784</v>
          </cell>
          <cell r="D217">
            <v>43831</v>
          </cell>
          <cell r="E217" t="str">
            <v>GENERATOR</v>
          </cell>
          <cell r="F217">
            <v>108</v>
          </cell>
          <cell r="I217" t="str">
            <v>C</v>
          </cell>
          <cell r="K217" t="str">
            <v>SP15</v>
          </cell>
        </row>
        <row r="218">
          <cell r="A218" t="str">
            <v>CWATER_7_UNIT 1</v>
          </cell>
          <cell r="B218" t="str">
            <v>COOLWATER GEN STA. UNIT 1</v>
          </cell>
          <cell r="C218">
            <v>38784</v>
          </cell>
          <cell r="D218">
            <v>43831</v>
          </cell>
          <cell r="E218" t="str">
            <v>GENERATOR</v>
          </cell>
          <cell r="F218">
            <v>63</v>
          </cell>
          <cell r="G218" t="str">
            <v>Y</v>
          </cell>
          <cell r="J218" t="str">
            <v>Y</v>
          </cell>
          <cell r="K218" t="str">
            <v>SP15</v>
          </cell>
        </row>
        <row r="219">
          <cell r="A219" t="str">
            <v>CWATER_7_UNIT 2</v>
          </cell>
          <cell r="B219" t="str">
            <v>COOLWATER GEN STA. UNIT 2</v>
          </cell>
          <cell r="C219">
            <v>38784</v>
          </cell>
          <cell r="D219">
            <v>43831</v>
          </cell>
          <cell r="E219" t="str">
            <v>GENERATOR</v>
          </cell>
          <cell r="F219">
            <v>81.5</v>
          </cell>
          <cell r="G219" t="str">
            <v>Y</v>
          </cell>
          <cell r="J219" t="str">
            <v>Y</v>
          </cell>
          <cell r="K219" t="str">
            <v>SP15</v>
          </cell>
        </row>
        <row r="220">
          <cell r="A220" t="str">
            <v>CWATER_7_UNIT 3</v>
          </cell>
          <cell r="B220" t="str">
            <v>COOLWATER STATION 3 AGGREGATE</v>
          </cell>
          <cell r="C220">
            <v>39031</v>
          </cell>
          <cell r="D220">
            <v>43831</v>
          </cell>
          <cell r="E220" t="str">
            <v>GENERATOR</v>
          </cell>
          <cell r="F220">
            <v>245.3</v>
          </cell>
          <cell r="G220" t="str">
            <v>Y</v>
          </cell>
          <cell r="I220" t="str">
            <v>Y</v>
          </cell>
          <cell r="J220" t="str">
            <v>Y</v>
          </cell>
          <cell r="K220" t="str">
            <v>SP15</v>
          </cell>
        </row>
        <row r="221">
          <cell r="A221" t="str">
            <v>CWATER_7_UNIT 4</v>
          </cell>
          <cell r="B221" t="str">
            <v>COOLWATER STATION 4 AGGREGATE</v>
          </cell>
          <cell r="C221">
            <v>39031</v>
          </cell>
          <cell r="D221">
            <v>43831</v>
          </cell>
          <cell r="E221" t="str">
            <v>GENERATOR</v>
          </cell>
          <cell r="F221">
            <v>245.9</v>
          </cell>
          <cell r="G221" t="str">
            <v>Y</v>
          </cell>
          <cell r="I221" t="str">
            <v>Y</v>
          </cell>
          <cell r="J221" t="str">
            <v>Y</v>
          </cell>
          <cell r="K221" t="str">
            <v>SP15</v>
          </cell>
        </row>
        <row r="222">
          <cell r="A222" t="str">
            <v>DAVIS_7_MNMETH</v>
          </cell>
          <cell r="B222" t="str">
            <v>MM Yolo Power LLC</v>
          </cell>
          <cell r="C222">
            <v>39083</v>
          </cell>
          <cell r="D222">
            <v>43831</v>
          </cell>
          <cell r="E222" t="str">
            <v>GENERATOR</v>
          </cell>
          <cell r="F222">
            <v>4</v>
          </cell>
          <cell r="G222" t="str">
            <v>Y</v>
          </cell>
          <cell r="H222" t="str">
            <v>Y</v>
          </cell>
          <cell r="J222" t="str">
            <v>Y</v>
          </cell>
          <cell r="K222" t="str">
            <v>NP15</v>
          </cell>
        </row>
        <row r="223">
          <cell r="A223" t="str">
            <v>DEADCK_1_DEADWD</v>
          </cell>
          <cell r="B223" t="str">
            <v>YUBA COUNTY WATER (DEADWOOD CREEK)</v>
          </cell>
          <cell r="C223">
            <v>38261</v>
          </cell>
          <cell r="D223">
            <v>43831</v>
          </cell>
          <cell r="E223" t="str">
            <v>GENERATOR</v>
          </cell>
          <cell r="F223">
            <v>2</v>
          </cell>
          <cell r="K223" t="str">
            <v>NP15</v>
          </cell>
        </row>
        <row r="224">
          <cell r="A224" t="str">
            <v>DEADCK_1_UNIT</v>
          </cell>
          <cell r="B224" t="str">
            <v>YUBA COUNTY WATER (DEADWOOD CREEK)</v>
          </cell>
          <cell r="C224">
            <v>39142</v>
          </cell>
          <cell r="D224">
            <v>43831</v>
          </cell>
          <cell r="E224" t="str">
            <v>GENERATOR</v>
          </cell>
          <cell r="F224">
            <v>2</v>
          </cell>
          <cell r="H224" t="str">
            <v>Y</v>
          </cell>
          <cell r="J224" t="str">
            <v>Y</v>
          </cell>
          <cell r="K224" t="str">
            <v>NP15</v>
          </cell>
        </row>
        <row r="225">
          <cell r="A225" t="str">
            <v>DEERCR_6_UNIT 1</v>
          </cell>
          <cell r="B225" t="str">
            <v>DEER CREEK</v>
          </cell>
          <cell r="C225">
            <v>38296</v>
          </cell>
          <cell r="D225">
            <v>43831</v>
          </cell>
          <cell r="E225" t="str">
            <v>GENERATOR</v>
          </cell>
          <cell r="F225">
            <v>7</v>
          </cell>
          <cell r="G225" t="str">
            <v>Y</v>
          </cell>
          <cell r="J225" t="str">
            <v>Y</v>
          </cell>
          <cell r="K225" t="str">
            <v>NP15</v>
          </cell>
        </row>
        <row r="226">
          <cell r="A226" t="str">
            <v>DELTA_2_CC1X0</v>
          </cell>
          <cell r="B226" t="str">
            <v>DELTA ENERGY CENTER CCYC MODE 1X0</v>
          </cell>
          <cell r="C226">
            <v>38792</v>
          </cell>
          <cell r="D226">
            <v>43831</v>
          </cell>
          <cell r="E226" t="str">
            <v>GENERATOR</v>
          </cell>
          <cell r="F226">
            <v>171</v>
          </cell>
          <cell r="K226" t="str">
            <v>NP15</v>
          </cell>
        </row>
        <row r="227">
          <cell r="A227" t="str">
            <v>DELTA_2_CC1X1</v>
          </cell>
          <cell r="B227" t="str">
            <v>DELTA ENERGY CENTER CCYC MODE 1X1</v>
          </cell>
          <cell r="C227">
            <v>38792</v>
          </cell>
          <cell r="D227">
            <v>43831</v>
          </cell>
          <cell r="E227" t="str">
            <v>GENERATOR</v>
          </cell>
          <cell r="F227">
            <v>250</v>
          </cell>
          <cell r="K227" t="str">
            <v>NP15</v>
          </cell>
        </row>
        <row r="228">
          <cell r="A228" t="str">
            <v>DELTA_2_CC2X1</v>
          </cell>
          <cell r="B228" t="str">
            <v>DELTA ENERGY CENTER CCYC MODE 2X1</v>
          </cell>
          <cell r="C228">
            <v>38792</v>
          </cell>
          <cell r="D228">
            <v>43831</v>
          </cell>
          <cell r="E228" t="str">
            <v>GENERATOR</v>
          </cell>
          <cell r="F228">
            <v>550</v>
          </cell>
          <cell r="K228" t="str">
            <v>NP15</v>
          </cell>
        </row>
        <row r="229">
          <cell r="A229" t="str">
            <v>DELTA_2_CC3X1</v>
          </cell>
          <cell r="B229" t="str">
            <v>DELTA ENERGY CENTER CCYC MODE 3X1</v>
          </cell>
          <cell r="C229">
            <v>38792</v>
          </cell>
          <cell r="D229">
            <v>43831</v>
          </cell>
          <cell r="E229" t="str">
            <v>GENERATOR</v>
          </cell>
          <cell r="F229">
            <v>861.29</v>
          </cell>
          <cell r="K229" t="str">
            <v>NP15</v>
          </cell>
        </row>
        <row r="230">
          <cell r="A230" t="str">
            <v>DELTA_2_CTG1</v>
          </cell>
          <cell r="B230" t="str">
            <v>DELTA ENERGY CENTER CTG UNIT 1</v>
          </cell>
          <cell r="C230">
            <v>38261</v>
          </cell>
          <cell r="D230">
            <v>43831</v>
          </cell>
          <cell r="E230" t="str">
            <v>GENERATOR</v>
          </cell>
          <cell r="I230" t="str">
            <v>C</v>
          </cell>
          <cell r="K230" t="str">
            <v>NP15</v>
          </cell>
        </row>
        <row r="231">
          <cell r="A231" t="str">
            <v>DELTA_2_CTG2</v>
          </cell>
          <cell r="B231" t="str">
            <v>DELTA ENERGY CENTER CTG UNIT 2</v>
          </cell>
          <cell r="C231">
            <v>38261</v>
          </cell>
          <cell r="D231">
            <v>43831</v>
          </cell>
          <cell r="E231" t="str">
            <v>GENERATOR</v>
          </cell>
          <cell r="I231" t="str">
            <v>C</v>
          </cell>
          <cell r="K231" t="str">
            <v>NP15</v>
          </cell>
        </row>
        <row r="232">
          <cell r="A232" t="str">
            <v>DELTA_2_CTG3</v>
          </cell>
          <cell r="B232" t="str">
            <v>DELTA ENERGY CENTER CTG UNIT 3</v>
          </cell>
          <cell r="C232">
            <v>38261</v>
          </cell>
          <cell r="D232">
            <v>43831</v>
          </cell>
          <cell r="E232" t="str">
            <v>GENERATOR</v>
          </cell>
          <cell r="I232" t="str">
            <v>C</v>
          </cell>
          <cell r="K232" t="str">
            <v>NP15</v>
          </cell>
        </row>
        <row r="233">
          <cell r="A233" t="str">
            <v>DELTA_2_PL1X4</v>
          </cell>
          <cell r="B233" t="str">
            <v>DELTA ENERGY CENTER AGGREGATE</v>
          </cell>
          <cell r="C233">
            <v>39083</v>
          </cell>
          <cell r="D233">
            <v>43831</v>
          </cell>
          <cell r="E233" t="str">
            <v>GENERATOR</v>
          </cell>
          <cell r="F233">
            <v>861.29</v>
          </cell>
          <cell r="G233" t="str">
            <v>Y</v>
          </cell>
          <cell r="I233" t="str">
            <v>Y</v>
          </cell>
          <cell r="J233" t="str">
            <v>Y</v>
          </cell>
          <cell r="K233" t="str">
            <v>NP15</v>
          </cell>
        </row>
        <row r="234">
          <cell r="A234" t="str">
            <v>DELTA_2_STG</v>
          </cell>
          <cell r="B234" t="str">
            <v>DELTA ENERGY CENTER STG UNIT</v>
          </cell>
          <cell r="C234">
            <v>38261</v>
          </cell>
          <cell r="D234">
            <v>43831</v>
          </cell>
          <cell r="E234" t="str">
            <v>GENERATOR</v>
          </cell>
          <cell r="F234">
            <v>311</v>
          </cell>
          <cell r="I234" t="str">
            <v>C</v>
          </cell>
          <cell r="K234" t="str">
            <v>NP15</v>
          </cell>
        </row>
        <row r="235">
          <cell r="A235" t="str">
            <v>DEVERS_1_QF</v>
          </cell>
          <cell r="B235" t="str">
            <v>DEVERS QFS</v>
          </cell>
          <cell r="C235">
            <v>38261</v>
          </cell>
          <cell r="D235">
            <v>43831</v>
          </cell>
          <cell r="E235" t="str">
            <v>GENERATOR</v>
          </cell>
          <cell r="F235">
            <v>362.34</v>
          </cell>
          <cell r="H235" t="str">
            <v>Y</v>
          </cell>
          <cell r="J235" t="str">
            <v>Y</v>
          </cell>
          <cell r="K235" t="str">
            <v>SP15</v>
          </cell>
        </row>
        <row r="236">
          <cell r="A236" t="str">
            <v>DEXZEL_1_UNIT</v>
          </cell>
          <cell r="B236" t="str">
            <v>DAI / OILDALE  INC.</v>
          </cell>
          <cell r="C236">
            <v>38261</v>
          </cell>
          <cell r="D236">
            <v>43831</v>
          </cell>
          <cell r="E236" t="str">
            <v>GENERATOR</v>
          </cell>
          <cell r="F236">
            <v>36.799999999999997</v>
          </cell>
          <cell r="H236" t="str">
            <v>Y</v>
          </cell>
          <cell r="J236" t="str">
            <v>Y</v>
          </cell>
          <cell r="K236" t="str">
            <v>ZP26</v>
          </cell>
        </row>
        <row r="237">
          <cell r="A237" t="str">
            <v>DIABLO_7_UNIT 1</v>
          </cell>
          <cell r="B237" t="str">
            <v>Diablo Canyon Unit 1</v>
          </cell>
          <cell r="C237">
            <v>38838</v>
          </cell>
          <cell r="D237">
            <v>43831</v>
          </cell>
          <cell r="E237" t="str">
            <v>GENERATOR</v>
          </cell>
          <cell r="F237">
            <v>1150</v>
          </cell>
          <cell r="G237" t="str">
            <v>Y</v>
          </cell>
          <cell r="J237" t="str">
            <v>Y</v>
          </cell>
          <cell r="K237" t="str">
            <v>ZP26</v>
          </cell>
        </row>
        <row r="238">
          <cell r="A238" t="str">
            <v>DIABLO_7_UNIT 2</v>
          </cell>
          <cell r="B238" t="str">
            <v>Diablo Canyon Unit 2</v>
          </cell>
          <cell r="C238">
            <v>38882</v>
          </cell>
          <cell r="D238">
            <v>43831</v>
          </cell>
          <cell r="E238" t="str">
            <v>GENERATOR</v>
          </cell>
          <cell r="F238">
            <v>1150</v>
          </cell>
          <cell r="G238" t="str">
            <v>Y</v>
          </cell>
          <cell r="J238" t="str">
            <v>Y</v>
          </cell>
          <cell r="K238" t="str">
            <v>ZP26</v>
          </cell>
        </row>
        <row r="239">
          <cell r="A239" t="str">
            <v>DINUBA_6_UNIT</v>
          </cell>
          <cell r="B239" t="str">
            <v>DINUBA GENERATION PROJECT</v>
          </cell>
          <cell r="C239">
            <v>38399</v>
          </cell>
          <cell r="D239">
            <v>43831</v>
          </cell>
          <cell r="E239" t="str">
            <v>GENERATOR</v>
          </cell>
          <cell r="F239">
            <v>12</v>
          </cell>
          <cell r="G239" t="str">
            <v>Y</v>
          </cell>
          <cell r="H239" t="str">
            <v>Y</v>
          </cell>
          <cell r="J239" t="str">
            <v>Y</v>
          </cell>
          <cell r="K239" t="str">
            <v>NP15</v>
          </cell>
        </row>
        <row r="240">
          <cell r="A240" t="str">
            <v>DISCOV_1_CHEVRN</v>
          </cell>
          <cell r="B240" t="str">
            <v>CHEVRON USA (EASTRIDGE)</v>
          </cell>
          <cell r="C240">
            <v>38261</v>
          </cell>
          <cell r="D240">
            <v>43831</v>
          </cell>
          <cell r="E240" t="str">
            <v>GENERATOR</v>
          </cell>
          <cell r="F240">
            <v>56.2</v>
          </cell>
          <cell r="H240" t="str">
            <v>Y</v>
          </cell>
          <cell r="J240" t="str">
            <v>Y</v>
          </cell>
          <cell r="K240" t="str">
            <v>ZP26</v>
          </cell>
        </row>
        <row r="241">
          <cell r="A241" t="str">
            <v>DIVSON_6_NSQF</v>
          </cell>
          <cell r="B241" t="str">
            <v>DIVISION NAVAL STATION COGEN</v>
          </cell>
          <cell r="C241">
            <v>39034</v>
          </cell>
          <cell r="D241">
            <v>43831</v>
          </cell>
          <cell r="E241" t="str">
            <v>GENERATOR</v>
          </cell>
          <cell r="F241">
            <v>47</v>
          </cell>
          <cell r="H241" t="str">
            <v>Y</v>
          </cell>
          <cell r="J241" t="str">
            <v>Y</v>
          </cell>
          <cell r="K241" t="str">
            <v>SP15</v>
          </cell>
        </row>
        <row r="242">
          <cell r="A242" t="str">
            <v>DMDVLY_1_GEN 1</v>
          </cell>
          <cell r="B242" t="str">
            <v>Diamond Valley Unit 1</v>
          </cell>
          <cell r="C242">
            <v>38261</v>
          </cell>
          <cell r="D242">
            <v>43831</v>
          </cell>
          <cell r="E242" t="str">
            <v>GENERATOR</v>
          </cell>
          <cell r="F242">
            <v>3.3</v>
          </cell>
          <cell r="I242" t="str">
            <v>C</v>
          </cell>
          <cell r="K242" t="str">
            <v>SP15</v>
          </cell>
        </row>
        <row r="243">
          <cell r="A243" t="str">
            <v>DMDVLY_1_GEN 10</v>
          </cell>
          <cell r="B243" t="str">
            <v>Diamond Valley Unit 10</v>
          </cell>
          <cell r="C243">
            <v>38261</v>
          </cell>
          <cell r="D243">
            <v>43831</v>
          </cell>
          <cell r="E243" t="str">
            <v>GENERATOR</v>
          </cell>
          <cell r="F243">
            <v>3.3</v>
          </cell>
          <cell r="I243" t="str">
            <v>C</v>
          </cell>
          <cell r="K243" t="str">
            <v>SP15</v>
          </cell>
        </row>
        <row r="244">
          <cell r="A244" t="str">
            <v>DMDVLY_1_GEN 11</v>
          </cell>
          <cell r="B244" t="str">
            <v>Diamond Valley Unit 11</v>
          </cell>
          <cell r="C244">
            <v>38261</v>
          </cell>
          <cell r="D244">
            <v>43831</v>
          </cell>
          <cell r="E244" t="str">
            <v>GENERATOR</v>
          </cell>
          <cell r="F244">
            <v>3.3</v>
          </cell>
          <cell r="I244" t="str">
            <v>C</v>
          </cell>
          <cell r="K244" t="str">
            <v>SP15</v>
          </cell>
        </row>
        <row r="245">
          <cell r="A245" t="str">
            <v>DMDVLY_1_GEN 12</v>
          </cell>
          <cell r="B245" t="str">
            <v>Diamond Valley Unit 12</v>
          </cell>
          <cell r="C245">
            <v>38261</v>
          </cell>
          <cell r="D245">
            <v>43831</v>
          </cell>
          <cell r="E245" t="str">
            <v>GENERATOR</v>
          </cell>
          <cell r="F245">
            <v>3.3</v>
          </cell>
          <cell r="I245" t="str">
            <v>C</v>
          </cell>
          <cell r="K245" t="str">
            <v>SP15</v>
          </cell>
        </row>
        <row r="246">
          <cell r="A246" t="str">
            <v>DMDVLY_1_GEN 2</v>
          </cell>
          <cell r="B246" t="str">
            <v>Diamond Valley Unit 2</v>
          </cell>
          <cell r="C246">
            <v>38261</v>
          </cell>
          <cell r="D246">
            <v>43831</v>
          </cell>
          <cell r="E246" t="str">
            <v>GENERATOR</v>
          </cell>
          <cell r="F246">
            <v>3.3</v>
          </cell>
          <cell r="I246" t="str">
            <v>C</v>
          </cell>
          <cell r="K246" t="str">
            <v>SP15</v>
          </cell>
        </row>
        <row r="247">
          <cell r="A247" t="str">
            <v>DMDVLY_1_GEN 3</v>
          </cell>
          <cell r="B247" t="str">
            <v>Diamond Valley Unit 3</v>
          </cell>
          <cell r="C247">
            <v>38261</v>
          </cell>
          <cell r="D247">
            <v>43831</v>
          </cell>
          <cell r="E247" t="str">
            <v>GENERATOR</v>
          </cell>
          <cell r="F247">
            <v>3.3</v>
          </cell>
          <cell r="I247" t="str">
            <v>C</v>
          </cell>
          <cell r="K247" t="str">
            <v>SP15</v>
          </cell>
        </row>
        <row r="248">
          <cell r="A248" t="str">
            <v>DMDVLY_1_GEN 4</v>
          </cell>
          <cell r="B248" t="str">
            <v>Diamond Valley Unit 4</v>
          </cell>
          <cell r="C248">
            <v>38261</v>
          </cell>
          <cell r="D248">
            <v>43831</v>
          </cell>
          <cell r="E248" t="str">
            <v>GENERATOR</v>
          </cell>
          <cell r="F248">
            <v>3.3</v>
          </cell>
          <cell r="I248" t="str">
            <v>C</v>
          </cell>
          <cell r="K248" t="str">
            <v>SP15</v>
          </cell>
        </row>
        <row r="249">
          <cell r="A249" t="str">
            <v>DMDVLY_1_GEN 5</v>
          </cell>
          <cell r="B249" t="str">
            <v>Diamond Valley Unit 5</v>
          </cell>
          <cell r="C249">
            <v>38261</v>
          </cell>
          <cell r="D249">
            <v>43831</v>
          </cell>
          <cell r="E249" t="str">
            <v>GENERATOR</v>
          </cell>
          <cell r="F249">
            <v>3.3</v>
          </cell>
          <cell r="I249" t="str">
            <v>C</v>
          </cell>
          <cell r="K249" t="str">
            <v>SP15</v>
          </cell>
        </row>
        <row r="250">
          <cell r="A250" t="str">
            <v>DMDVLY_1_GEN 6</v>
          </cell>
          <cell r="B250" t="str">
            <v>Diamond Valley Unit 6</v>
          </cell>
          <cell r="C250">
            <v>38261</v>
          </cell>
          <cell r="D250">
            <v>43831</v>
          </cell>
          <cell r="E250" t="str">
            <v>GENERATOR</v>
          </cell>
          <cell r="F250">
            <v>3.3</v>
          </cell>
          <cell r="I250" t="str">
            <v>C</v>
          </cell>
          <cell r="K250" t="str">
            <v>SP15</v>
          </cell>
        </row>
        <row r="251">
          <cell r="A251" t="str">
            <v>DMDVLY_1_GEN 7</v>
          </cell>
          <cell r="B251" t="str">
            <v>Diamond Valley Unit 7</v>
          </cell>
          <cell r="C251">
            <v>38261</v>
          </cell>
          <cell r="D251">
            <v>43831</v>
          </cell>
          <cell r="E251" t="str">
            <v>GENERATOR</v>
          </cell>
          <cell r="F251">
            <v>3.3</v>
          </cell>
          <cell r="I251" t="str">
            <v>C</v>
          </cell>
          <cell r="K251" t="str">
            <v>SP15</v>
          </cell>
        </row>
        <row r="252">
          <cell r="A252" t="str">
            <v>DMDVLY_1_GEN 8</v>
          </cell>
          <cell r="B252" t="str">
            <v>Diamond Valley Unit 8</v>
          </cell>
          <cell r="C252">
            <v>38261</v>
          </cell>
          <cell r="D252">
            <v>43831</v>
          </cell>
          <cell r="E252" t="str">
            <v>GENERATOR</v>
          </cell>
          <cell r="F252">
            <v>3.3</v>
          </cell>
          <cell r="I252" t="str">
            <v>C</v>
          </cell>
          <cell r="K252" t="str">
            <v>SP15</v>
          </cell>
        </row>
        <row r="253">
          <cell r="A253" t="str">
            <v>DMDVLY_1_GEN 9</v>
          </cell>
          <cell r="B253" t="str">
            <v>Diamond Valley Unit 9</v>
          </cell>
          <cell r="C253">
            <v>38261</v>
          </cell>
          <cell r="D253">
            <v>43831</v>
          </cell>
          <cell r="E253" t="str">
            <v>GENERATOR</v>
          </cell>
          <cell r="F253">
            <v>3.3</v>
          </cell>
          <cell r="I253" t="str">
            <v>C</v>
          </cell>
          <cell r="K253" t="str">
            <v>SP15</v>
          </cell>
        </row>
        <row r="254">
          <cell r="A254" t="str">
            <v>DMDVLY_1_UNITS</v>
          </cell>
          <cell r="B254" t="str">
            <v>DIAMOND VALLEY LAKE PUMP-GEN PLANT</v>
          </cell>
          <cell r="C254">
            <v>38477</v>
          </cell>
          <cell r="D254">
            <v>43831</v>
          </cell>
          <cell r="E254" t="str">
            <v>GENERATOR</v>
          </cell>
          <cell r="F254">
            <v>21</v>
          </cell>
          <cell r="G254" t="str">
            <v>Y</v>
          </cell>
          <cell r="I254" t="str">
            <v>Y</v>
          </cell>
          <cell r="J254" t="str">
            <v>Y</v>
          </cell>
          <cell r="K254" t="str">
            <v>SP15</v>
          </cell>
        </row>
        <row r="255">
          <cell r="A255" t="str">
            <v>DONNLS_7_UNIT</v>
          </cell>
          <cell r="B255" t="str">
            <v>DONNELLS HYDRO</v>
          </cell>
          <cell r="C255">
            <v>39084</v>
          </cell>
          <cell r="D255">
            <v>43831</v>
          </cell>
          <cell r="E255" t="str">
            <v>GENERATOR</v>
          </cell>
          <cell r="F255">
            <v>72</v>
          </cell>
          <cell r="G255" t="str">
            <v>Y</v>
          </cell>
          <cell r="J255" t="str">
            <v>Y</v>
          </cell>
          <cell r="K255" t="str">
            <v>NP15</v>
          </cell>
        </row>
        <row r="256">
          <cell r="A256" t="str">
            <v>DOUBLC_1_UNITS</v>
          </cell>
          <cell r="B256" t="str">
            <v>DOUBLE C" LIMITED"</v>
          </cell>
          <cell r="C256">
            <v>38261</v>
          </cell>
          <cell r="D256">
            <v>43831</v>
          </cell>
          <cell r="E256" t="str">
            <v>GENERATOR</v>
          </cell>
          <cell r="F256">
            <v>55.3</v>
          </cell>
          <cell r="H256" t="str">
            <v>Y</v>
          </cell>
          <cell r="J256" t="str">
            <v>Y</v>
          </cell>
          <cell r="K256" t="str">
            <v>ZP26</v>
          </cell>
        </row>
        <row r="257">
          <cell r="A257" t="str">
            <v>DOWCHM_1_UNITS</v>
          </cell>
          <cell r="B257" t="str">
            <v>DOW CHEMICAL CALPINE PITTSBURG PLANT</v>
          </cell>
          <cell r="C257">
            <v>38261</v>
          </cell>
          <cell r="D257">
            <v>43831</v>
          </cell>
          <cell r="E257" t="str">
            <v>GENERATOR</v>
          </cell>
          <cell r="F257">
            <v>80.5</v>
          </cell>
          <cell r="H257" t="str">
            <v>Y</v>
          </cell>
          <cell r="J257" t="str">
            <v>Y</v>
          </cell>
          <cell r="K257" t="str">
            <v>NP15</v>
          </cell>
        </row>
        <row r="258">
          <cell r="A258" t="str">
            <v>DPEDRO_1_UNIT 1</v>
          </cell>
          <cell r="B258" t="str">
            <v>DON PEDRO HYDRO UNIT 1 (TID)</v>
          </cell>
          <cell r="C258">
            <v>38261</v>
          </cell>
          <cell r="D258">
            <v>43831</v>
          </cell>
          <cell r="E258" t="str">
            <v>GENERATOR</v>
          </cell>
          <cell r="F258">
            <v>55</v>
          </cell>
          <cell r="K258" t="str">
            <v>NP15</v>
          </cell>
        </row>
        <row r="259">
          <cell r="A259" t="str">
            <v>DPEDRO_1_UNIT 2</v>
          </cell>
          <cell r="B259" t="str">
            <v>DON PEDRO HYDRO UNIT 2 (TID)</v>
          </cell>
          <cell r="C259">
            <v>38261</v>
          </cell>
          <cell r="D259">
            <v>43831</v>
          </cell>
          <cell r="E259" t="str">
            <v>GENERATOR</v>
          </cell>
          <cell r="F259">
            <v>55</v>
          </cell>
          <cell r="K259" t="str">
            <v>NP15</v>
          </cell>
        </row>
        <row r="260">
          <cell r="A260" t="str">
            <v>DPEDRO_1_UNIT 4</v>
          </cell>
          <cell r="B260" t="str">
            <v>DON PEDRO HYDRO UNIT 4 (TID)</v>
          </cell>
          <cell r="C260">
            <v>38261</v>
          </cell>
          <cell r="D260">
            <v>43831</v>
          </cell>
          <cell r="E260" t="str">
            <v>GENERATOR</v>
          </cell>
          <cell r="F260">
            <v>38</v>
          </cell>
          <cell r="K260" t="str">
            <v>NP15</v>
          </cell>
        </row>
        <row r="261">
          <cell r="A261" t="str">
            <v>DREWS_6_GEN 1</v>
          </cell>
          <cell r="B261" t="str">
            <v>DREWS UNIT 1</v>
          </cell>
          <cell r="C261">
            <v>38763</v>
          </cell>
          <cell r="D261">
            <v>43831</v>
          </cell>
          <cell r="E261" t="str">
            <v>GENERATOR</v>
          </cell>
          <cell r="F261">
            <v>10.35</v>
          </cell>
          <cell r="K261" t="str">
            <v>SP15</v>
          </cell>
        </row>
        <row r="262">
          <cell r="A262" t="str">
            <v>DREWS_6_GEN 2</v>
          </cell>
          <cell r="B262" t="str">
            <v>DREWS UNIT 2</v>
          </cell>
          <cell r="C262">
            <v>38763</v>
          </cell>
          <cell r="D262">
            <v>43831</v>
          </cell>
          <cell r="E262" t="str">
            <v>GENERATOR</v>
          </cell>
          <cell r="F262">
            <v>10.35</v>
          </cell>
          <cell r="K262" t="str">
            <v>SP15</v>
          </cell>
        </row>
        <row r="263">
          <cell r="A263" t="str">
            <v>DREWS_6_GEN 3</v>
          </cell>
          <cell r="B263" t="str">
            <v>DREWS UNIT 3</v>
          </cell>
          <cell r="C263">
            <v>38763</v>
          </cell>
          <cell r="D263">
            <v>43831</v>
          </cell>
          <cell r="E263" t="str">
            <v>GENERATOR</v>
          </cell>
          <cell r="F263">
            <v>10.35</v>
          </cell>
          <cell r="K263" t="str">
            <v>SP15</v>
          </cell>
        </row>
        <row r="264">
          <cell r="A264" t="str">
            <v>DREWS_6_GEN 4</v>
          </cell>
          <cell r="B264" t="str">
            <v>DREWS UNIT 4</v>
          </cell>
          <cell r="C264">
            <v>38763</v>
          </cell>
          <cell r="D264">
            <v>43831</v>
          </cell>
          <cell r="E264" t="str">
            <v>GENERATOR</v>
          </cell>
          <cell r="F264">
            <v>10.35</v>
          </cell>
          <cell r="K264" t="str">
            <v>SP15</v>
          </cell>
        </row>
        <row r="265">
          <cell r="A265" t="str">
            <v>DREWS_6_PL1X4</v>
          </cell>
          <cell r="B265" t="str">
            <v>DREWS UNIT AGGREGATE</v>
          </cell>
          <cell r="C265">
            <v>38763</v>
          </cell>
          <cell r="D265">
            <v>43831</v>
          </cell>
          <cell r="E265" t="str">
            <v>GENERATOR</v>
          </cell>
          <cell r="F265">
            <v>41.4</v>
          </cell>
          <cell r="G265" t="str">
            <v>Y</v>
          </cell>
          <cell r="I265" t="str">
            <v>Y</v>
          </cell>
          <cell r="J265" t="str">
            <v>Y</v>
          </cell>
          <cell r="K265" t="str">
            <v>SP15</v>
          </cell>
        </row>
        <row r="266">
          <cell r="A266" t="str">
            <v>DRUM_7_PL1X2</v>
          </cell>
          <cell r="B266" t="str">
            <v>Drum PH 1 Units 1 &amp; 2 Aggregate</v>
          </cell>
          <cell r="C266">
            <v>38657</v>
          </cell>
          <cell r="D266">
            <v>43831</v>
          </cell>
          <cell r="E266" t="str">
            <v>GENERATOR</v>
          </cell>
          <cell r="F266">
            <v>26</v>
          </cell>
          <cell r="G266" t="str">
            <v>Y</v>
          </cell>
          <cell r="I266" t="str">
            <v>Y</v>
          </cell>
          <cell r="J266" t="str">
            <v>Y</v>
          </cell>
          <cell r="K266" t="str">
            <v>NP15</v>
          </cell>
        </row>
        <row r="267">
          <cell r="A267" t="str">
            <v>DRUM_7_PL3X4</v>
          </cell>
          <cell r="B267" t="str">
            <v>Drum PH 1 Units 3 &amp; 4 Aggregate</v>
          </cell>
          <cell r="C267">
            <v>38657</v>
          </cell>
          <cell r="D267">
            <v>43831</v>
          </cell>
          <cell r="E267" t="str">
            <v>GENERATOR</v>
          </cell>
          <cell r="F267">
            <v>28.9</v>
          </cell>
          <cell r="G267" t="str">
            <v>Y</v>
          </cell>
          <cell r="I267" t="str">
            <v>Y</v>
          </cell>
          <cell r="J267" t="str">
            <v>Y</v>
          </cell>
          <cell r="K267" t="str">
            <v>NP15</v>
          </cell>
        </row>
        <row r="268">
          <cell r="A268" t="str">
            <v>DRUM_7_UNIT 1</v>
          </cell>
          <cell r="B268" t="str">
            <v>DRUM PH 1 UNIT 1</v>
          </cell>
          <cell r="C268">
            <v>38261</v>
          </cell>
          <cell r="D268">
            <v>43831</v>
          </cell>
          <cell r="E268" t="str">
            <v>GENERATOR</v>
          </cell>
          <cell r="F268">
            <v>13.3</v>
          </cell>
          <cell r="J268" t="str">
            <v>Y</v>
          </cell>
          <cell r="K268" t="str">
            <v>NP15</v>
          </cell>
        </row>
        <row r="269">
          <cell r="A269" t="str">
            <v>DRUM_7_UNIT 2</v>
          </cell>
          <cell r="B269" t="str">
            <v>DRUM PH 1 UNIT 2</v>
          </cell>
          <cell r="C269">
            <v>38261</v>
          </cell>
          <cell r="D269">
            <v>43831</v>
          </cell>
          <cell r="E269" t="str">
            <v>GENERATOR</v>
          </cell>
          <cell r="F269">
            <v>13.3</v>
          </cell>
          <cell r="J269" t="str">
            <v>Y</v>
          </cell>
          <cell r="K269" t="str">
            <v>NP15</v>
          </cell>
        </row>
        <row r="270">
          <cell r="A270" t="str">
            <v>DRUM_7_UNIT 3</v>
          </cell>
          <cell r="B270" t="str">
            <v>Drum PH 1 Unit 3</v>
          </cell>
          <cell r="C270">
            <v>38261</v>
          </cell>
          <cell r="D270">
            <v>43831</v>
          </cell>
          <cell r="E270" t="str">
            <v>GENERATOR</v>
          </cell>
          <cell r="F270">
            <v>13.3</v>
          </cell>
          <cell r="J270" t="str">
            <v>Y</v>
          </cell>
          <cell r="K270" t="str">
            <v>NP15</v>
          </cell>
        </row>
        <row r="271">
          <cell r="A271" t="str">
            <v>DRUM_7_UNIT 4</v>
          </cell>
          <cell r="B271" t="str">
            <v>Drum PH 1 Unit 4</v>
          </cell>
          <cell r="C271">
            <v>38261</v>
          </cell>
          <cell r="D271">
            <v>43831</v>
          </cell>
          <cell r="E271" t="str">
            <v>GENERATOR</v>
          </cell>
          <cell r="F271">
            <v>14.1</v>
          </cell>
          <cell r="J271" t="str">
            <v>Y</v>
          </cell>
          <cell r="K271" t="str">
            <v>NP15</v>
          </cell>
        </row>
        <row r="272">
          <cell r="A272" t="str">
            <v>DRUM_7_UNIT 5</v>
          </cell>
          <cell r="B272" t="str">
            <v>DRUM PH 2 UNIT 5</v>
          </cell>
          <cell r="C272">
            <v>38657</v>
          </cell>
          <cell r="D272">
            <v>43831</v>
          </cell>
          <cell r="E272" t="str">
            <v>GENERATOR</v>
          </cell>
          <cell r="F272">
            <v>50</v>
          </cell>
          <cell r="G272" t="str">
            <v>Y</v>
          </cell>
          <cell r="J272" t="str">
            <v>Y</v>
          </cell>
          <cell r="K272" t="str">
            <v>NP15</v>
          </cell>
        </row>
        <row r="273">
          <cell r="A273" t="str">
            <v>DSABLA_7_UNIT</v>
          </cell>
          <cell r="B273" t="str">
            <v>De Sabla Hydro</v>
          </cell>
          <cell r="C273">
            <v>38296</v>
          </cell>
          <cell r="D273">
            <v>43831</v>
          </cell>
          <cell r="E273" t="str">
            <v>GENERATOR</v>
          </cell>
          <cell r="F273">
            <v>18.5</v>
          </cell>
          <cell r="G273" t="str">
            <v>Y</v>
          </cell>
          <cell r="J273" t="str">
            <v>Y</v>
          </cell>
          <cell r="K273" t="str">
            <v>NP15</v>
          </cell>
        </row>
        <row r="274">
          <cell r="A274" t="str">
            <v>DUANE_1_PL1X3</v>
          </cell>
          <cell r="B274" t="str">
            <v>Donald Von Raesfeld Power Project</v>
          </cell>
          <cell r="C274">
            <v>38832</v>
          </cell>
          <cell r="D274">
            <v>43831</v>
          </cell>
          <cell r="E274" t="str">
            <v>GENERATOR</v>
          </cell>
          <cell r="F274">
            <v>147.80000000000001</v>
          </cell>
          <cell r="K274" t="str">
            <v>NP15</v>
          </cell>
        </row>
        <row r="275">
          <cell r="A275" t="str">
            <v>DUANE_2_CC1X0</v>
          </cell>
          <cell r="B275" t="str">
            <v>Donald Von Raesfeld 1X0 OP MODE</v>
          </cell>
          <cell r="C275">
            <v>38832</v>
          </cell>
          <cell r="D275">
            <v>43831</v>
          </cell>
          <cell r="E275" t="str">
            <v>GENERATOR</v>
          </cell>
          <cell r="F275">
            <v>48</v>
          </cell>
          <cell r="K275" t="str">
            <v>NP15</v>
          </cell>
        </row>
        <row r="276">
          <cell r="A276" t="str">
            <v>DUANE_2_CC1X1</v>
          </cell>
          <cell r="B276" t="str">
            <v>Donald Von Raesfeld 1X1 OP MODE</v>
          </cell>
          <cell r="C276">
            <v>38832</v>
          </cell>
          <cell r="D276">
            <v>43831</v>
          </cell>
          <cell r="E276" t="str">
            <v>GENERATOR</v>
          </cell>
          <cell r="F276">
            <v>60</v>
          </cell>
          <cell r="K276" t="str">
            <v>NP15</v>
          </cell>
        </row>
        <row r="277">
          <cell r="A277" t="str">
            <v>DUANE_2_CC2X1</v>
          </cell>
          <cell r="B277" t="str">
            <v>Donald Von Raesfeld 2X1 OP MODE</v>
          </cell>
          <cell r="C277">
            <v>38832</v>
          </cell>
          <cell r="D277">
            <v>43831</v>
          </cell>
          <cell r="E277" t="str">
            <v>GENERATOR</v>
          </cell>
          <cell r="F277">
            <v>123.2</v>
          </cell>
          <cell r="K277" t="str">
            <v>NP15</v>
          </cell>
        </row>
        <row r="278">
          <cell r="A278" t="str">
            <v>DUANE_2_CC2X12</v>
          </cell>
          <cell r="B278" t="str">
            <v>Donald Von Raesfeld 2X12 OP MODE</v>
          </cell>
          <cell r="C278">
            <v>38832</v>
          </cell>
          <cell r="D278">
            <v>43831</v>
          </cell>
          <cell r="E278" t="str">
            <v>GENERATOR</v>
          </cell>
          <cell r="F278">
            <v>147.80000000000001</v>
          </cell>
          <cell r="K278" t="str">
            <v>NP15</v>
          </cell>
        </row>
        <row r="279">
          <cell r="A279" t="str">
            <v>DUANE_7_CTG1</v>
          </cell>
          <cell r="B279" t="str">
            <v>Donald Von Raesfeld CTG Unit 1</v>
          </cell>
          <cell r="C279">
            <v>38287</v>
          </cell>
          <cell r="D279">
            <v>43831</v>
          </cell>
          <cell r="E279" t="str">
            <v>GENERATOR</v>
          </cell>
          <cell r="F279">
            <v>50.4</v>
          </cell>
          <cell r="K279" t="str">
            <v>NP15</v>
          </cell>
        </row>
        <row r="280">
          <cell r="A280" t="str">
            <v>DUANE_7_CTG2</v>
          </cell>
          <cell r="B280" t="str">
            <v>Donald Von Raesfeld CTG Unit 2</v>
          </cell>
          <cell r="C280">
            <v>38287</v>
          </cell>
          <cell r="D280">
            <v>43831</v>
          </cell>
          <cell r="E280" t="str">
            <v>GENERATOR</v>
          </cell>
          <cell r="F280">
            <v>50.4</v>
          </cell>
          <cell r="K280" t="str">
            <v>NP15</v>
          </cell>
        </row>
        <row r="281">
          <cell r="A281" t="str">
            <v>DUANE_7_STG3</v>
          </cell>
          <cell r="B281" t="str">
            <v>Donald Von Raesfeld STG Unit 3</v>
          </cell>
          <cell r="C281">
            <v>38287</v>
          </cell>
          <cell r="D281">
            <v>43831</v>
          </cell>
          <cell r="E281" t="str">
            <v>GENERATOR</v>
          </cell>
          <cell r="F281">
            <v>53.6</v>
          </cell>
          <cell r="K281" t="str">
            <v>NP15</v>
          </cell>
        </row>
        <row r="282">
          <cell r="A282" t="str">
            <v>DUTCH1_7_UNIT 1</v>
          </cell>
          <cell r="B282" t="str">
            <v>DUTCH FLAT 1 PH</v>
          </cell>
          <cell r="C282">
            <v>38657</v>
          </cell>
          <cell r="D282">
            <v>43831</v>
          </cell>
          <cell r="E282" t="str">
            <v>GENERATOR</v>
          </cell>
          <cell r="F282">
            <v>22</v>
          </cell>
          <cell r="G282" t="str">
            <v>Y</v>
          </cell>
          <cell r="J282" t="str">
            <v>Y</v>
          </cell>
          <cell r="K282" t="str">
            <v>NP15</v>
          </cell>
        </row>
        <row r="283">
          <cell r="A283" t="str">
            <v>DUTCH2_7_UNIT 1</v>
          </cell>
          <cell r="B283" t="str">
            <v>DUTCH FLAT 2 PH</v>
          </cell>
          <cell r="C283">
            <v>38657</v>
          </cell>
          <cell r="D283">
            <v>43831</v>
          </cell>
          <cell r="E283" t="str">
            <v>GENERATOR</v>
          </cell>
          <cell r="F283">
            <v>26</v>
          </cell>
          <cell r="G283" t="str">
            <v>Y</v>
          </cell>
          <cell r="J283" t="str">
            <v>Y</v>
          </cell>
          <cell r="K283" t="str">
            <v>NP15</v>
          </cell>
        </row>
        <row r="284">
          <cell r="A284" t="str">
            <v>DVLCYN_1_UNIT 1</v>
          </cell>
          <cell r="B284" t="str">
            <v>DEVIL CANYON HYDRO UNIT 1</v>
          </cell>
          <cell r="C284">
            <v>38261</v>
          </cell>
          <cell r="D284">
            <v>43831</v>
          </cell>
          <cell r="E284" t="str">
            <v>GENERATOR</v>
          </cell>
          <cell r="F284">
            <v>60</v>
          </cell>
          <cell r="K284" t="str">
            <v>SP15</v>
          </cell>
        </row>
        <row r="285">
          <cell r="A285" t="str">
            <v>DVLCYN_1_UNIT 2</v>
          </cell>
          <cell r="B285" t="str">
            <v>DEVIL CANYON HYDRO UNIT 2</v>
          </cell>
          <cell r="C285">
            <v>38261</v>
          </cell>
          <cell r="D285">
            <v>43831</v>
          </cell>
          <cell r="E285" t="str">
            <v>GENERATOR</v>
          </cell>
          <cell r="F285">
            <v>60</v>
          </cell>
          <cell r="K285" t="str">
            <v>SP15</v>
          </cell>
        </row>
        <row r="286">
          <cell r="A286" t="str">
            <v>DVLCYN_1_UNIT 3</v>
          </cell>
          <cell r="B286" t="str">
            <v>DEVIL CANYON HYDRO UNIT 3</v>
          </cell>
          <cell r="C286">
            <v>38261</v>
          </cell>
          <cell r="D286">
            <v>43831</v>
          </cell>
          <cell r="E286" t="str">
            <v>GENERATOR</v>
          </cell>
          <cell r="F286">
            <v>80</v>
          </cell>
          <cell r="K286" t="str">
            <v>SP15</v>
          </cell>
        </row>
        <row r="287">
          <cell r="A287" t="str">
            <v>DVLCYN_1_UNIT 4</v>
          </cell>
          <cell r="B287" t="str">
            <v>DEVIL CANYON HYDRO UNIT 4</v>
          </cell>
          <cell r="C287">
            <v>38261</v>
          </cell>
          <cell r="D287">
            <v>43831</v>
          </cell>
          <cell r="E287" t="str">
            <v>GENERATOR</v>
          </cell>
          <cell r="F287">
            <v>80</v>
          </cell>
          <cell r="K287" t="str">
            <v>SP15</v>
          </cell>
        </row>
        <row r="288">
          <cell r="A288" t="str">
            <v>DVLCYN_1_UNITS</v>
          </cell>
          <cell r="B288" t="str">
            <v>DEVIL CANYON HYDRO UNITS 1-4 AGGREGATE</v>
          </cell>
          <cell r="C288">
            <v>38831</v>
          </cell>
          <cell r="D288">
            <v>43831</v>
          </cell>
          <cell r="E288" t="str">
            <v>GENERATOR</v>
          </cell>
          <cell r="F288">
            <v>236.8</v>
          </cell>
          <cell r="G288" t="str">
            <v>Y</v>
          </cell>
          <cell r="I288" t="str">
            <v>Y</v>
          </cell>
          <cell r="J288" t="str">
            <v>Y</v>
          </cell>
          <cell r="K288" t="str">
            <v>SP15</v>
          </cell>
        </row>
        <row r="289">
          <cell r="A289" t="str">
            <v>DWPHOV_2_HOOVER</v>
          </cell>
          <cell r="B289" t="str">
            <v>HOOVER DYNAMIC SCHED. UNIT (LADWP )</v>
          </cell>
          <cell r="C289">
            <v>38261</v>
          </cell>
          <cell r="D289">
            <v>43831</v>
          </cell>
          <cell r="E289" t="str">
            <v>GENERATOR</v>
          </cell>
          <cell r="F289">
            <v>491</v>
          </cell>
          <cell r="J289" t="str">
            <v>Y</v>
          </cell>
          <cell r="K289" t="str">
            <v>SP15</v>
          </cell>
        </row>
        <row r="290">
          <cell r="A290" t="str">
            <v>EAGLRK_2_QF</v>
          </cell>
          <cell r="B290" t="str">
            <v>EAGLE ROCK QFS</v>
          </cell>
          <cell r="C290">
            <v>38261</v>
          </cell>
          <cell r="D290">
            <v>43831</v>
          </cell>
          <cell r="E290" t="str">
            <v>GENERATOR</v>
          </cell>
          <cell r="F290">
            <v>0.23</v>
          </cell>
          <cell r="H290" t="str">
            <v>Y</v>
          </cell>
          <cell r="J290" t="str">
            <v>Y</v>
          </cell>
          <cell r="K290" t="str">
            <v>SP15</v>
          </cell>
        </row>
        <row r="291">
          <cell r="A291" t="str">
            <v>EASTWD_7_UNIT</v>
          </cell>
          <cell r="B291" t="str">
            <v>EASTWOOD PUMP-GEN</v>
          </cell>
          <cell r="C291">
            <v>38261</v>
          </cell>
          <cell r="D291">
            <v>43831</v>
          </cell>
          <cell r="E291" t="str">
            <v>GENERATOR</v>
          </cell>
          <cell r="F291">
            <v>207</v>
          </cell>
          <cell r="I291" t="str">
            <v>C</v>
          </cell>
          <cell r="K291" t="str">
            <v>SP15</v>
          </cell>
        </row>
        <row r="292">
          <cell r="A292" t="str">
            <v>EGATE_7_NOCITY</v>
          </cell>
          <cell r="B292" t="str">
            <v>NORTH CITY UNIT (EASTGATE)</v>
          </cell>
          <cell r="C292">
            <v>39115</v>
          </cell>
          <cell r="D292">
            <v>43831</v>
          </cell>
          <cell r="E292" t="str">
            <v>GENERATOR</v>
          </cell>
          <cell r="F292">
            <v>1</v>
          </cell>
          <cell r="G292" t="str">
            <v>Y</v>
          </cell>
          <cell r="H292" t="str">
            <v>Y</v>
          </cell>
          <cell r="J292" t="str">
            <v>Y</v>
          </cell>
          <cell r="K292" t="str">
            <v>SP15</v>
          </cell>
        </row>
        <row r="293">
          <cell r="A293" t="str">
            <v>ELCAJN_6_UNITA1</v>
          </cell>
          <cell r="B293" t="str">
            <v>CalPeak Power - El Cajon LLC</v>
          </cell>
          <cell r="C293">
            <v>38718</v>
          </cell>
          <cell r="D293">
            <v>43831</v>
          </cell>
          <cell r="E293" t="str">
            <v>GENERATOR</v>
          </cell>
          <cell r="F293">
            <v>60</v>
          </cell>
          <cell r="G293" t="str">
            <v>Y</v>
          </cell>
          <cell r="J293" t="str">
            <v>Y</v>
          </cell>
          <cell r="K293" t="str">
            <v>SP15</v>
          </cell>
        </row>
        <row r="294">
          <cell r="A294" t="str">
            <v>ELCAJN_7_GT1</v>
          </cell>
          <cell r="B294" t="str">
            <v>EL CAJON</v>
          </cell>
          <cell r="C294">
            <v>38859</v>
          </cell>
          <cell r="D294">
            <v>43831</v>
          </cell>
          <cell r="E294" t="str">
            <v>GENERATOR</v>
          </cell>
          <cell r="F294">
            <v>15</v>
          </cell>
          <cell r="G294" t="str">
            <v>Y</v>
          </cell>
          <cell r="J294" t="str">
            <v>Y</v>
          </cell>
          <cell r="K294" t="str">
            <v>SP15</v>
          </cell>
        </row>
        <row r="295">
          <cell r="A295" t="str">
            <v>ELDORO_7_UNIT 1</v>
          </cell>
          <cell r="B295" t="str">
            <v>El Dorado Unit 1</v>
          </cell>
          <cell r="C295">
            <v>38973</v>
          </cell>
          <cell r="D295">
            <v>43831</v>
          </cell>
          <cell r="E295" t="str">
            <v>GENERATOR</v>
          </cell>
          <cell r="F295">
            <v>11</v>
          </cell>
          <cell r="G295" t="str">
            <v>Y</v>
          </cell>
          <cell r="J295" t="str">
            <v>Y</v>
          </cell>
          <cell r="K295" t="str">
            <v>NP15</v>
          </cell>
        </row>
        <row r="296">
          <cell r="A296" t="str">
            <v>ELDORO_7_UNIT 2</v>
          </cell>
          <cell r="B296" t="str">
            <v>El Dorado Unit 2</v>
          </cell>
          <cell r="C296">
            <v>38973</v>
          </cell>
          <cell r="D296">
            <v>43831</v>
          </cell>
          <cell r="E296" t="str">
            <v>GENERATOR</v>
          </cell>
          <cell r="F296">
            <v>11</v>
          </cell>
          <cell r="G296" t="str">
            <v>Y</v>
          </cell>
          <cell r="J296" t="str">
            <v>Y</v>
          </cell>
          <cell r="K296" t="str">
            <v>NP15</v>
          </cell>
        </row>
        <row r="297">
          <cell r="A297" t="str">
            <v>ELECTR_7_PL1X3</v>
          </cell>
          <cell r="B297" t="str">
            <v>ELECTRA PH UNIT 1 &amp; 2 AGGREGATE</v>
          </cell>
          <cell r="C297">
            <v>38810</v>
          </cell>
          <cell r="D297">
            <v>43831</v>
          </cell>
          <cell r="E297" t="str">
            <v>GENERATOR</v>
          </cell>
          <cell r="F297">
            <v>101.5</v>
          </cell>
          <cell r="G297" t="str">
            <v>Y</v>
          </cell>
          <cell r="I297" t="str">
            <v>Y</v>
          </cell>
          <cell r="J297" t="str">
            <v>Y</v>
          </cell>
          <cell r="K297" t="str">
            <v>NP15</v>
          </cell>
        </row>
        <row r="298">
          <cell r="A298" t="str">
            <v>ELECTR_7_UNIT 1</v>
          </cell>
          <cell r="B298" t="str">
            <v>ELECTRA UNIT 1</v>
          </cell>
          <cell r="C298">
            <v>38261</v>
          </cell>
          <cell r="D298">
            <v>43831</v>
          </cell>
          <cell r="E298" t="str">
            <v>GENERATOR</v>
          </cell>
          <cell r="F298">
            <v>31.7</v>
          </cell>
          <cell r="J298" t="str">
            <v>Y</v>
          </cell>
          <cell r="K298" t="str">
            <v>NP15</v>
          </cell>
        </row>
        <row r="299">
          <cell r="A299" t="str">
            <v>ELECTR_7_UNIT 2</v>
          </cell>
          <cell r="B299" t="str">
            <v>ELECTRA UNIT 2</v>
          </cell>
          <cell r="C299">
            <v>38261</v>
          </cell>
          <cell r="D299">
            <v>43831</v>
          </cell>
          <cell r="E299" t="str">
            <v>GENERATOR</v>
          </cell>
          <cell r="F299">
            <v>31.7</v>
          </cell>
          <cell r="J299" t="str">
            <v>Y</v>
          </cell>
          <cell r="K299" t="str">
            <v>NP15</v>
          </cell>
        </row>
        <row r="300">
          <cell r="A300" t="str">
            <v>ELECTR_7_UNIT 3</v>
          </cell>
          <cell r="B300" t="str">
            <v>ELECTRA UNIT 3</v>
          </cell>
          <cell r="C300">
            <v>38261</v>
          </cell>
          <cell r="D300">
            <v>43831</v>
          </cell>
          <cell r="E300" t="str">
            <v>GENERATOR</v>
          </cell>
          <cell r="F300">
            <v>38.1</v>
          </cell>
          <cell r="J300" t="str">
            <v>Y</v>
          </cell>
          <cell r="K300" t="str">
            <v>NP15</v>
          </cell>
        </row>
        <row r="301">
          <cell r="A301" t="str">
            <v>ELKCRK_6_STONYG</v>
          </cell>
          <cell r="B301" t="str">
            <v>STONEY GORGE HYDRO AGGREGATE</v>
          </cell>
          <cell r="C301">
            <v>38261</v>
          </cell>
          <cell r="D301">
            <v>43831</v>
          </cell>
          <cell r="E301" t="str">
            <v>GENERATOR</v>
          </cell>
          <cell r="F301">
            <v>4.9000000000000004</v>
          </cell>
          <cell r="G301" t="str">
            <v>Y</v>
          </cell>
          <cell r="I301" t="str">
            <v>Y</v>
          </cell>
          <cell r="J301" t="str">
            <v>Y</v>
          </cell>
          <cell r="K301" t="str">
            <v>NP15</v>
          </cell>
        </row>
        <row r="302">
          <cell r="A302" t="str">
            <v>ELKHIL_2_CC1X0</v>
          </cell>
          <cell r="B302" t="str">
            <v>ELK HILLS COMBINED CYCLE (1X0 mode)</v>
          </cell>
          <cell r="C302">
            <v>38261</v>
          </cell>
          <cell r="D302">
            <v>43831</v>
          </cell>
          <cell r="E302" t="str">
            <v>GENERATOR</v>
          </cell>
          <cell r="F302">
            <v>166</v>
          </cell>
          <cell r="K302" t="str">
            <v>ZP26</v>
          </cell>
        </row>
        <row r="303">
          <cell r="A303" t="str">
            <v>ELKHIL_2_CC1X1</v>
          </cell>
          <cell r="B303" t="str">
            <v>ELK HILLS COMBINED CYCLE (1X1 mode)</v>
          </cell>
          <cell r="C303">
            <v>38261</v>
          </cell>
          <cell r="D303">
            <v>43831</v>
          </cell>
          <cell r="E303" t="str">
            <v>GENERATOR</v>
          </cell>
          <cell r="F303">
            <v>377</v>
          </cell>
          <cell r="K303" t="str">
            <v>ZP26</v>
          </cell>
        </row>
        <row r="304">
          <cell r="A304" t="str">
            <v>ELKHIL_2_CC2X1</v>
          </cell>
          <cell r="B304" t="str">
            <v>ELK HILLS COMBINED CYCLE (2X1 mode)</v>
          </cell>
          <cell r="C304">
            <v>38261</v>
          </cell>
          <cell r="D304">
            <v>43831</v>
          </cell>
          <cell r="E304" t="str">
            <v>GENERATOR</v>
          </cell>
          <cell r="F304">
            <v>543</v>
          </cell>
          <cell r="K304" t="str">
            <v>ZP26</v>
          </cell>
        </row>
        <row r="305">
          <cell r="A305" t="str">
            <v>ELKHIL_2_CTG1</v>
          </cell>
          <cell r="B305" t="str">
            <v>ELK HILLS COMBUSTION TURBINE UNIT 1</v>
          </cell>
          <cell r="C305">
            <v>38261</v>
          </cell>
          <cell r="D305">
            <v>43831</v>
          </cell>
          <cell r="E305" t="str">
            <v>GENERATOR</v>
          </cell>
          <cell r="F305">
            <v>168</v>
          </cell>
          <cell r="G305" t="str">
            <v>Y</v>
          </cell>
          <cell r="I305" t="str">
            <v>C</v>
          </cell>
          <cell r="K305" t="str">
            <v>ZP26</v>
          </cell>
        </row>
        <row r="306">
          <cell r="A306" t="str">
            <v>ELKHIL_2_CTG2</v>
          </cell>
          <cell r="B306" t="str">
            <v>ELK HILLS COMBUSTION TURBINE UNIT 2</v>
          </cell>
          <cell r="C306">
            <v>38261</v>
          </cell>
          <cell r="D306">
            <v>43831</v>
          </cell>
          <cell r="E306" t="str">
            <v>GENERATOR</v>
          </cell>
          <cell r="F306">
            <v>168</v>
          </cell>
          <cell r="G306" t="str">
            <v>Y</v>
          </cell>
          <cell r="I306" t="str">
            <v>C</v>
          </cell>
          <cell r="K306" t="str">
            <v>ZP26</v>
          </cell>
        </row>
        <row r="307">
          <cell r="A307" t="str">
            <v>ELKHIL_2_PL1X3</v>
          </cell>
          <cell r="B307" t="str">
            <v>ELK HILLS COMBINED CYCLE (AGGREGATE)</v>
          </cell>
          <cell r="C307">
            <v>38651</v>
          </cell>
          <cell r="D307">
            <v>43831</v>
          </cell>
          <cell r="E307" t="str">
            <v>GENERATOR</v>
          </cell>
          <cell r="F307">
            <v>551.70000000000005</v>
          </cell>
          <cell r="G307" t="str">
            <v>Y</v>
          </cell>
          <cell r="I307" t="str">
            <v>Y</v>
          </cell>
          <cell r="J307" t="str">
            <v>Y</v>
          </cell>
          <cell r="K307" t="str">
            <v>ZP26</v>
          </cell>
        </row>
        <row r="308">
          <cell r="A308" t="str">
            <v>ELKHIL_2_STG</v>
          </cell>
          <cell r="B308" t="str">
            <v>ELK HILLS STEAM TURBINE UNIT</v>
          </cell>
          <cell r="C308">
            <v>38261</v>
          </cell>
          <cell r="D308">
            <v>43831</v>
          </cell>
          <cell r="E308" t="str">
            <v>GENERATOR</v>
          </cell>
          <cell r="F308">
            <v>213</v>
          </cell>
          <cell r="G308" t="str">
            <v>Y</v>
          </cell>
          <cell r="I308" t="str">
            <v>C</v>
          </cell>
          <cell r="K308" t="str">
            <v>ZP26</v>
          </cell>
        </row>
        <row r="309">
          <cell r="A309" t="str">
            <v>ELLIS_2_QF</v>
          </cell>
          <cell r="B309" t="str">
            <v>ELLIS QFS</v>
          </cell>
          <cell r="C309">
            <v>38261</v>
          </cell>
          <cell r="D309">
            <v>43831</v>
          </cell>
          <cell r="E309" t="str">
            <v>GENERATOR</v>
          </cell>
          <cell r="F309">
            <v>18.510000000000002</v>
          </cell>
          <cell r="H309" t="str">
            <v>Y</v>
          </cell>
          <cell r="J309" t="str">
            <v>Y</v>
          </cell>
          <cell r="K309" t="str">
            <v>SP15</v>
          </cell>
        </row>
        <row r="310">
          <cell r="A310" t="str">
            <v>ELSEGN_7_UNIT 3</v>
          </cell>
          <cell r="B310" t="str">
            <v>EL SEGUNDO GEN STA. UNIT 3</v>
          </cell>
          <cell r="C310">
            <v>39260</v>
          </cell>
          <cell r="D310">
            <v>43831</v>
          </cell>
          <cell r="E310" t="str">
            <v>GENERATOR</v>
          </cell>
          <cell r="F310">
            <v>335</v>
          </cell>
          <cell r="G310" t="str">
            <v>Y</v>
          </cell>
          <cell r="J310" t="str">
            <v>Y</v>
          </cell>
          <cell r="K310" t="str">
            <v>SP15</v>
          </cell>
        </row>
        <row r="311">
          <cell r="A311" t="str">
            <v>ELSEGN_7_UNIT 4</v>
          </cell>
          <cell r="B311" t="str">
            <v>EL SEGUNDO GEN STA. UNIT 4</v>
          </cell>
          <cell r="C311">
            <v>39260</v>
          </cell>
          <cell r="D311">
            <v>43831</v>
          </cell>
          <cell r="E311" t="str">
            <v>GENERATOR</v>
          </cell>
          <cell r="F311">
            <v>335</v>
          </cell>
          <cell r="G311" t="str">
            <v>Y</v>
          </cell>
          <cell r="J311" t="str">
            <v>Y</v>
          </cell>
          <cell r="K311" t="str">
            <v>SP15</v>
          </cell>
        </row>
        <row r="312">
          <cell r="A312" t="str">
            <v>ENCINA_7_EA1</v>
          </cell>
          <cell r="B312" t="str">
            <v>ENCINA UNIT 1</v>
          </cell>
          <cell r="C312">
            <v>39083</v>
          </cell>
          <cell r="D312">
            <v>43831</v>
          </cell>
          <cell r="E312" t="str">
            <v>GENERATOR</v>
          </cell>
          <cell r="F312">
            <v>106</v>
          </cell>
          <cell r="G312" t="str">
            <v>Y</v>
          </cell>
          <cell r="J312" t="str">
            <v>Y</v>
          </cell>
          <cell r="K312" t="str">
            <v>SP15</v>
          </cell>
        </row>
        <row r="313">
          <cell r="A313" t="str">
            <v>ENCINA_7_EA2</v>
          </cell>
          <cell r="B313" t="str">
            <v>ENCINA UNIT 2</v>
          </cell>
          <cell r="C313">
            <v>39083</v>
          </cell>
          <cell r="D313">
            <v>43831</v>
          </cell>
          <cell r="E313" t="str">
            <v>GENERATOR</v>
          </cell>
          <cell r="F313">
            <v>103</v>
          </cell>
          <cell r="G313" t="str">
            <v>Y</v>
          </cell>
          <cell r="J313" t="str">
            <v>Y</v>
          </cell>
          <cell r="K313" t="str">
            <v>SP15</v>
          </cell>
        </row>
        <row r="314">
          <cell r="A314" t="str">
            <v>ENCINA_7_EA3</v>
          </cell>
          <cell r="B314" t="str">
            <v>ENCINA UNIT 3</v>
          </cell>
          <cell r="C314">
            <v>39083</v>
          </cell>
          <cell r="D314">
            <v>43831</v>
          </cell>
          <cell r="E314" t="str">
            <v>GENERATOR</v>
          </cell>
          <cell r="F314">
            <v>109</v>
          </cell>
          <cell r="G314" t="str">
            <v>Y</v>
          </cell>
          <cell r="J314" t="str">
            <v>Y</v>
          </cell>
          <cell r="K314" t="str">
            <v>SP15</v>
          </cell>
        </row>
        <row r="315">
          <cell r="A315" t="str">
            <v>ENCINA_7_EA4</v>
          </cell>
          <cell r="B315" t="str">
            <v>ENCINA UNIT 4</v>
          </cell>
          <cell r="C315">
            <v>38718</v>
          </cell>
          <cell r="D315">
            <v>43831</v>
          </cell>
          <cell r="E315" t="str">
            <v>GENERATOR</v>
          </cell>
          <cell r="F315">
            <v>299</v>
          </cell>
          <cell r="G315" t="str">
            <v>Y</v>
          </cell>
          <cell r="J315" t="str">
            <v>Y</v>
          </cell>
          <cell r="K315" t="str">
            <v>SP15</v>
          </cell>
        </row>
        <row r="316">
          <cell r="A316" t="str">
            <v>ENCINA_7_EA5</v>
          </cell>
          <cell r="B316" t="str">
            <v>ENCINA UNIT 5</v>
          </cell>
          <cell r="C316">
            <v>38718</v>
          </cell>
          <cell r="D316">
            <v>43831</v>
          </cell>
          <cell r="E316" t="str">
            <v>GENERATOR</v>
          </cell>
          <cell r="F316">
            <v>329</v>
          </cell>
          <cell r="G316" t="str">
            <v>Y</v>
          </cell>
          <cell r="J316" t="str">
            <v>Y</v>
          </cell>
          <cell r="K316" t="str">
            <v>SP15</v>
          </cell>
        </row>
        <row r="317">
          <cell r="A317" t="str">
            <v>ENCINA_7_GT1</v>
          </cell>
          <cell r="B317" t="str">
            <v>ENCINA GAS TURBINE UNIT 1</v>
          </cell>
          <cell r="C317">
            <v>38899</v>
          </cell>
          <cell r="D317">
            <v>43831</v>
          </cell>
          <cell r="E317" t="str">
            <v>GENERATOR</v>
          </cell>
          <cell r="F317">
            <v>15</v>
          </cell>
          <cell r="G317" t="str">
            <v>Y</v>
          </cell>
          <cell r="J317" t="str">
            <v>Y</v>
          </cell>
          <cell r="K317" t="str">
            <v>SP15</v>
          </cell>
        </row>
        <row r="318">
          <cell r="A318" t="str">
            <v>ESCNDO_6_PL1X2</v>
          </cell>
          <cell r="B318" t="str">
            <v>MMC Escondido Aggregate</v>
          </cell>
          <cell r="C318">
            <v>38880</v>
          </cell>
          <cell r="D318">
            <v>43831</v>
          </cell>
          <cell r="E318" t="str">
            <v>GENERATOR</v>
          </cell>
          <cell r="F318">
            <v>35.5</v>
          </cell>
          <cell r="G318" t="str">
            <v>Y</v>
          </cell>
          <cell r="I318" t="str">
            <v>Y</v>
          </cell>
          <cell r="J318" t="str">
            <v>Y</v>
          </cell>
          <cell r="K318" t="str">
            <v>SP15</v>
          </cell>
        </row>
        <row r="319">
          <cell r="A319" t="str">
            <v>ESCNDO_6_UNITB1</v>
          </cell>
          <cell r="B319" t="str">
            <v>CalPeak Power - Enterprise LLC</v>
          </cell>
          <cell r="C319">
            <v>38718</v>
          </cell>
          <cell r="D319">
            <v>43831</v>
          </cell>
          <cell r="E319" t="str">
            <v>GENERATOR</v>
          </cell>
          <cell r="F319">
            <v>60</v>
          </cell>
          <cell r="G319" t="str">
            <v>Y</v>
          </cell>
          <cell r="J319" t="str">
            <v>Y</v>
          </cell>
          <cell r="K319" t="str">
            <v>SP15</v>
          </cell>
        </row>
        <row r="320">
          <cell r="A320" t="str">
            <v>ESCNDO_7_CTG1</v>
          </cell>
          <cell r="B320" t="str">
            <v>MMC Escondido CT</v>
          </cell>
          <cell r="C320">
            <v>39034</v>
          </cell>
          <cell r="D320">
            <v>43831</v>
          </cell>
          <cell r="E320" t="str">
            <v>GENERATOR</v>
          </cell>
          <cell r="F320">
            <v>41.9</v>
          </cell>
          <cell r="I320" t="str">
            <v>C</v>
          </cell>
          <cell r="K320" t="str">
            <v>SP15</v>
          </cell>
        </row>
        <row r="321">
          <cell r="A321" t="str">
            <v>ESCNDO_7_ICE2</v>
          </cell>
          <cell r="B321" t="str">
            <v>MMC Escondido Ice Unit</v>
          </cell>
          <cell r="C321">
            <v>39034</v>
          </cell>
          <cell r="D321">
            <v>43831</v>
          </cell>
          <cell r="E321" t="str">
            <v>GENERATOR</v>
          </cell>
          <cell r="F321">
            <v>41.9</v>
          </cell>
          <cell r="I321" t="str">
            <v>C</v>
          </cell>
          <cell r="K321" t="str">
            <v>SP15</v>
          </cell>
        </row>
        <row r="322">
          <cell r="A322" t="str">
            <v>ESCO_6_GLMQF</v>
          </cell>
          <cell r="B322" t="str">
            <v>GOAL LINE L.P.</v>
          </cell>
          <cell r="C322">
            <v>38261</v>
          </cell>
          <cell r="D322">
            <v>43831</v>
          </cell>
          <cell r="E322" t="str">
            <v>GENERATOR</v>
          </cell>
          <cell r="F322">
            <v>50.3</v>
          </cell>
          <cell r="H322" t="str">
            <v>Y</v>
          </cell>
          <cell r="J322" t="str">
            <v>Y</v>
          </cell>
          <cell r="K322" t="str">
            <v>SP15</v>
          </cell>
        </row>
        <row r="323">
          <cell r="A323" t="str">
            <v>ETIWND_2_FONTNA</v>
          </cell>
          <cell r="B323" t="str">
            <v>FONTANALYTLE CREEK POWERHOUSE P</v>
          </cell>
          <cell r="C323">
            <v>38261</v>
          </cell>
          <cell r="D323">
            <v>43831</v>
          </cell>
          <cell r="E323" t="str">
            <v>GENERATOR</v>
          </cell>
          <cell r="F323">
            <v>2.56</v>
          </cell>
          <cell r="G323" t="str">
            <v>Y</v>
          </cell>
          <cell r="I323" t="str">
            <v>Y</v>
          </cell>
          <cell r="J323" t="str">
            <v>Y</v>
          </cell>
          <cell r="K323" t="str">
            <v>SP15</v>
          </cell>
        </row>
        <row r="324">
          <cell r="A324" t="str">
            <v>ETIWND_2_QF</v>
          </cell>
          <cell r="B324" t="str">
            <v>ETIWANDA QFS</v>
          </cell>
          <cell r="C324">
            <v>38261</v>
          </cell>
          <cell r="D324">
            <v>43831</v>
          </cell>
          <cell r="E324" t="str">
            <v>GENERATOR</v>
          </cell>
          <cell r="F324">
            <v>45.67</v>
          </cell>
          <cell r="H324" t="str">
            <v>Y</v>
          </cell>
          <cell r="J324" t="str">
            <v>Y</v>
          </cell>
          <cell r="K324" t="str">
            <v>SP15</v>
          </cell>
        </row>
        <row r="325">
          <cell r="A325" t="str">
            <v>ETIWND_6_GRPLND</v>
          </cell>
          <cell r="B325" t="str">
            <v>Grapeland Peaker</v>
          </cell>
          <cell r="C325">
            <v>39280</v>
          </cell>
          <cell r="D325">
            <v>43831</v>
          </cell>
          <cell r="E325" t="str">
            <v>GENERATOR</v>
          </cell>
          <cell r="F325">
            <v>46</v>
          </cell>
          <cell r="K325" t="str">
            <v>SP15</v>
          </cell>
        </row>
        <row r="326">
          <cell r="A326" t="str">
            <v>ETIWND_6_MWDETI</v>
          </cell>
          <cell r="B326" t="str">
            <v>ETIWANDA RECOVERY HYDRO</v>
          </cell>
          <cell r="C326">
            <v>38261</v>
          </cell>
          <cell r="D326">
            <v>43831</v>
          </cell>
          <cell r="E326" t="str">
            <v>GENERATOR</v>
          </cell>
          <cell r="F326">
            <v>24</v>
          </cell>
          <cell r="G326" t="str">
            <v>Y</v>
          </cell>
          <cell r="J326" t="str">
            <v>Y</v>
          </cell>
          <cell r="K326" t="str">
            <v>SP15</v>
          </cell>
        </row>
        <row r="327">
          <cell r="A327" t="str">
            <v>ETIWND_7_MIDVLY</v>
          </cell>
          <cell r="B327" t="str">
            <v>MN Mid Valley Genco  LLC</v>
          </cell>
          <cell r="C327">
            <v>38784</v>
          </cell>
          <cell r="D327">
            <v>43831</v>
          </cell>
          <cell r="E327" t="str">
            <v>GENERATOR</v>
          </cell>
          <cell r="F327">
            <v>2.1</v>
          </cell>
          <cell r="G327" t="str">
            <v>Y</v>
          </cell>
          <cell r="I327" t="str">
            <v>Y</v>
          </cell>
          <cell r="J327" t="str">
            <v>Y</v>
          </cell>
          <cell r="K327" t="str">
            <v>SP15</v>
          </cell>
        </row>
        <row r="328">
          <cell r="A328" t="str">
            <v>ETIWND_7_UNIT 3</v>
          </cell>
          <cell r="B328" t="str">
            <v>ETIWANDA GEN STA. UNIT 3</v>
          </cell>
          <cell r="C328">
            <v>39260</v>
          </cell>
          <cell r="D328">
            <v>43831</v>
          </cell>
          <cell r="E328" t="str">
            <v>GENERATOR</v>
          </cell>
          <cell r="F328">
            <v>320</v>
          </cell>
          <cell r="G328" t="str">
            <v>Y</v>
          </cell>
          <cell r="J328" t="str">
            <v>Y</v>
          </cell>
          <cell r="K328" t="str">
            <v>SP15</v>
          </cell>
        </row>
        <row r="329">
          <cell r="A329" t="str">
            <v>ETIWND_7_UNIT 4</v>
          </cell>
          <cell r="B329" t="str">
            <v>ETIWANDA GEN STA. UNIT 4</v>
          </cell>
          <cell r="C329">
            <v>39260</v>
          </cell>
          <cell r="D329">
            <v>43831</v>
          </cell>
          <cell r="E329" t="str">
            <v>GENERATOR</v>
          </cell>
          <cell r="F329">
            <v>320</v>
          </cell>
          <cell r="G329" t="str">
            <v>Y</v>
          </cell>
          <cell r="J329" t="str">
            <v>Y</v>
          </cell>
          <cell r="K329" t="str">
            <v>SP15</v>
          </cell>
        </row>
        <row r="330">
          <cell r="A330" t="str">
            <v>EXCHEC_7_UNIT 1</v>
          </cell>
          <cell r="B330" t="str">
            <v>EXCHEQUER HYDRO</v>
          </cell>
          <cell r="C330">
            <v>38827</v>
          </cell>
          <cell r="D330">
            <v>43831</v>
          </cell>
          <cell r="E330" t="str">
            <v>GENERATOR</v>
          </cell>
          <cell r="F330">
            <v>94.5</v>
          </cell>
          <cell r="G330" t="str">
            <v>Y</v>
          </cell>
          <cell r="J330" t="str">
            <v>Y</v>
          </cell>
          <cell r="K330" t="str">
            <v>NP15</v>
          </cell>
        </row>
        <row r="331">
          <cell r="A331" t="str">
            <v>FAIRHV_6_UNIT</v>
          </cell>
          <cell r="B331" t="str">
            <v>FAIRHAVEN POWER CO.</v>
          </cell>
          <cell r="C331">
            <v>38261</v>
          </cell>
          <cell r="D331">
            <v>43831</v>
          </cell>
          <cell r="E331" t="str">
            <v>GENERATOR</v>
          </cell>
          <cell r="F331">
            <v>19.899999999999999</v>
          </cell>
          <cell r="H331" t="str">
            <v>Y</v>
          </cell>
          <cell r="J331" t="str">
            <v>Y</v>
          </cell>
          <cell r="K331" t="str">
            <v>HUMB</v>
          </cell>
        </row>
        <row r="332">
          <cell r="A332" t="str">
            <v>FAMOSO_1_SOLAR</v>
          </cell>
          <cell r="B332" t="str">
            <v>FAMOSO UNIT 1</v>
          </cell>
          <cell r="C332">
            <v>38261</v>
          </cell>
          <cell r="D332">
            <v>43831</v>
          </cell>
          <cell r="E332" t="str">
            <v>GENERATOR</v>
          </cell>
          <cell r="F332">
            <v>2</v>
          </cell>
          <cell r="K332" t="str">
            <v>ZP26</v>
          </cell>
        </row>
        <row r="333">
          <cell r="A333" t="str">
            <v>FAMOSO_1_SUPER</v>
          </cell>
          <cell r="B333" t="str">
            <v>FAMOSO UNIT 2</v>
          </cell>
          <cell r="C333">
            <v>38261</v>
          </cell>
          <cell r="D333">
            <v>43831</v>
          </cell>
          <cell r="E333" t="str">
            <v>GENERATOR</v>
          </cell>
          <cell r="F333">
            <v>5</v>
          </cell>
          <cell r="K333" t="str">
            <v>ZP26</v>
          </cell>
        </row>
        <row r="334">
          <cell r="A334" t="str">
            <v>FAMOSO_7_KMBRLA</v>
          </cell>
          <cell r="B334" t="str">
            <v>Kimberlina Power Plant</v>
          </cell>
          <cell r="C334">
            <v>38408</v>
          </cell>
          <cell r="D334">
            <v>43831</v>
          </cell>
          <cell r="E334" t="str">
            <v>GENERATOR</v>
          </cell>
          <cell r="F334">
            <v>5</v>
          </cell>
          <cell r="G334" t="str">
            <v>Y</v>
          </cell>
          <cell r="J334" t="str">
            <v>Y</v>
          </cell>
          <cell r="K334" t="str">
            <v>ZP26</v>
          </cell>
        </row>
        <row r="335">
          <cell r="A335" t="str">
            <v>FAYETT_1_UNIT</v>
          </cell>
          <cell r="B335" t="str">
            <v>ARCADIAN RENEWABLE POWER CORP</v>
          </cell>
          <cell r="C335">
            <v>38261</v>
          </cell>
          <cell r="D335">
            <v>43831</v>
          </cell>
          <cell r="E335" t="str">
            <v>GENERATOR</v>
          </cell>
          <cell r="F335">
            <v>34.5</v>
          </cell>
          <cell r="H335" t="str">
            <v>Y</v>
          </cell>
          <cell r="J335" t="str">
            <v>Y</v>
          </cell>
          <cell r="K335" t="str">
            <v>NP15</v>
          </cell>
        </row>
        <row r="336">
          <cell r="A336" t="str">
            <v>FCORNR_3_UNIT 4</v>
          </cell>
          <cell r="B336" t="str">
            <v>FOUR CORNERS UNIT 4 (ARIZONA)</v>
          </cell>
          <cell r="C336">
            <v>38261</v>
          </cell>
          <cell r="D336">
            <v>43831</v>
          </cell>
          <cell r="E336" t="str">
            <v>GENERATOR</v>
          </cell>
          <cell r="F336">
            <v>750</v>
          </cell>
          <cell r="K336" t="str">
            <v>AZ2</v>
          </cell>
        </row>
        <row r="337">
          <cell r="A337" t="str">
            <v>FCORNR_3_UNIT 5</v>
          </cell>
          <cell r="B337" t="str">
            <v>FOUR CORNERS UNIT 5 (ARIZONA)</v>
          </cell>
          <cell r="C337">
            <v>38261</v>
          </cell>
          <cell r="D337">
            <v>43831</v>
          </cell>
          <cell r="E337" t="str">
            <v>GENERATOR</v>
          </cell>
          <cell r="F337">
            <v>750</v>
          </cell>
          <cell r="K337" t="str">
            <v>AZ2</v>
          </cell>
        </row>
        <row r="338">
          <cell r="A338" t="str">
            <v>FCORNR_5_SCEDYN</v>
          </cell>
          <cell r="B338" t="str">
            <v>Dynamic Schedule at Four Corner (SCE)</v>
          </cell>
          <cell r="C338">
            <v>38464</v>
          </cell>
          <cell r="D338">
            <v>43831</v>
          </cell>
          <cell r="E338" t="str">
            <v>GENERATOR</v>
          </cell>
          <cell r="F338">
            <v>760</v>
          </cell>
          <cell r="J338" t="str">
            <v>Y</v>
          </cell>
          <cell r="K338" t="str">
            <v>SP15</v>
          </cell>
        </row>
        <row r="339">
          <cell r="A339" t="str">
            <v>FELLOW_1_SHELLW</v>
          </cell>
          <cell r="B339" t="str">
            <v>NUEVO ENERGY COMPANY (DOME)-child</v>
          </cell>
          <cell r="C339">
            <v>38261</v>
          </cell>
          <cell r="D339">
            <v>43831</v>
          </cell>
          <cell r="E339" t="str">
            <v>GENERATOR</v>
          </cell>
          <cell r="F339">
            <v>7</v>
          </cell>
          <cell r="H339" t="str">
            <v>Y</v>
          </cell>
          <cell r="I339" t="str">
            <v>C</v>
          </cell>
          <cell r="J339" t="str">
            <v>Y</v>
          </cell>
          <cell r="K339" t="str">
            <v>ZP26</v>
          </cell>
        </row>
        <row r="340">
          <cell r="A340" t="str">
            <v>FELLOW_1_TENNCO</v>
          </cell>
          <cell r="B340" t="str">
            <v>AERA ENERGY LLC. (OXFORD)-chilc</v>
          </cell>
          <cell r="C340">
            <v>38261</v>
          </cell>
          <cell r="D340">
            <v>43831</v>
          </cell>
          <cell r="E340" t="str">
            <v>GENERATOR</v>
          </cell>
          <cell r="F340">
            <v>6</v>
          </cell>
          <cell r="H340" t="str">
            <v>Y</v>
          </cell>
          <cell r="I340" t="str">
            <v>C</v>
          </cell>
          <cell r="J340" t="str">
            <v>Y</v>
          </cell>
          <cell r="K340" t="str">
            <v>ZP26</v>
          </cell>
        </row>
        <row r="341">
          <cell r="A341" t="str">
            <v>FELLOW_7_MIDSUN</v>
          </cell>
          <cell r="B341" t="str">
            <v>AERA ENERGY LLC. (N. MIDWAY SUNSET)-chil</v>
          </cell>
          <cell r="C341">
            <v>38261</v>
          </cell>
          <cell r="D341">
            <v>43831</v>
          </cell>
          <cell r="E341" t="str">
            <v>GENERATOR</v>
          </cell>
          <cell r="F341">
            <v>4.25</v>
          </cell>
          <cell r="H341" t="str">
            <v>Y</v>
          </cell>
          <cell r="I341" t="str">
            <v>C</v>
          </cell>
          <cell r="J341" t="str">
            <v>Y</v>
          </cell>
          <cell r="K341" t="str">
            <v>ZP26</v>
          </cell>
        </row>
        <row r="342">
          <cell r="A342" t="str">
            <v>FELLOW_7_QFUNTS</v>
          </cell>
          <cell r="B342" t="str">
            <v>Fellow QF Aggregate</v>
          </cell>
          <cell r="C342">
            <v>38883</v>
          </cell>
          <cell r="D342">
            <v>43831</v>
          </cell>
          <cell r="E342" t="str">
            <v>GENERATOR</v>
          </cell>
          <cell r="F342">
            <v>17.25</v>
          </cell>
          <cell r="H342" t="str">
            <v>Y</v>
          </cell>
          <cell r="I342" t="str">
            <v>Y</v>
          </cell>
          <cell r="J342" t="str">
            <v>Y</v>
          </cell>
          <cell r="K342" t="str">
            <v>ZP26</v>
          </cell>
        </row>
        <row r="343">
          <cell r="A343" t="str">
            <v>FIBRBD_7_UNITS</v>
          </cell>
          <cell r="B343" t="str">
            <v>Fiber Board Units (Retired)</v>
          </cell>
          <cell r="C343">
            <v>38261</v>
          </cell>
          <cell r="D343">
            <v>43831</v>
          </cell>
          <cell r="E343" t="str">
            <v>GENERATOR</v>
          </cell>
          <cell r="F343">
            <v>2</v>
          </cell>
          <cell r="K343" t="str">
            <v>NP15</v>
          </cell>
        </row>
        <row r="344">
          <cell r="A344" t="str">
            <v>FLOWD1_6_ALTPP1</v>
          </cell>
          <cell r="B344" t="str">
            <v>ALTAMONT POWER LLC (PARTNERS 1)</v>
          </cell>
          <cell r="C344">
            <v>38261</v>
          </cell>
          <cell r="D344">
            <v>43831</v>
          </cell>
          <cell r="E344" t="str">
            <v>GENERATOR</v>
          </cell>
          <cell r="F344">
            <v>11.5</v>
          </cell>
          <cell r="H344" t="str">
            <v>Y</v>
          </cell>
          <cell r="J344" t="str">
            <v>Y</v>
          </cell>
          <cell r="K344" t="str">
            <v>NP15</v>
          </cell>
        </row>
        <row r="345">
          <cell r="A345" t="str">
            <v>FLOWD2_2_FPLWND</v>
          </cell>
          <cell r="B345" t="str">
            <v>DIABLO WINDS</v>
          </cell>
          <cell r="C345">
            <v>38769</v>
          </cell>
          <cell r="D345">
            <v>43831</v>
          </cell>
          <cell r="E345" t="str">
            <v>GENERATOR</v>
          </cell>
          <cell r="F345">
            <v>18.600000000000001</v>
          </cell>
          <cell r="G345" t="str">
            <v>N</v>
          </cell>
          <cell r="J345" t="str">
            <v>Y</v>
          </cell>
          <cell r="K345" t="str">
            <v>NP15</v>
          </cell>
        </row>
        <row r="346">
          <cell r="A346" t="str">
            <v>FLOWD2_2_UNIT 1</v>
          </cell>
          <cell r="B346" t="str">
            <v>SMALL QF AGGREGATION - LIVERMORE</v>
          </cell>
          <cell r="C346">
            <v>38443</v>
          </cell>
          <cell r="D346">
            <v>43831</v>
          </cell>
          <cell r="E346" t="str">
            <v>GENERATOR</v>
          </cell>
          <cell r="F346">
            <v>55</v>
          </cell>
          <cell r="H346" t="str">
            <v>Y</v>
          </cell>
          <cell r="J346" t="str">
            <v>Y</v>
          </cell>
          <cell r="K346" t="str">
            <v>NP15</v>
          </cell>
        </row>
        <row r="347">
          <cell r="A347" t="str">
            <v>FMEADO_6_HELLHL</v>
          </cell>
          <cell r="B347" t="str">
            <v>PLACER COUNTY WATER (HELL HOLE)</v>
          </cell>
          <cell r="C347">
            <v>39142</v>
          </cell>
          <cell r="D347">
            <v>43831</v>
          </cell>
          <cell r="E347" t="str">
            <v>GENERATOR</v>
          </cell>
          <cell r="F347">
            <v>0.5</v>
          </cell>
          <cell r="H347" t="str">
            <v>Y</v>
          </cell>
          <cell r="J347" t="str">
            <v>Y</v>
          </cell>
          <cell r="K347" t="str">
            <v>NP15</v>
          </cell>
        </row>
        <row r="348">
          <cell r="A348" t="str">
            <v>FMEADO_7_UNIT</v>
          </cell>
          <cell r="B348" t="str">
            <v>FRENCH MEADOWS HYDRO</v>
          </cell>
          <cell r="C348">
            <v>39037</v>
          </cell>
          <cell r="D348">
            <v>43831</v>
          </cell>
          <cell r="E348" t="str">
            <v>GENERATOR</v>
          </cell>
          <cell r="F348">
            <v>18</v>
          </cell>
          <cell r="G348" t="str">
            <v>Y</v>
          </cell>
          <cell r="J348" t="str">
            <v>Y</v>
          </cell>
          <cell r="K348" t="str">
            <v>NP15</v>
          </cell>
        </row>
        <row r="349">
          <cell r="A349" t="str">
            <v>FOLSOM_7_UNIT 1</v>
          </cell>
          <cell r="B349" t="str">
            <v>FOLSOM HYDRO UNIT 1</v>
          </cell>
          <cell r="C349">
            <v>38261</v>
          </cell>
          <cell r="D349">
            <v>43831</v>
          </cell>
          <cell r="E349" t="str">
            <v>GENERATOR</v>
          </cell>
          <cell r="F349">
            <v>71.7</v>
          </cell>
          <cell r="K349" t="str">
            <v>NP15</v>
          </cell>
        </row>
        <row r="350">
          <cell r="A350" t="str">
            <v>FOLSOM_7_UNIT 2</v>
          </cell>
          <cell r="B350" t="str">
            <v>FOLSOM HYDRO UNIT 2</v>
          </cell>
          <cell r="C350">
            <v>38261</v>
          </cell>
          <cell r="D350">
            <v>43831</v>
          </cell>
          <cell r="E350" t="str">
            <v>GENERATOR</v>
          </cell>
          <cell r="F350">
            <v>71.7</v>
          </cell>
          <cell r="K350" t="str">
            <v>NP15</v>
          </cell>
        </row>
        <row r="351">
          <cell r="A351" t="str">
            <v>FOLSOM_7_UNIT 3</v>
          </cell>
          <cell r="B351" t="str">
            <v>FOLSOM HYDRO UNIT 3</v>
          </cell>
          <cell r="C351">
            <v>38261</v>
          </cell>
          <cell r="D351">
            <v>43831</v>
          </cell>
          <cell r="E351" t="str">
            <v>GENERATOR</v>
          </cell>
          <cell r="F351">
            <v>71.7</v>
          </cell>
          <cell r="K351" t="str">
            <v>NP15</v>
          </cell>
        </row>
        <row r="352">
          <cell r="A352" t="str">
            <v>FORBST_7_UNIT 1</v>
          </cell>
          <cell r="B352" t="str">
            <v>FORBESTOWN HYDRO</v>
          </cell>
          <cell r="C352">
            <v>39030</v>
          </cell>
          <cell r="D352">
            <v>43831</v>
          </cell>
          <cell r="E352" t="str">
            <v>GENERATOR</v>
          </cell>
          <cell r="F352">
            <v>39</v>
          </cell>
          <cell r="G352" t="str">
            <v>Y</v>
          </cell>
          <cell r="J352" t="str">
            <v>Y</v>
          </cell>
          <cell r="K352" t="str">
            <v>NP15</v>
          </cell>
        </row>
        <row r="353">
          <cell r="A353" t="str">
            <v>FORKBU_6_UNIT</v>
          </cell>
          <cell r="B353" t="str">
            <v>HYPOWER INC. (FORKS OF BUTTE)</v>
          </cell>
          <cell r="C353">
            <v>38261</v>
          </cell>
          <cell r="D353">
            <v>43831</v>
          </cell>
          <cell r="E353" t="str">
            <v>GENERATOR</v>
          </cell>
          <cell r="F353">
            <v>14.3</v>
          </cell>
          <cell r="H353" t="str">
            <v>Y</v>
          </cell>
          <cell r="J353" t="str">
            <v>Y</v>
          </cell>
          <cell r="K353" t="str">
            <v>NP15</v>
          </cell>
        </row>
        <row r="354">
          <cell r="A354" t="str">
            <v>FRIANT_6_UNITS</v>
          </cell>
          <cell r="B354" t="str">
            <v>FRIANT DAM</v>
          </cell>
          <cell r="C354">
            <v>38261</v>
          </cell>
          <cell r="D354">
            <v>43831</v>
          </cell>
          <cell r="E354" t="str">
            <v>GENERATOR</v>
          </cell>
          <cell r="F354">
            <v>33.700000000000003</v>
          </cell>
          <cell r="H354" t="str">
            <v>Y</v>
          </cell>
          <cell r="J354" t="str">
            <v>Y</v>
          </cell>
          <cell r="K354" t="str">
            <v>NP15</v>
          </cell>
        </row>
        <row r="355">
          <cell r="A355" t="str">
            <v>FRITO_1_LAY</v>
          </cell>
          <cell r="B355" t="str">
            <v>FRITO-LAY</v>
          </cell>
          <cell r="C355">
            <v>38261</v>
          </cell>
          <cell r="D355">
            <v>43831</v>
          </cell>
          <cell r="E355" t="str">
            <v>GENERATOR</v>
          </cell>
          <cell r="F355">
            <v>6.9</v>
          </cell>
          <cell r="H355" t="str">
            <v>Y</v>
          </cell>
          <cell r="J355" t="str">
            <v>Y</v>
          </cell>
          <cell r="K355" t="str">
            <v>ZP26</v>
          </cell>
        </row>
        <row r="356">
          <cell r="A356" t="str">
            <v>FROGTN_7_UTICA</v>
          </cell>
          <cell r="B356" t="str">
            <v>Utica Power Resources</v>
          </cell>
          <cell r="C356">
            <v>39146</v>
          </cell>
          <cell r="D356">
            <v>43831</v>
          </cell>
          <cell r="E356" t="str">
            <v>GENERATOR</v>
          </cell>
          <cell r="F356">
            <v>4</v>
          </cell>
          <cell r="G356" t="str">
            <v>Y</v>
          </cell>
          <cell r="J356" t="str">
            <v>Y</v>
          </cell>
          <cell r="K356" t="str">
            <v>NP15</v>
          </cell>
        </row>
        <row r="357">
          <cell r="A357" t="str">
            <v>FRUTG+_2_UNIT 1</v>
          </cell>
          <cell r="B357" t="str">
            <v>AKA Fruit Grower Unit 1</v>
          </cell>
          <cell r="C357">
            <v>38261</v>
          </cell>
          <cell r="D357">
            <v>43831</v>
          </cell>
          <cell r="E357" t="str">
            <v>GENERATOR</v>
          </cell>
          <cell r="F357">
            <v>0.3</v>
          </cell>
          <cell r="K357" t="str">
            <v>NP15</v>
          </cell>
        </row>
        <row r="358">
          <cell r="A358" t="str">
            <v>FRUTG+_2_UNIT 2</v>
          </cell>
          <cell r="B358" t="str">
            <v>AKA Fruit Grower Unit 2</v>
          </cell>
          <cell r="C358">
            <v>38261</v>
          </cell>
          <cell r="D358">
            <v>43831</v>
          </cell>
          <cell r="E358" t="str">
            <v>GENERATOR</v>
          </cell>
          <cell r="F358">
            <v>3</v>
          </cell>
          <cell r="K358" t="str">
            <v>NP15</v>
          </cell>
        </row>
        <row r="359">
          <cell r="A359" t="str">
            <v>FTSWRD_7_QFUNTS</v>
          </cell>
          <cell r="B359" t="str">
            <v>FORT SEWARD QF AGGREGATE</v>
          </cell>
          <cell r="C359">
            <v>39142</v>
          </cell>
          <cell r="D359">
            <v>43831</v>
          </cell>
          <cell r="E359" t="str">
            <v>GENERATOR</v>
          </cell>
          <cell r="F359">
            <v>1.3</v>
          </cell>
          <cell r="H359" t="str">
            <v>Y</v>
          </cell>
          <cell r="J359" t="str">
            <v>Y</v>
          </cell>
          <cell r="K359" t="str">
            <v>NP15</v>
          </cell>
        </row>
        <row r="360">
          <cell r="A360" t="str">
            <v>FULTON_1_QF</v>
          </cell>
          <cell r="B360" t="str">
            <v>SMALL QF AGGREGATION - ZENIA</v>
          </cell>
          <cell r="C360">
            <v>39142</v>
          </cell>
          <cell r="D360">
            <v>43831</v>
          </cell>
          <cell r="E360" t="str">
            <v>GENERATOR</v>
          </cell>
          <cell r="F360">
            <v>1.05</v>
          </cell>
          <cell r="H360" t="str">
            <v>Y</v>
          </cell>
          <cell r="J360" t="str">
            <v>Y</v>
          </cell>
          <cell r="K360" t="str">
            <v>NP15</v>
          </cell>
        </row>
        <row r="361">
          <cell r="A361" t="str">
            <v>GALE_1_SEGS1</v>
          </cell>
          <cell r="B361" t="str">
            <v>SUNRAY ENERGY INC. - SEGS 1</v>
          </cell>
          <cell r="C361">
            <v>38261</v>
          </cell>
          <cell r="D361">
            <v>43831</v>
          </cell>
          <cell r="E361" t="str">
            <v>GENERATOR</v>
          </cell>
          <cell r="F361">
            <v>14.2</v>
          </cell>
          <cell r="H361" t="str">
            <v>Y</v>
          </cell>
          <cell r="J361" t="str">
            <v>Y</v>
          </cell>
          <cell r="K361" t="str">
            <v>SP15</v>
          </cell>
        </row>
        <row r="362">
          <cell r="A362" t="str">
            <v>GARNET_1_UNIT 1</v>
          </cell>
          <cell r="B362" t="str">
            <v>GREEN POWER PROJECT UNIT 1</v>
          </cell>
          <cell r="C362">
            <v>38261</v>
          </cell>
          <cell r="D362">
            <v>43831</v>
          </cell>
          <cell r="E362" t="str">
            <v>GENERATOR</v>
          </cell>
          <cell r="F362">
            <v>6.75</v>
          </cell>
          <cell r="G362" t="str">
            <v>Y</v>
          </cell>
          <cell r="H362" t="str">
            <v>Y</v>
          </cell>
          <cell r="J362" t="str">
            <v>Y</v>
          </cell>
          <cell r="K362" t="str">
            <v>SP15</v>
          </cell>
        </row>
        <row r="363">
          <cell r="A363" t="str">
            <v>GARNET_1_UNIT 2</v>
          </cell>
          <cell r="B363" t="str">
            <v>GREEN POWER PROJECT UNIT 2</v>
          </cell>
          <cell r="C363">
            <v>38261</v>
          </cell>
          <cell r="D363">
            <v>43831</v>
          </cell>
          <cell r="E363" t="str">
            <v>GENERATOR</v>
          </cell>
          <cell r="F363">
            <v>6.75</v>
          </cell>
          <cell r="G363" t="str">
            <v>Y</v>
          </cell>
          <cell r="H363" t="str">
            <v>Y</v>
          </cell>
          <cell r="J363" t="str">
            <v>Y</v>
          </cell>
          <cell r="K363" t="str">
            <v>SP15</v>
          </cell>
        </row>
        <row r="364">
          <cell r="A364" t="str">
            <v>GARNET_1_UNIT 3</v>
          </cell>
          <cell r="B364" t="str">
            <v>GREEN POWER PROJECT UNIT 3</v>
          </cell>
          <cell r="C364">
            <v>38261</v>
          </cell>
          <cell r="D364">
            <v>43831</v>
          </cell>
          <cell r="E364" t="str">
            <v>GENERATOR</v>
          </cell>
          <cell r="F364">
            <v>3</v>
          </cell>
          <cell r="G364" t="str">
            <v>Y</v>
          </cell>
          <cell r="H364" t="str">
            <v>Y</v>
          </cell>
          <cell r="J364" t="str">
            <v>Y</v>
          </cell>
          <cell r="K364" t="str">
            <v>SP15</v>
          </cell>
        </row>
        <row r="365">
          <cell r="A365" t="str">
            <v>GARNET_1_UNITS</v>
          </cell>
          <cell r="B365" t="str">
            <v>GARNET GREEN POWER PROJECT AGGREGATE</v>
          </cell>
          <cell r="C365">
            <v>38950</v>
          </cell>
          <cell r="D365">
            <v>43831</v>
          </cell>
          <cell r="E365" t="str">
            <v>GENERATOR</v>
          </cell>
          <cell r="F365">
            <v>15.75</v>
          </cell>
          <cell r="G365" t="str">
            <v>Y</v>
          </cell>
          <cell r="H365" t="str">
            <v>Y</v>
          </cell>
          <cell r="I365" t="str">
            <v>Y</v>
          </cell>
          <cell r="J365" t="str">
            <v>Y</v>
          </cell>
          <cell r="K365" t="str">
            <v>SP15</v>
          </cell>
        </row>
        <row r="366">
          <cell r="A366" t="str">
            <v>GATES_6_PL1X2</v>
          </cell>
          <cell r="B366" t="str">
            <v>Gates Peaker</v>
          </cell>
          <cell r="C366">
            <v>39106</v>
          </cell>
          <cell r="D366">
            <v>43831</v>
          </cell>
          <cell r="E366" t="str">
            <v>GENERATOR</v>
          </cell>
          <cell r="F366">
            <v>46</v>
          </cell>
          <cell r="G366" t="str">
            <v>Y</v>
          </cell>
          <cell r="I366" t="str">
            <v>Y</v>
          </cell>
          <cell r="J366" t="str">
            <v>Y</v>
          </cell>
          <cell r="K366" t="str">
            <v>ZP26</v>
          </cell>
        </row>
        <row r="367">
          <cell r="A367" t="str">
            <v>GATES_7_CTG1</v>
          </cell>
          <cell r="B367" t="str">
            <v>Gates Combustion Turbine Unit</v>
          </cell>
          <cell r="C367">
            <v>38792</v>
          </cell>
          <cell r="D367">
            <v>43831</v>
          </cell>
          <cell r="E367" t="str">
            <v>GENERATOR</v>
          </cell>
          <cell r="F367">
            <v>46</v>
          </cell>
          <cell r="I367" t="str">
            <v>C</v>
          </cell>
          <cell r="K367" t="str">
            <v>ZP26</v>
          </cell>
        </row>
        <row r="368">
          <cell r="A368" t="str">
            <v>GATES_7_ICE2</v>
          </cell>
          <cell r="B368" t="str">
            <v>Gates Reciprocating Engine Unit</v>
          </cell>
          <cell r="C368">
            <v>38792</v>
          </cell>
          <cell r="D368">
            <v>43831</v>
          </cell>
          <cell r="E368" t="str">
            <v>GENERATOR</v>
          </cell>
          <cell r="F368">
            <v>0.35</v>
          </cell>
          <cell r="I368" t="str">
            <v>C</v>
          </cell>
          <cell r="K368" t="str">
            <v>ZP26</v>
          </cell>
        </row>
        <row r="369">
          <cell r="A369" t="str">
            <v>GEYS11_7_UNIT11</v>
          </cell>
          <cell r="B369" t="str">
            <v>GEYSERS UNIT 11 (HEALDSBURG)</v>
          </cell>
          <cell r="C369">
            <v>39083</v>
          </cell>
          <cell r="D369">
            <v>43831</v>
          </cell>
          <cell r="E369" t="str">
            <v>GENERATOR</v>
          </cell>
          <cell r="F369">
            <v>72</v>
          </cell>
          <cell r="G369" t="str">
            <v>Y</v>
          </cell>
          <cell r="J369" t="str">
            <v>Y</v>
          </cell>
          <cell r="K369" t="str">
            <v>NP15</v>
          </cell>
        </row>
        <row r="370">
          <cell r="A370" t="str">
            <v>GEYS12_7_UNIT12</v>
          </cell>
          <cell r="B370" t="str">
            <v>GEYSERS UNIT 12 (HEALDSBURG)</v>
          </cell>
          <cell r="C370">
            <v>39083</v>
          </cell>
          <cell r="D370">
            <v>43831</v>
          </cell>
          <cell r="E370" t="str">
            <v>GENERATOR</v>
          </cell>
          <cell r="F370">
            <v>57</v>
          </cell>
          <cell r="G370" t="str">
            <v>Y</v>
          </cell>
          <cell r="J370" t="str">
            <v>Y</v>
          </cell>
          <cell r="K370" t="str">
            <v>NP15</v>
          </cell>
        </row>
        <row r="371">
          <cell r="A371" t="str">
            <v>GEYS13_7_UNIT13</v>
          </cell>
          <cell r="B371" t="str">
            <v>GEYSERS UNIT 13 (HEALDSBURG)</v>
          </cell>
          <cell r="C371">
            <v>38657</v>
          </cell>
          <cell r="D371">
            <v>43831</v>
          </cell>
          <cell r="E371" t="str">
            <v>GENERATOR</v>
          </cell>
          <cell r="F371">
            <v>95</v>
          </cell>
          <cell r="G371" t="str">
            <v>Y</v>
          </cell>
          <cell r="J371" t="str">
            <v>Y</v>
          </cell>
          <cell r="K371" t="str">
            <v>NP15</v>
          </cell>
        </row>
        <row r="372">
          <cell r="A372" t="str">
            <v>GEYS14_7_UNIT14</v>
          </cell>
          <cell r="B372" t="str">
            <v>GEYSERS UNIT 14 (HEALDSBURG)</v>
          </cell>
          <cell r="C372">
            <v>38718</v>
          </cell>
          <cell r="D372">
            <v>43831</v>
          </cell>
          <cell r="E372" t="str">
            <v>GENERATOR</v>
          </cell>
          <cell r="F372">
            <v>70</v>
          </cell>
          <cell r="G372" t="str">
            <v>Y</v>
          </cell>
          <cell r="J372" t="str">
            <v>Y</v>
          </cell>
          <cell r="K372" t="str">
            <v>NP15</v>
          </cell>
        </row>
        <row r="373">
          <cell r="A373" t="str">
            <v>GEYS16_7_UNIT16</v>
          </cell>
          <cell r="B373" t="str">
            <v>GEYSERS UNIT 16 (HEALDSBURG)</v>
          </cell>
          <cell r="C373">
            <v>38718</v>
          </cell>
          <cell r="D373">
            <v>43831</v>
          </cell>
          <cell r="E373" t="str">
            <v>GENERATOR</v>
          </cell>
          <cell r="F373">
            <v>85</v>
          </cell>
          <cell r="G373" t="str">
            <v>Y</v>
          </cell>
          <cell r="J373" t="str">
            <v>Y</v>
          </cell>
          <cell r="K373" t="str">
            <v>NP15</v>
          </cell>
        </row>
        <row r="374">
          <cell r="A374" t="str">
            <v>GEYS17_2_BOTRCK</v>
          </cell>
          <cell r="B374" t="str">
            <v>Bottle Rock Geo Steam</v>
          </cell>
          <cell r="C374">
            <v>39168</v>
          </cell>
          <cell r="D374">
            <v>43831</v>
          </cell>
          <cell r="E374" t="str">
            <v>GENERATOR</v>
          </cell>
          <cell r="F374">
            <v>17</v>
          </cell>
          <cell r="K374" t="str">
            <v>NP15</v>
          </cell>
        </row>
        <row r="375">
          <cell r="A375" t="str">
            <v>GEYS17_7_UNIT17</v>
          </cell>
          <cell r="B375" t="str">
            <v>GEYSERS UNIT 17 (HEALDSBURG)</v>
          </cell>
          <cell r="C375">
            <v>39083</v>
          </cell>
          <cell r="D375">
            <v>43831</v>
          </cell>
          <cell r="E375" t="str">
            <v>GENERATOR</v>
          </cell>
          <cell r="F375">
            <v>60</v>
          </cell>
          <cell r="G375" t="str">
            <v>Y</v>
          </cell>
          <cell r="J375" t="str">
            <v>Y</v>
          </cell>
          <cell r="K375" t="str">
            <v>NP15</v>
          </cell>
        </row>
        <row r="376">
          <cell r="A376" t="str">
            <v>GEYS18_7_UNIT18</v>
          </cell>
          <cell r="B376" t="str">
            <v>GEYSERS UNIT 18 (HEALDSBURG)</v>
          </cell>
          <cell r="C376">
            <v>39083</v>
          </cell>
          <cell r="D376">
            <v>43831</v>
          </cell>
          <cell r="E376" t="str">
            <v>GENERATOR</v>
          </cell>
          <cell r="F376">
            <v>72</v>
          </cell>
          <cell r="G376" t="str">
            <v>Y</v>
          </cell>
          <cell r="J376" t="str">
            <v>Y</v>
          </cell>
          <cell r="K376" t="str">
            <v>NP15</v>
          </cell>
        </row>
        <row r="377">
          <cell r="A377" t="str">
            <v>GEYS20_7_UNIT20</v>
          </cell>
          <cell r="B377" t="str">
            <v>GEYSERS UNIT 20 (HEALDSBURG)</v>
          </cell>
          <cell r="C377">
            <v>38657</v>
          </cell>
          <cell r="D377">
            <v>43831</v>
          </cell>
          <cell r="E377" t="str">
            <v>GENERATOR</v>
          </cell>
          <cell r="F377">
            <v>62</v>
          </cell>
          <cell r="G377" t="str">
            <v>Y</v>
          </cell>
          <cell r="J377" t="str">
            <v>Y</v>
          </cell>
          <cell r="K377" t="str">
            <v>NP15</v>
          </cell>
        </row>
        <row r="378">
          <cell r="A378" t="str">
            <v>GILROY_1_CC1X0</v>
          </cell>
          <cell r="B378" t="str">
            <v>GILROY COGEN (1X0 Mode)</v>
          </cell>
          <cell r="C378">
            <v>38832</v>
          </cell>
          <cell r="D378">
            <v>43831</v>
          </cell>
          <cell r="E378" t="str">
            <v>GENERATOR</v>
          </cell>
          <cell r="F378">
            <v>80</v>
          </cell>
          <cell r="K378" t="str">
            <v>NP15</v>
          </cell>
        </row>
        <row r="379">
          <cell r="A379" t="str">
            <v>GILROY_1_CC1X1</v>
          </cell>
          <cell r="B379" t="str">
            <v>GILROY COGEN (1X1 Mode)</v>
          </cell>
          <cell r="C379">
            <v>38261</v>
          </cell>
          <cell r="D379">
            <v>43831</v>
          </cell>
          <cell r="E379" t="str">
            <v>GENERATOR</v>
          </cell>
          <cell r="F379">
            <v>135</v>
          </cell>
          <cell r="K379" t="str">
            <v>NP15</v>
          </cell>
        </row>
        <row r="380">
          <cell r="A380" t="str">
            <v>GILROY_1_CT1</v>
          </cell>
          <cell r="B380" t="str">
            <v>GILROY COGEN - UNIT 1</v>
          </cell>
          <cell r="C380">
            <v>38261</v>
          </cell>
          <cell r="D380">
            <v>43831</v>
          </cell>
          <cell r="E380" t="str">
            <v>GENERATOR</v>
          </cell>
          <cell r="F380">
            <v>80</v>
          </cell>
          <cell r="I380" t="str">
            <v>C</v>
          </cell>
          <cell r="K380" t="str">
            <v>NP15</v>
          </cell>
        </row>
        <row r="381">
          <cell r="A381" t="str">
            <v>GILROY_1_ST2</v>
          </cell>
          <cell r="B381" t="str">
            <v>GILROY COGEN - UNIT 2</v>
          </cell>
          <cell r="C381">
            <v>38261</v>
          </cell>
          <cell r="D381">
            <v>43831</v>
          </cell>
          <cell r="E381" t="str">
            <v>GENERATOR</v>
          </cell>
          <cell r="F381">
            <v>25</v>
          </cell>
          <cell r="I381" t="str">
            <v>C</v>
          </cell>
          <cell r="K381" t="str">
            <v>NP15</v>
          </cell>
        </row>
        <row r="382">
          <cell r="A382" t="str">
            <v>GILROY_1_UNIT</v>
          </cell>
          <cell r="B382" t="str">
            <v>GILROY COGEN AGGREGATE</v>
          </cell>
          <cell r="C382">
            <v>38832</v>
          </cell>
          <cell r="D382">
            <v>43831</v>
          </cell>
          <cell r="E382" t="str">
            <v>GENERATOR</v>
          </cell>
          <cell r="F382">
            <v>135</v>
          </cell>
          <cell r="G382" t="str">
            <v>Y</v>
          </cell>
          <cell r="H382" t="str">
            <v>Y</v>
          </cell>
          <cell r="I382" t="str">
            <v>Y</v>
          </cell>
          <cell r="J382" t="str">
            <v>Y</v>
          </cell>
          <cell r="K382" t="str">
            <v>NP15</v>
          </cell>
        </row>
        <row r="383">
          <cell r="A383" t="str">
            <v>GILRPP_1_PL1X2</v>
          </cell>
          <cell r="B383" t="str">
            <v>GILROY ENERGY CENTER UNITS 1&amp;2 AGGREGATE</v>
          </cell>
          <cell r="C383">
            <v>38771</v>
          </cell>
          <cell r="D383">
            <v>43831</v>
          </cell>
          <cell r="E383" t="str">
            <v>GENERATOR</v>
          </cell>
          <cell r="F383">
            <v>95.4</v>
          </cell>
          <cell r="G383" t="str">
            <v>Y</v>
          </cell>
          <cell r="I383" t="str">
            <v>Y</v>
          </cell>
          <cell r="J383" t="str">
            <v>Y</v>
          </cell>
          <cell r="K383" t="str">
            <v>NP15</v>
          </cell>
        </row>
        <row r="384">
          <cell r="A384" t="str">
            <v>GILRPP_1_PL3X4</v>
          </cell>
          <cell r="B384" t="str">
            <v>GILROY ENERGY CENTER UNIT #3</v>
          </cell>
          <cell r="C384">
            <v>39083</v>
          </cell>
          <cell r="D384">
            <v>43831</v>
          </cell>
          <cell r="E384" t="str">
            <v>GENERATOR</v>
          </cell>
          <cell r="F384">
            <v>46.2</v>
          </cell>
          <cell r="G384" t="str">
            <v>Y</v>
          </cell>
          <cell r="J384" t="str">
            <v>Y</v>
          </cell>
          <cell r="K384" t="str">
            <v>NP15</v>
          </cell>
        </row>
        <row r="385">
          <cell r="A385" t="str">
            <v>GILRPP_1_UNIT 1</v>
          </cell>
          <cell r="B385" t="str">
            <v>Gilroy Energy Center Unit 1</v>
          </cell>
          <cell r="C385">
            <v>38261</v>
          </cell>
          <cell r="D385">
            <v>43831</v>
          </cell>
          <cell r="E385" t="str">
            <v>GENERATOR</v>
          </cell>
          <cell r="F385">
            <v>48.7</v>
          </cell>
          <cell r="K385" t="str">
            <v>NP15</v>
          </cell>
        </row>
        <row r="386">
          <cell r="A386" t="str">
            <v>GILRPP_1_UNIT 2</v>
          </cell>
          <cell r="B386" t="str">
            <v>Gilroy Energy Center Unit 2</v>
          </cell>
          <cell r="C386">
            <v>38261</v>
          </cell>
          <cell r="D386">
            <v>43831</v>
          </cell>
          <cell r="E386" t="str">
            <v>GENERATOR</v>
          </cell>
          <cell r="F386">
            <v>48.7</v>
          </cell>
          <cell r="K386" t="str">
            <v>NP15</v>
          </cell>
        </row>
        <row r="387">
          <cell r="A387" t="str">
            <v>GLNARM_7_UNIT 1</v>
          </cell>
          <cell r="B387" t="str">
            <v>GLEN ARM UNIT 1</v>
          </cell>
          <cell r="C387">
            <v>38812</v>
          </cell>
          <cell r="D387">
            <v>43831</v>
          </cell>
          <cell r="E387" t="str">
            <v>GENERATOR</v>
          </cell>
          <cell r="F387">
            <v>22.3</v>
          </cell>
          <cell r="G387" t="str">
            <v>Y</v>
          </cell>
          <cell r="J387" t="str">
            <v>Y</v>
          </cell>
          <cell r="K387" t="str">
            <v>SP15</v>
          </cell>
        </row>
        <row r="388">
          <cell r="A388" t="str">
            <v>GLNARM_7_UNIT 2</v>
          </cell>
          <cell r="B388" t="str">
            <v>GLEN ARM UNIT 2</v>
          </cell>
          <cell r="C388">
            <v>38812</v>
          </cell>
          <cell r="D388">
            <v>43831</v>
          </cell>
          <cell r="E388" t="str">
            <v>GENERATOR</v>
          </cell>
          <cell r="F388">
            <v>22.3</v>
          </cell>
          <cell r="G388" t="str">
            <v>Y</v>
          </cell>
          <cell r="J388" t="str">
            <v>Y</v>
          </cell>
          <cell r="K388" t="str">
            <v>SP15</v>
          </cell>
        </row>
        <row r="389">
          <cell r="A389" t="str">
            <v>GLNARM_7_UNIT 3</v>
          </cell>
          <cell r="B389" t="str">
            <v>GLEN ARM UNIT 3</v>
          </cell>
          <cell r="C389">
            <v>39183</v>
          </cell>
          <cell r="D389">
            <v>43831</v>
          </cell>
          <cell r="E389" t="str">
            <v>GENERATOR</v>
          </cell>
          <cell r="F389">
            <v>44.83</v>
          </cell>
          <cell r="G389" t="str">
            <v>Y</v>
          </cell>
          <cell r="J389" t="str">
            <v>Y</v>
          </cell>
          <cell r="K389" t="str">
            <v>SP15</v>
          </cell>
        </row>
        <row r="390">
          <cell r="A390" t="str">
            <v>GLNARM_7_UNIT 4</v>
          </cell>
          <cell r="B390" t="str">
            <v>GLEN ARM UNIT 4</v>
          </cell>
          <cell r="C390">
            <v>38859</v>
          </cell>
          <cell r="D390">
            <v>43831</v>
          </cell>
          <cell r="E390" t="str">
            <v>GENERATOR</v>
          </cell>
          <cell r="F390">
            <v>42.42</v>
          </cell>
          <cell r="G390" t="str">
            <v>Y</v>
          </cell>
          <cell r="J390" t="str">
            <v>Y</v>
          </cell>
          <cell r="K390" t="str">
            <v>SP15</v>
          </cell>
        </row>
        <row r="391">
          <cell r="A391" t="str">
            <v>GOLDHL_1_QF</v>
          </cell>
          <cell r="B391" t="str">
            <v>SMALL QF AGGREGATION - PLACERVILLE</v>
          </cell>
          <cell r="C391">
            <v>38261</v>
          </cell>
          <cell r="D391">
            <v>43831</v>
          </cell>
          <cell r="E391" t="str">
            <v>GENERATOR</v>
          </cell>
          <cell r="F391">
            <v>1.25</v>
          </cell>
          <cell r="H391" t="str">
            <v>Y</v>
          </cell>
          <cell r="J391" t="str">
            <v>Y</v>
          </cell>
          <cell r="K391" t="str">
            <v>NP15</v>
          </cell>
        </row>
        <row r="392">
          <cell r="A392" t="str">
            <v>GOLETA_2_QF</v>
          </cell>
          <cell r="B392" t="str">
            <v>GOLETA QFS</v>
          </cell>
          <cell r="C392">
            <v>38261</v>
          </cell>
          <cell r="D392">
            <v>43831</v>
          </cell>
          <cell r="E392" t="str">
            <v>GENERATOR</v>
          </cell>
          <cell r="F392">
            <v>4.78</v>
          </cell>
          <cell r="H392" t="str">
            <v>Y</v>
          </cell>
          <cell r="J392" t="str">
            <v>Y</v>
          </cell>
          <cell r="K392" t="str">
            <v>SP15</v>
          </cell>
        </row>
        <row r="393">
          <cell r="A393" t="str">
            <v>GOLETA_6_ELLWOD</v>
          </cell>
          <cell r="B393" t="str">
            <v>ELLWOOD ENERGY SUPPORT FACILITY</v>
          </cell>
          <cell r="C393">
            <v>39063</v>
          </cell>
          <cell r="D393">
            <v>43831</v>
          </cell>
          <cell r="E393" t="str">
            <v>GENERATOR</v>
          </cell>
          <cell r="F393">
            <v>54</v>
          </cell>
          <cell r="G393" t="str">
            <v>Y</v>
          </cell>
          <cell r="J393" t="str">
            <v>Y</v>
          </cell>
          <cell r="K393" t="str">
            <v>SP15</v>
          </cell>
        </row>
        <row r="394">
          <cell r="A394" t="str">
            <v>GOLETA_6_EXGEN</v>
          </cell>
          <cell r="B394" t="str">
            <v>EXXON COMPANY USA</v>
          </cell>
          <cell r="C394">
            <v>38261</v>
          </cell>
          <cell r="D394">
            <v>43831</v>
          </cell>
          <cell r="E394" t="str">
            <v>GENERATOR</v>
          </cell>
          <cell r="F394">
            <v>54.5</v>
          </cell>
          <cell r="H394" t="str">
            <v>Y</v>
          </cell>
          <cell r="J394" t="str">
            <v>Y</v>
          </cell>
          <cell r="K394" t="str">
            <v>SP15</v>
          </cell>
        </row>
        <row r="395">
          <cell r="A395" t="str">
            <v>GOLETA_6_GAVOTA</v>
          </cell>
          <cell r="B395" t="str">
            <v>Point Arguello Pipeline Company</v>
          </cell>
          <cell r="C395">
            <v>38267</v>
          </cell>
          <cell r="D395">
            <v>43831</v>
          </cell>
          <cell r="E395" t="str">
            <v>GENERATOR</v>
          </cell>
          <cell r="F395">
            <v>9.9</v>
          </cell>
          <cell r="G395" t="str">
            <v>Y</v>
          </cell>
          <cell r="H395" t="str">
            <v>Y</v>
          </cell>
          <cell r="I395" t="str">
            <v>Y</v>
          </cell>
          <cell r="J395" t="str">
            <v>Y</v>
          </cell>
          <cell r="K395" t="str">
            <v>SP15</v>
          </cell>
        </row>
        <row r="396">
          <cell r="A396" t="str">
            <v>GOLETA_6_TAJIGS</v>
          </cell>
          <cell r="B396" t="str">
            <v>TAJIGUAS UNIT #1</v>
          </cell>
          <cell r="C396">
            <v>39276</v>
          </cell>
          <cell r="D396">
            <v>43831</v>
          </cell>
          <cell r="E396" t="str">
            <v>GENERATOR</v>
          </cell>
          <cell r="F396">
            <v>2.8</v>
          </cell>
          <cell r="G396" t="str">
            <v>Y</v>
          </cell>
          <cell r="J396" t="str">
            <v>Y</v>
          </cell>
          <cell r="K396" t="str">
            <v>SP15</v>
          </cell>
        </row>
        <row r="397">
          <cell r="A397" t="str">
            <v>GRIZLY_1_UNIT 1</v>
          </cell>
          <cell r="B397" t="str">
            <v>GRIZZLY HYDRO</v>
          </cell>
          <cell r="C397">
            <v>38657</v>
          </cell>
          <cell r="D397">
            <v>43831</v>
          </cell>
          <cell r="E397" t="str">
            <v>GENERATOR</v>
          </cell>
          <cell r="F397">
            <v>20</v>
          </cell>
          <cell r="G397" t="str">
            <v>Y</v>
          </cell>
          <cell r="J397" t="str">
            <v>Y</v>
          </cell>
          <cell r="K397" t="str">
            <v>NP15</v>
          </cell>
        </row>
        <row r="398">
          <cell r="A398" t="str">
            <v>GRNLF1_1_UNITS</v>
          </cell>
          <cell r="B398" t="str">
            <v>GREENLEAF #1 COGEN AGGREGATE</v>
          </cell>
          <cell r="C398">
            <v>38261</v>
          </cell>
          <cell r="D398">
            <v>43831</v>
          </cell>
          <cell r="E398" t="str">
            <v>GENERATOR</v>
          </cell>
          <cell r="F398">
            <v>63.75</v>
          </cell>
          <cell r="H398" t="str">
            <v>Y</v>
          </cell>
          <cell r="J398" t="str">
            <v>Y</v>
          </cell>
          <cell r="K398" t="str">
            <v>NP15</v>
          </cell>
        </row>
        <row r="399">
          <cell r="A399" t="str">
            <v>GRNLF2_1_UNIT</v>
          </cell>
          <cell r="B399" t="str">
            <v>GREENLEAF II COGEN</v>
          </cell>
          <cell r="C399">
            <v>38261</v>
          </cell>
          <cell r="D399">
            <v>43831</v>
          </cell>
          <cell r="E399" t="str">
            <v>GENERATOR</v>
          </cell>
          <cell r="F399">
            <v>63.75</v>
          </cell>
          <cell r="H399" t="str">
            <v>Y</v>
          </cell>
          <cell r="J399" t="str">
            <v>Y</v>
          </cell>
          <cell r="K399" t="str">
            <v>NP15</v>
          </cell>
        </row>
        <row r="400">
          <cell r="A400" t="str">
            <v>GRNVLY_7_SCLAND</v>
          </cell>
          <cell r="B400" t="str">
            <v>Santa Cruz Landfill Generating Plant</v>
          </cell>
          <cell r="C400">
            <v>38792</v>
          </cell>
          <cell r="D400">
            <v>43831</v>
          </cell>
          <cell r="E400" t="str">
            <v>GENERATOR</v>
          </cell>
          <cell r="F400">
            <v>3.04</v>
          </cell>
          <cell r="G400" t="str">
            <v>Y</v>
          </cell>
          <cell r="H400" t="str">
            <v>Y</v>
          </cell>
          <cell r="J400" t="str">
            <v>Y</v>
          </cell>
          <cell r="K400" t="str">
            <v>NP15</v>
          </cell>
        </row>
        <row r="401">
          <cell r="A401" t="str">
            <v>GRSCRK_6_BGCKWW</v>
          </cell>
          <cell r="B401" t="str">
            <v>BIG CREEK WATER WORKS - CEDAR FLAT</v>
          </cell>
          <cell r="C401">
            <v>38261</v>
          </cell>
          <cell r="D401">
            <v>43831</v>
          </cell>
          <cell r="E401" t="str">
            <v>GENERATOR</v>
          </cell>
          <cell r="F401">
            <v>5</v>
          </cell>
          <cell r="G401" t="str">
            <v>Y</v>
          </cell>
          <cell r="H401" t="str">
            <v>Y</v>
          </cell>
          <cell r="J401" t="str">
            <v>Y</v>
          </cell>
          <cell r="K401" t="str">
            <v>NP15</v>
          </cell>
        </row>
        <row r="402">
          <cell r="A402" t="str">
            <v>GRZZLY_1_BERKLY</v>
          </cell>
          <cell r="B402" t="str">
            <v>PE - BERKELEY INC.</v>
          </cell>
          <cell r="C402">
            <v>38261</v>
          </cell>
          <cell r="D402">
            <v>43831</v>
          </cell>
          <cell r="E402" t="str">
            <v>GENERATOR</v>
          </cell>
          <cell r="F402">
            <v>32.5</v>
          </cell>
          <cell r="H402" t="str">
            <v>Y</v>
          </cell>
          <cell r="J402" t="str">
            <v>Y</v>
          </cell>
          <cell r="K402" t="str">
            <v>NP15</v>
          </cell>
        </row>
        <row r="403">
          <cell r="A403" t="str">
            <v>GWFPW1_6_UNIT</v>
          </cell>
          <cell r="B403" t="str">
            <v>GWF POWER SYSTEMS INC. #1</v>
          </cell>
          <cell r="C403">
            <v>38261</v>
          </cell>
          <cell r="D403">
            <v>43831</v>
          </cell>
          <cell r="E403" t="str">
            <v>GENERATOR</v>
          </cell>
          <cell r="F403">
            <v>22.8</v>
          </cell>
          <cell r="H403" t="str">
            <v>Y</v>
          </cell>
          <cell r="J403" t="str">
            <v>Y</v>
          </cell>
          <cell r="K403" t="str">
            <v>NP15</v>
          </cell>
        </row>
        <row r="404">
          <cell r="A404" t="str">
            <v>GWFPW2_1_UNIT 1</v>
          </cell>
          <cell r="B404" t="str">
            <v>GWF POWER SYSTEMS INC. #2</v>
          </cell>
          <cell r="C404">
            <v>38261</v>
          </cell>
          <cell r="D404">
            <v>43831</v>
          </cell>
          <cell r="E404" t="str">
            <v>GENERATOR</v>
          </cell>
          <cell r="F404">
            <v>22.8</v>
          </cell>
          <cell r="H404" t="str">
            <v>Y</v>
          </cell>
          <cell r="J404" t="str">
            <v>Y</v>
          </cell>
          <cell r="K404" t="str">
            <v>NP15</v>
          </cell>
        </row>
        <row r="405">
          <cell r="A405" t="str">
            <v>GWFPW3_1_UNIT 1</v>
          </cell>
          <cell r="B405" t="str">
            <v>GWF POWER SYSTEMS INC. #3</v>
          </cell>
          <cell r="C405">
            <v>38261</v>
          </cell>
          <cell r="D405">
            <v>43831</v>
          </cell>
          <cell r="E405" t="str">
            <v>GENERATOR</v>
          </cell>
          <cell r="F405">
            <v>22.8</v>
          </cell>
          <cell r="H405" t="str">
            <v>Y</v>
          </cell>
          <cell r="J405" t="str">
            <v>Y</v>
          </cell>
          <cell r="K405" t="str">
            <v>NP15</v>
          </cell>
        </row>
        <row r="406">
          <cell r="A406" t="str">
            <v>GWFPW4_6_UNIT 1</v>
          </cell>
          <cell r="B406" t="str">
            <v>GWF POWER SYSTEMS INC. #4</v>
          </cell>
          <cell r="C406">
            <v>38261</v>
          </cell>
          <cell r="D406">
            <v>43831</v>
          </cell>
          <cell r="E406" t="str">
            <v>GENERATOR</v>
          </cell>
          <cell r="F406">
            <v>22.8</v>
          </cell>
          <cell r="H406" t="str">
            <v>Y</v>
          </cell>
          <cell r="J406" t="str">
            <v>Y</v>
          </cell>
          <cell r="K406" t="str">
            <v>NP15</v>
          </cell>
        </row>
        <row r="407">
          <cell r="A407" t="str">
            <v>GWFPW5_6_UNIT 1</v>
          </cell>
          <cell r="B407" t="str">
            <v>GWF POWER SYSTEMS INC. #5</v>
          </cell>
          <cell r="C407">
            <v>38261</v>
          </cell>
          <cell r="D407">
            <v>43831</v>
          </cell>
          <cell r="E407" t="str">
            <v>GENERATOR</v>
          </cell>
          <cell r="F407">
            <v>22.8</v>
          </cell>
          <cell r="H407" t="str">
            <v>Y</v>
          </cell>
          <cell r="J407" t="str">
            <v>Y</v>
          </cell>
          <cell r="K407" t="str">
            <v>NP15</v>
          </cell>
        </row>
        <row r="408">
          <cell r="A408" t="str">
            <v>GWFPWR_1_CT 1</v>
          </cell>
          <cell r="B408" t="str">
            <v>HEP PEAKER PLANT UNIT 1</v>
          </cell>
          <cell r="C408">
            <v>38792</v>
          </cell>
          <cell r="D408">
            <v>43831</v>
          </cell>
          <cell r="E408" t="str">
            <v>GENERATOR</v>
          </cell>
          <cell r="F408">
            <v>47</v>
          </cell>
          <cell r="I408" t="str">
            <v>C</v>
          </cell>
          <cell r="K408" t="str">
            <v>NP15</v>
          </cell>
        </row>
        <row r="409">
          <cell r="A409" t="str">
            <v>GWFPWR_1_CT 2</v>
          </cell>
          <cell r="B409" t="str">
            <v>HEP PEAKER PLANT UNIT 2</v>
          </cell>
          <cell r="C409">
            <v>38792</v>
          </cell>
          <cell r="D409">
            <v>43831</v>
          </cell>
          <cell r="E409" t="str">
            <v>GENERATOR</v>
          </cell>
          <cell r="F409">
            <v>47</v>
          </cell>
          <cell r="I409" t="str">
            <v>C</v>
          </cell>
          <cell r="K409" t="str">
            <v>NP15</v>
          </cell>
        </row>
        <row r="410">
          <cell r="A410" t="str">
            <v>GWFPWR_1_UNITS</v>
          </cell>
          <cell r="B410" t="str">
            <v>HEP PEAKER PLANT AGGREGATE</v>
          </cell>
          <cell r="C410">
            <v>39237</v>
          </cell>
          <cell r="D410">
            <v>43831</v>
          </cell>
          <cell r="E410" t="str">
            <v>GENERATOR</v>
          </cell>
          <cell r="F410">
            <v>94</v>
          </cell>
          <cell r="G410" t="str">
            <v>Y</v>
          </cell>
          <cell r="I410" t="str">
            <v>Y</v>
          </cell>
          <cell r="J410" t="str">
            <v>Y</v>
          </cell>
          <cell r="K410" t="str">
            <v>NP15</v>
          </cell>
        </row>
        <row r="411">
          <cell r="A411" t="str">
            <v>GWFPWR_6_UNIT</v>
          </cell>
          <cell r="B411" t="str">
            <v>HANFORD L.P.</v>
          </cell>
          <cell r="C411">
            <v>38261</v>
          </cell>
          <cell r="D411">
            <v>43831</v>
          </cell>
          <cell r="E411" t="str">
            <v>GENERATOR</v>
          </cell>
          <cell r="F411">
            <v>29.4</v>
          </cell>
          <cell r="H411" t="str">
            <v>Y</v>
          </cell>
          <cell r="J411" t="str">
            <v>Y</v>
          </cell>
          <cell r="K411" t="str">
            <v>NP15</v>
          </cell>
        </row>
        <row r="412">
          <cell r="A412" t="str">
            <v>GYS5X6_7_UNIT 5</v>
          </cell>
          <cell r="B412" t="str">
            <v>Geysers Unit 5</v>
          </cell>
          <cell r="C412">
            <v>38261</v>
          </cell>
          <cell r="D412">
            <v>43831</v>
          </cell>
          <cell r="E412" t="str">
            <v>GENERATOR</v>
          </cell>
          <cell r="F412">
            <v>42.5</v>
          </cell>
          <cell r="K412" t="str">
            <v>NP15</v>
          </cell>
        </row>
        <row r="413">
          <cell r="A413" t="str">
            <v>GYS5X6_7_UNIT 6</v>
          </cell>
          <cell r="B413" t="str">
            <v>Geysers Unit 6</v>
          </cell>
          <cell r="C413">
            <v>38261</v>
          </cell>
          <cell r="D413">
            <v>43831</v>
          </cell>
          <cell r="E413" t="str">
            <v>GENERATOR</v>
          </cell>
          <cell r="F413">
            <v>42.5</v>
          </cell>
          <cell r="K413" t="str">
            <v>NP15</v>
          </cell>
        </row>
        <row r="414">
          <cell r="A414" t="str">
            <v>GYS5X6_7_UNITS</v>
          </cell>
          <cell r="B414" t="str">
            <v>CALPINE GEYSERS UNITS 5 &amp; 6 AGGREGATE</v>
          </cell>
          <cell r="C414">
            <v>38718</v>
          </cell>
          <cell r="D414">
            <v>43831</v>
          </cell>
          <cell r="E414" t="str">
            <v>GENERATOR</v>
          </cell>
          <cell r="F414">
            <v>85</v>
          </cell>
          <cell r="G414" t="str">
            <v>Y</v>
          </cell>
          <cell r="I414" t="str">
            <v>Y</v>
          </cell>
          <cell r="J414" t="str">
            <v>Y</v>
          </cell>
          <cell r="K414" t="str">
            <v>NP15</v>
          </cell>
        </row>
        <row r="415">
          <cell r="A415" t="str">
            <v>GYS7X8_7_UNIT 7</v>
          </cell>
          <cell r="B415" t="str">
            <v>Geysers Unit 7</v>
          </cell>
          <cell r="C415">
            <v>38261</v>
          </cell>
          <cell r="D415">
            <v>43831</v>
          </cell>
          <cell r="E415" t="str">
            <v>GENERATOR</v>
          </cell>
          <cell r="F415">
            <v>41</v>
          </cell>
          <cell r="K415" t="str">
            <v>NP15</v>
          </cell>
        </row>
        <row r="416">
          <cell r="A416" t="str">
            <v>GYS7X8_7_UNIT 8</v>
          </cell>
          <cell r="B416" t="str">
            <v>Geysers Unit 8</v>
          </cell>
          <cell r="C416">
            <v>38261</v>
          </cell>
          <cell r="D416">
            <v>43831</v>
          </cell>
          <cell r="E416" t="str">
            <v>GENERATOR</v>
          </cell>
          <cell r="F416">
            <v>41</v>
          </cell>
          <cell r="K416" t="str">
            <v>NP15</v>
          </cell>
        </row>
        <row r="417">
          <cell r="A417" t="str">
            <v>GYS7X8_7_UNITS</v>
          </cell>
          <cell r="B417" t="str">
            <v>CALPINE GEYSERS UNITS 7 &amp; 8 AGGREGATE</v>
          </cell>
          <cell r="C417">
            <v>39083</v>
          </cell>
          <cell r="D417">
            <v>43831</v>
          </cell>
          <cell r="E417" t="str">
            <v>GENERATOR</v>
          </cell>
          <cell r="F417">
            <v>82</v>
          </cell>
          <cell r="G417" t="str">
            <v>Y</v>
          </cell>
          <cell r="I417" t="str">
            <v>Y</v>
          </cell>
          <cell r="J417" t="str">
            <v>Y</v>
          </cell>
          <cell r="K417" t="str">
            <v>NP15</v>
          </cell>
        </row>
        <row r="418">
          <cell r="A418" t="str">
            <v>GYSRVL_7_WSPRNG</v>
          </cell>
          <cell r="B418" t="str">
            <v>Sonoma CWA Warm Springs Hydro</v>
          </cell>
          <cell r="C418">
            <v>38261</v>
          </cell>
          <cell r="D418">
            <v>43831</v>
          </cell>
          <cell r="E418" t="str">
            <v>GENERATOR</v>
          </cell>
          <cell r="F418">
            <v>3.75</v>
          </cell>
          <cell r="H418" t="str">
            <v>Y</v>
          </cell>
          <cell r="J418" t="str">
            <v>Y</v>
          </cell>
          <cell r="K418" t="str">
            <v>NP15</v>
          </cell>
        </row>
        <row r="419">
          <cell r="A419" t="str">
            <v>HAASPH_7_PL1X2</v>
          </cell>
          <cell r="B419" t="str">
            <v>HAAS PH UNIT 1 &amp; 2 AGGREGATE</v>
          </cell>
          <cell r="C419">
            <v>39083</v>
          </cell>
          <cell r="D419">
            <v>43831</v>
          </cell>
          <cell r="E419" t="str">
            <v>GENERATOR</v>
          </cell>
          <cell r="F419">
            <v>144</v>
          </cell>
          <cell r="G419" t="str">
            <v>Y</v>
          </cell>
          <cell r="I419" t="str">
            <v>Y</v>
          </cell>
          <cell r="J419" t="str">
            <v>Y</v>
          </cell>
          <cell r="K419" t="str">
            <v>NP15</v>
          </cell>
        </row>
        <row r="420">
          <cell r="A420" t="str">
            <v>HAASPH_7_UNIT 1</v>
          </cell>
          <cell r="B420" t="str">
            <v>HAAS PH UNIT 1</v>
          </cell>
          <cell r="C420">
            <v>38261</v>
          </cell>
          <cell r="D420">
            <v>43831</v>
          </cell>
          <cell r="E420" t="str">
            <v>GENERATOR</v>
          </cell>
          <cell r="F420">
            <v>72</v>
          </cell>
          <cell r="J420" t="str">
            <v>Y</v>
          </cell>
          <cell r="K420" t="str">
            <v>NP15</v>
          </cell>
        </row>
        <row r="421">
          <cell r="A421" t="str">
            <v>HAASPH_7_UNIT 2</v>
          </cell>
          <cell r="B421" t="str">
            <v>HAAS PH UNIT 2</v>
          </cell>
          <cell r="C421">
            <v>38261</v>
          </cell>
          <cell r="D421">
            <v>43831</v>
          </cell>
          <cell r="E421" t="str">
            <v>GENERATOR</v>
          </cell>
          <cell r="F421">
            <v>72</v>
          </cell>
          <cell r="J421" t="str">
            <v>Y</v>
          </cell>
          <cell r="K421" t="str">
            <v>NP15</v>
          </cell>
        </row>
        <row r="422">
          <cell r="A422" t="str">
            <v>HALSEY_6_UNIT</v>
          </cell>
          <cell r="B422" t="str">
            <v>HALSEY HYDRO</v>
          </cell>
          <cell r="C422">
            <v>38296</v>
          </cell>
          <cell r="D422">
            <v>43831</v>
          </cell>
          <cell r="E422" t="str">
            <v>GENERATOR</v>
          </cell>
          <cell r="F422">
            <v>13.5</v>
          </cell>
          <cell r="G422" t="str">
            <v>Y</v>
          </cell>
          <cell r="J422" t="str">
            <v>Y</v>
          </cell>
          <cell r="K422" t="str">
            <v>NP15</v>
          </cell>
        </row>
        <row r="423">
          <cell r="A423" t="str">
            <v>HARBGN_7_UNIT 1</v>
          </cell>
          <cell r="B423" t="str">
            <v>Harbor Cogen Unit 1</v>
          </cell>
          <cell r="C423">
            <v>38261</v>
          </cell>
          <cell r="D423">
            <v>43831</v>
          </cell>
          <cell r="E423" t="str">
            <v>GENERATOR</v>
          </cell>
          <cell r="F423">
            <v>88.6</v>
          </cell>
          <cell r="I423" t="str">
            <v>C</v>
          </cell>
          <cell r="K423" t="str">
            <v>SP15</v>
          </cell>
        </row>
        <row r="424">
          <cell r="A424" t="str">
            <v>HARBGN_7_UNIT 2</v>
          </cell>
          <cell r="B424" t="str">
            <v>Harbor Cogen Unit 2</v>
          </cell>
          <cell r="C424">
            <v>38261</v>
          </cell>
          <cell r="D424">
            <v>43831</v>
          </cell>
          <cell r="E424" t="str">
            <v>GENERATOR</v>
          </cell>
          <cell r="F424">
            <v>8.31</v>
          </cell>
          <cell r="I424" t="str">
            <v>C</v>
          </cell>
          <cell r="K424" t="str">
            <v>SP15</v>
          </cell>
        </row>
        <row r="425">
          <cell r="A425" t="str">
            <v>HARBGN_7_UNIT 3</v>
          </cell>
          <cell r="B425" t="str">
            <v>Harbor Cogen Unit 3</v>
          </cell>
          <cell r="C425">
            <v>38261</v>
          </cell>
          <cell r="D425">
            <v>43831</v>
          </cell>
          <cell r="E425" t="str">
            <v>GENERATOR</v>
          </cell>
          <cell r="F425">
            <v>9.6</v>
          </cell>
          <cell r="I425" t="str">
            <v>C</v>
          </cell>
          <cell r="K425" t="str">
            <v>SP15</v>
          </cell>
        </row>
        <row r="426">
          <cell r="A426" t="str">
            <v>HARBGN_7_UNITS</v>
          </cell>
          <cell r="B426" t="str">
            <v>HARBOR COGEN COMBINED CYCLE</v>
          </cell>
          <cell r="C426">
            <v>38657</v>
          </cell>
          <cell r="D426">
            <v>43831</v>
          </cell>
          <cell r="E426" t="str">
            <v>GENERATOR</v>
          </cell>
          <cell r="F426">
            <v>109.01</v>
          </cell>
          <cell r="G426" t="str">
            <v>Y</v>
          </cell>
          <cell r="J426" t="str">
            <v>Y</v>
          </cell>
          <cell r="K426" t="str">
            <v>SP15</v>
          </cell>
        </row>
        <row r="427">
          <cell r="A427" t="str">
            <v>HATCR1_7_UNIT</v>
          </cell>
          <cell r="B427" t="str">
            <v xml:space="preserve">Hat Creek  #1 </v>
          </cell>
          <cell r="C427">
            <v>38296</v>
          </cell>
          <cell r="D427">
            <v>43831</v>
          </cell>
          <cell r="E427" t="str">
            <v>GENERATOR</v>
          </cell>
          <cell r="F427">
            <v>8.5</v>
          </cell>
          <cell r="G427" t="str">
            <v>Y</v>
          </cell>
          <cell r="J427" t="str">
            <v>Y</v>
          </cell>
          <cell r="K427" t="str">
            <v>NP15</v>
          </cell>
        </row>
        <row r="428">
          <cell r="A428" t="str">
            <v>HATCR2_7_UNIT</v>
          </cell>
          <cell r="B428" t="str">
            <v xml:space="preserve">Hat Creek  #2  </v>
          </cell>
          <cell r="C428">
            <v>38296</v>
          </cell>
          <cell r="D428">
            <v>43831</v>
          </cell>
          <cell r="E428" t="str">
            <v>GENERATOR</v>
          </cell>
          <cell r="F428">
            <v>8.5</v>
          </cell>
          <cell r="G428" t="str">
            <v>Y</v>
          </cell>
          <cell r="J428" t="str">
            <v>Y</v>
          </cell>
          <cell r="K428" t="str">
            <v>NP15</v>
          </cell>
        </row>
        <row r="429">
          <cell r="A429" t="str">
            <v>HATLOS_6_QFUNTS</v>
          </cell>
          <cell r="B429" t="str">
            <v>HAT CREEK HYDRO QF UNITS</v>
          </cell>
          <cell r="C429">
            <v>38261</v>
          </cell>
          <cell r="D429">
            <v>43831</v>
          </cell>
          <cell r="E429" t="str">
            <v>GENERATOR</v>
          </cell>
          <cell r="F429">
            <v>7.5</v>
          </cell>
          <cell r="H429" t="str">
            <v>Y</v>
          </cell>
          <cell r="I429" t="str">
            <v>Y</v>
          </cell>
          <cell r="J429" t="str">
            <v>Y</v>
          </cell>
          <cell r="K429" t="str">
            <v>NP15</v>
          </cell>
        </row>
        <row r="430">
          <cell r="A430" t="str">
            <v>HAYPRS_6_QFUNTS</v>
          </cell>
          <cell r="B430" t="str">
            <v>HAYPRESS HYDRO QF UNITS</v>
          </cell>
          <cell r="C430">
            <v>38261</v>
          </cell>
          <cell r="D430">
            <v>43831</v>
          </cell>
          <cell r="E430" t="str">
            <v>GENERATOR</v>
          </cell>
          <cell r="F430">
            <v>18.75</v>
          </cell>
          <cell r="H430" t="str">
            <v>Y</v>
          </cell>
          <cell r="I430" t="str">
            <v>Y</v>
          </cell>
          <cell r="J430" t="str">
            <v>Y</v>
          </cell>
          <cell r="K430" t="str">
            <v>NP15</v>
          </cell>
        </row>
        <row r="431">
          <cell r="A431" t="str">
            <v>HELLHL_6_UNIT</v>
          </cell>
          <cell r="B431" t="str">
            <v>HELL HOLE HYDRO</v>
          </cell>
          <cell r="C431">
            <v>38261</v>
          </cell>
          <cell r="D431">
            <v>43831</v>
          </cell>
          <cell r="E431" t="str">
            <v>GENERATOR</v>
          </cell>
          <cell r="F431">
            <v>0.5</v>
          </cell>
          <cell r="G431" t="str">
            <v>Y</v>
          </cell>
          <cell r="K431" t="str">
            <v>NP15</v>
          </cell>
        </row>
        <row r="432">
          <cell r="A432" t="str">
            <v>HELMPG_7_UNIT 1</v>
          </cell>
          <cell r="B432" t="str">
            <v>HELMS PUMP-GEN UNIT 1</v>
          </cell>
          <cell r="C432">
            <v>39083</v>
          </cell>
          <cell r="D432">
            <v>43831</v>
          </cell>
          <cell r="E432" t="str">
            <v>GENERATOR</v>
          </cell>
          <cell r="F432">
            <v>407</v>
          </cell>
          <cell r="G432" t="str">
            <v>Y</v>
          </cell>
          <cell r="J432" t="str">
            <v>Y</v>
          </cell>
          <cell r="K432" t="str">
            <v>NP15</v>
          </cell>
        </row>
        <row r="433">
          <cell r="A433" t="str">
            <v>HELMPG_7_UNIT 2</v>
          </cell>
          <cell r="B433" t="str">
            <v>HELMS PUMP-GEN UNIT 2</v>
          </cell>
          <cell r="C433">
            <v>39083</v>
          </cell>
          <cell r="D433">
            <v>43831</v>
          </cell>
          <cell r="E433" t="str">
            <v>GENERATOR</v>
          </cell>
          <cell r="F433">
            <v>407</v>
          </cell>
          <cell r="G433" t="str">
            <v>Y</v>
          </cell>
          <cell r="J433" t="str">
            <v>Y</v>
          </cell>
          <cell r="K433" t="str">
            <v>NP15</v>
          </cell>
        </row>
        <row r="434">
          <cell r="A434" t="str">
            <v>HELMPG_7_UNIT 3</v>
          </cell>
          <cell r="B434" t="str">
            <v>HELMS PUMP-GEN UNIT 3</v>
          </cell>
          <cell r="C434">
            <v>39083</v>
          </cell>
          <cell r="D434">
            <v>43831</v>
          </cell>
          <cell r="E434" t="str">
            <v>GENERATOR</v>
          </cell>
          <cell r="F434">
            <v>404</v>
          </cell>
          <cell r="G434" t="str">
            <v>Y</v>
          </cell>
          <cell r="J434" t="str">
            <v>Y</v>
          </cell>
          <cell r="K434" t="str">
            <v>NP15</v>
          </cell>
        </row>
        <row r="435">
          <cell r="A435" t="str">
            <v>HENRTA_6_UNITA1</v>
          </cell>
          <cell r="B435" t="str">
            <v>GWF HENRIETTA PEAKER PLANT UNIT 1</v>
          </cell>
          <cell r="C435">
            <v>39220</v>
          </cell>
          <cell r="D435">
            <v>43831</v>
          </cell>
          <cell r="E435" t="str">
            <v>GENERATOR</v>
          </cell>
          <cell r="F435">
            <v>48.42</v>
          </cell>
          <cell r="G435" t="str">
            <v>Y</v>
          </cell>
          <cell r="J435" t="str">
            <v>Y</v>
          </cell>
          <cell r="K435" t="str">
            <v>NP15</v>
          </cell>
        </row>
        <row r="436">
          <cell r="A436" t="str">
            <v>HENRTA_6_UNITA2</v>
          </cell>
          <cell r="B436" t="str">
            <v>GWF HENRIETTA PEAKER PLANT UNIT 2</v>
          </cell>
          <cell r="C436">
            <v>39220</v>
          </cell>
          <cell r="D436">
            <v>43831</v>
          </cell>
          <cell r="E436" t="str">
            <v>GENERATOR</v>
          </cell>
          <cell r="F436">
            <v>48.15</v>
          </cell>
          <cell r="G436" t="str">
            <v>Y</v>
          </cell>
          <cell r="J436" t="str">
            <v>Y</v>
          </cell>
          <cell r="K436" t="str">
            <v>NP15</v>
          </cell>
        </row>
        <row r="437">
          <cell r="A437" t="str">
            <v>HICKS_7_GUADLP</v>
          </cell>
          <cell r="B437" t="str">
            <v>GAS RECOVERY SYS. (GUADALUPE)</v>
          </cell>
          <cell r="C437">
            <v>38261</v>
          </cell>
          <cell r="D437">
            <v>43831</v>
          </cell>
          <cell r="E437" t="str">
            <v>GENERATOR</v>
          </cell>
          <cell r="F437">
            <v>3.7</v>
          </cell>
          <cell r="H437" t="str">
            <v>Y</v>
          </cell>
          <cell r="J437" t="str">
            <v>Y</v>
          </cell>
          <cell r="K437" t="str">
            <v>NP15</v>
          </cell>
        </row>
        <row r="438">
          <cell r="A438" t="str">
            <v>HIDSRT_2_CC1X0</v>
          </cell>
          <cell r="B438" t="str">
            <v xml:space="preserve">HIGH DESERT SIMPLE CYCLE MODE </v>
          </cell>
          <cell r="C438">
            <v>38261</v>
          </cell>
          <cell r="D438">
            <v>43831</v>
          </cell>
          <cell r="E438" t="str">
            <v>GENERATOR</v>
          </cell>
          <cell r="F438">
            <v>160</v>
          </cell>
          <cell r="K438" t="str">
            <v>SP15</v>
          </cell>
        </row>
        <row r="439">
          <cell r="A439" t="str">
            <v>HIDSRT_2_CC1X1</v>
          </cell>
          <cell r="B439" t="str">
            <v xml:space="preserve">HIGH DESERT 1X1 COMBINED CYCLE MODE </v>
          </cell>
          <cell r="C439">
            <v>38261</v>
          </cell>
          <cell r="D439">
            <v>43831</v>
          </cell>
          <cell r="E439" t="str">
            <v>GENERATOR</v>
          </cell>
          <cell r="F439">
            <v>258</v>
          </cell>
          <cell r="K439" t="str">
            <v>SP15</v>
          </cell>
        </row>
        <row r="440">
          <cell r="A440" t="str">
            <v>HIDSRT_2_CC2X1</v>
          </cell>
          <cell r="B440" t="str">
            <v xml:space="preserve">HIGH DESERT 2X1 COMBINED CYCLE MODE </v>
          </cell>
          <cell r="C440">
            <v>38261</v>
          </cell>
          <cell r="D440">
            <v>43831</v>
          </cell>
          <cell r="E440" t="str">
            <v>GENERATOR</v>
          </cell>
          <cell r="F440">
            <v>518</v>
          </cell>
          <cell r="K440" t="str">
            <v>SP15</v>
          </cell>
        </row>
        <row r="441">
          <cell r="A441" t="str">
            <v>HIDSRT_2_CC3X1</v>
          </cell>
          <cell r="B441" t="str">
            <v xml:space="preserve">HIGH DESERT 3X1 COMBINED CYCLE MODE </v>
          </cell>
          <cell r="C441">
            <v>38261</v>
          </cell>
          <cell r="D441">
            <v>43831</v>
          </cell>
          <cell r="E441" t="str">
            <v>GENERATOR</v>
          </cell>
          <cell r="F441">
            <v>787</v>
          </cell>
          <cell r="K441" t="str">
            <v>SP15</v>
          </cell>
        </row>
        <row r="442">
          <cell r="A442" t="str">
            <v>HIDSRT_2_UNITS</v>
          </cell>
          <cell r="B442" t="str">
            <v>HIGH DESERT POWER PROJECT AGGREGATE</v>
          </cell>
          <cell r="C442">
            <v>38891</v>
          </cell>
          <cell r="D442">
            <v>43831</v>
          </cell>
          <cell r="E442" t="str">
            <v>GENERATOR</v>
          </cell>
          <cell r="F442">
            <v>830</v>
          </cell>
          <cell r="G442" t="str">
            <v>Y</v>
          </cell>
          <cell r="I442" t="str">
            <v>Y</v>
          </cell>
          <cell r="J442" t="str">
            <v>Y</v>
          </cell>
          <cell r="K442" t="str">
            <v>SP15</v>
          </cell>
        </row>
        <row r="443">
          <cell r="A443" t="str">
            <v>HIDSRT_7_CTG1</v>
          </cell>
          <cell r="B443" t="str">
            <v>HIGH DESERT COMBUSTION TURBINE UNIT 1</v>
          </cell>
          <cell r="C443">
            <v>38261</v>
          </cell>
          <cell r="D443">
            <v>43831</v>
          </cell>
          <cell r="E443" t="str">
            <v>GENERATOR</v>
          </cell>
          <cell r="F443">
            <v>173</v>
          </cell>
          <cell r="G443" t="str">
            <v>Y</v>
          </cell>
          <cell r="I443" t="str">
            <v>C</v>
          </cell>
          <cell r="K443" t="str">
            <v>SP15</v>
          </cell>
        </row>
        <row r="444">
          <cell r="A444" t="str">
            <v>HIDSRT_7_CTG2</v>
          </cell>
          <cell r="B444" t="str">
            <v>HIGH DESERT COMBUSTION TURBINE UNIT 2</v>
          </cell>
          <cell r="C444">
            <v>38261</v>
          </cell>
          <cell r="D444">
            <v>43831</v>
          </cell>
          <cell r="E444" t="str">
            <v>GENERATOR</v>
          </cell>
          <cell r="F444">
            <v>173</v>
          </cell>
          <cell r="G444" t="str">
            <v>Y</v>
          </cell>
          <cell r="I444" t="str">
            <v>C</v>
          </cell>
          <cell r="K444" t="str">
            <v>SP15</v>
          </cell>
        </row>
        <row r="445">
          <cell r="A445" t="str">
            <v>HIDSRT_7_CTG3</v>
          </cell>
          <cell r="B445" t="str">
            <v>HIGH DESERT COMBUSTION TURBINE UNIT 3</v>
          </cell>
          <cell r="C445">
            <v>38261</v>
          </cell>
          <cell r="D445">
            <v>43831</v>
          </cell>
          <cell r="E445" t="str">
            <v>GENERATOR</v>
          </cell>
          <cell r="F445">
            <v>173</v>
          </cell>
          <cell r="G445" t="str">
            <v>Y</v>
          </cell>
          <cell r="I445" t="str">
            <v>C</v>
          </cell>
          <cell r="K445" t="str">
            <v>SP15</v>
          </cell>
        </row>
        <row r="446">
          <cell r="A446" t="str">
            <v>HIDSRT_7_STG</v>
          </cell>
          <cell r="B446" t="str">
            <v>HIGH DESERT STEAM TURBINE</v>
          </cell>
          <cell r="C446">
            <v>38261</v>
          </cell>
          <cell r="D446">
            <v>43831</v>
          </cell>
          <cell r="E446" t="str">
            <v>GENERATOR</v>
          </cell>
          <cell r="F446">
            <v>330</v>
          </cell>
          <cell r="G446" t="str">
            <v>Y</v>
          </cell>
          <cell r="I446" t="str">
            <v>C</v>
          </cell>
          <cell r="K446" t="str">
            <v>SP15</v>
          </cell>
        </row>
        <row r="447">
          <cell r="A447" t="str">
            <v>HIGGNS_1_NID&amp;HE</v>
          </cell>
          <cell r="B447" t="str">
            <v>HIGGINS</v>
          </cell>
          <cell r="C447">
            <v>38261</v>
          </cell>
          <cell r="D447">
            <v>43831</v>
          </cell>
          <cell r="E447" t="str">
            <v>GENERATOR</v>
          </cell>
          <cell r="F447">
            <v>2</v>
          </cell>
          <cell r="K447" t="str">
            <v>NP15</v>
          </cell>
        </row>
        <row r="448">
          <cell r="A448" t="str">
            <v>HIGGNS_7_QFUNTS</v>
          </cell>
          <cell r="B448" t="str">
            <v>HIGGINS QF AGGREGATE</v>
          </cell>
          <cell r="C448">
            <v>39156</v>
          </cell>
          <cell r="D448">
            <v>43831</v>
          </cell>
          <cell r="E448" t="str">
            <v>GENERATOR</v>
          </cell>
          <cell r="F448">
            <v>2</v>
          </cell>
          <cell r="H448" t="str">
            <v>Y</v>
          </cell>
          <cell r="J448" t="str">
            <v>Y</v>
          </cell>
          <cell r="K448" t="str">
            <v>NP15</v>
          </cell>
        </row>
        <row r="449">
          <cell r="A449" t="str">
            <v>HILAND_7_YOLOWD</v>
          </cell>
          <cell r="B449" t="str">
            <v>CLEAR LAKE UNIT 1</v>
          </cell>
          <cell r="C449">
            <v>38261</v>
          </cell>
          <cell r="D449">
            <v>43831</v>
          </cell>
          <cell r="E449" t="str">
            <v>GENERATOR</v>
          </cell>
          <cell r="F449">
            <v>3.75</v>
          </cell>
          <cell r="H449" t="str">
            <v>Y</v>
          </cell>
          <cell r="J449" t="str">
            <v>Y</v>
          </cell>
          <cell r="K449" t="str">
            <v>NP15</v>
          </cell>
        </row>
        <row r="450">
          <cell r="A450" t="str">
            <v>HINSON_6_CARBGN</v>
          </cell>
          <cell r="B450" t="str">
            <v>BP WILMINGTON CALCINER</v>
          </cell>
          <cell r="C450">
            <v>38980</v>
          </cell>
          <cell r="D450">
            <v>43831</v>
          </cell>
          <cell r="E450" t="str">
            <v>GENERATOR</v>
          </cell>
          <cell r="F450">
            <v>29</v>
          </cell>
          <cell r="G450" t="str">
            <v>Y</v>
          </cell>
          <cell r="H450" t="str">
            <v>Y</v>
          </cell>
          <cell r="J450" t="str">
            <v>Y</v>
          </cell>
          <cell r="K450" t="str">
            <v>SP15</v>
          </cell>
        </row>
        <row r="451">
          <cell r="A451" t="str">
            <v>HINSON_6_LBECH1</v>
          </cell>
          <cell r="B451" t="str">
            <v>LONG BEACH UNIT 1</v>
          </cell>
          <cell r="C451">
            <v>39295</v>
          </cell>
          <cell r="D451">
            <v>43831</v>
          </cell>
          <cell r="E451" t="str">
            <v>GENERATOR</v>
          </cell>
          <cell r="F451">
            <v>65</v>
          </cell>
          <cell r="G451" t="str">
            <v>Y</v>
          </cell>
          <cell r="J451" t="str">
            <v>Y</v>
          </cell>
          <cell r="K451" t="str">
            <v>SP15</v>
          </cell>
        </row>
        <row r="452">
          <cell r="A452" t="str">
            <v>HINSON_6_LBECH2</v>
          </cell>
          <cell r="B452" t="str">
            <v>LONG BEACH UNIT 2</v>
          </cell>
          <cell r="C452">
            <v>39295</v>
          </cell>
          <cell r="D452">
            <v>43831</v>
          </cell>
          <cell r="E452" t="str">
            <v>GENERATOR</v>
          </cell>
          <cell r="F452">
            <v>65</v>
          </cell>
          <cell r="G452" t="str">
            <v>Y</v>
          </cell>
          <cell r="J452" t="str">
            <v>Y</v>
          </cell>
          <cell r="K452" t="str">
            <v>SP15</v>
          </cell>
        </row>
        <row r="453">
          <cell r="A453" t="str">
            <v>HINSON_6_LBECH3</v>
          </cell>
          <cell r="B453" t="str">
            <v>LONG BEACH UNIT 3</v>
          </cell>
          <cell r="C453">
            <v>39295</v>
          </cell>
          <cell r="D453">
            <v>43831</v>
          </cell>
          <cell r="E453" t="str">
            <v>GENERATOR</v>
          </cell>
          <cell r="F453">
            <v>65</v>
          </cell>
          <cell r="G453" t="str">
            <v>Y</v>
          </cell>
          <cell r="J453" t="str">
            <v>Y</v>
          </cell>
          <cell r="K453" t="str">
            <v>SP15</v>
          </cell>
        </row>
        <row r="454">
          <cell r="A454" t="str">
            <v>HINSON_6_LBECH4</v>
          </cell>
          <cell r="B454" t="str">
            <v>LONG BEACH UNIT 4</v>
          </cell>
          <cell r="C454">
            <v>39295</v>
          </cell>
          <cell r="D454">
            <v>43831</v>
          </cell>
          <cell r="E454" t="str">
            <v>GENERATOR</v>
          </cell>
          <cell r="F454">
            <v>65</v>
          </cell>
          <cell r="G454" t="str">
            <v>Y</v>
          </cell>
          <cell r="J454" t="str">
            <v>Y</v>
          </cell>
          <cell r="K454" t="str">
            <v>SP15</v>
          </cell>
        </row>
        <row r="455">
          <cell r="A455" t="str">
            <v>HINSON_6_SERRGN</v>
          </cell>
          <cell r="B455" t="str">
            <v>CITY OF LONG BEACH</v>
          </cell>
          <cell r="C455">
            <v>38261</v>
          </cell>
          <cell r="D455">
            <v>43831</v>
          </cell>
          <cell r="E455" t="str">
            <v>GENERATOR</v>
          </cell>
          <cell r="F455">
            <v>38.909999999999997</v>
          </cell>
          <cell r="H455" t="str">
            <v>Y</v>
          </cell>
          <cell r="J455" t="str">
            <v>Y</v>
          </cell>
          <cell r="K455" t="str">
            <v>SP15</v>
          </cell>
        </row>
        <row r="456">
          <cell r="A456" t="str">
            <v>HIWAY_7_ACANYN</v>
          </cell>
          <cell r="B456" t="str">
            <v>GAS RECOVERY(AMERICA CANYON)</v>
          </cell>
          <cell r="C456">
            <v>38261</v>
          </cell>
          <cell r="D456">
            <v>43831</v>
          </cell>
          <cell r="E456" t="str">
            <v>GENERATOR</v>
          </cell>
          <cell r="F456">
            <v>2.5</v>
          </cell>
          <cell r="H456" t="str">
            <v>Y</v>
          </cell>
          <cell r="J456" t="str">
            <v>Y</v>
          </cell>
          <cell r="K456" t="str">
            <v>NP15</v>
          </cell>
        </row>
        <row r="457">
          <cell r="A457" t="str">
            <v>HMLTBR_6_UNITS</v>
          </cell>
          <cell r="B457" t="str">
            <v>HAMILTON BRANCH PH (AGGREGATE)</v>
          </cell>
          <cell r="C457">
            <v>38296</v>
          </cell>
          <cell r="D457">
            <v>43831</v>
          </cell>
          <cell r="E457" t="str">
            <v>GENERATOR</v>
          </cell>
          <cell r="F457">
            <v>4.9000000000000004</v>
          </cell>
          <cell r="G457" t="str">
            <v>Y</v>
          </cell>
          <cell r="I457" t="str">
            <v>Y</v>
          </cell>
          <cell r="J457" t="str">
            <v>Y</v>
          </cell>
          <cell r="K457" t="str">
            <v>NP15</v>
          </cell>
        </row>
        <row r="458">
          <cell r="A458" t="str">
            <v>HNTGBH_7_UNIT 1</v>
          </cell>
          <cell r="B458" t="str">
            <v>HUNTINGTON BEACH GEN STA. UNIT 1</v>
          </cell>
          <cell r="C458">
            <v>39083</v>
          </cell>
          <cell r="D458">
            <v>43831</v>
          </cell>
          <cell r="E458" t="str">
            <v>GENERATOR</v>
          </cell>
          <cell r="F458">
            <v>225.8</v>
          </cell>
          <cell r="G458" t="str">
            <v>Y</v>
          </cell>
          <cell r="J458" t="str">
            <v>Y</v>
          </cell>
          <cell r="K458" t="str">
            <v>SP15</v>
          </cell>
        </row>
        <row r="459">
          <cell r="A459" t="str">
            <v>HNTGBH_7_UNIT 2</v>
          </cell>
          <cell r="B459" t="str">
            <v>HUNTINGTON BEACH GEN STA. UNIT 2</v>
          </cell>
          <cell r="C459">
            <v>39083</v>
          </cell>
          <cell r="D459">
            <v>43831</v>
          </cell>
          <cell r="E459" t="str">
            <v>GENERATOR</v>
          </cell>
          <cell r="F459">
            <v>225.8</v>
          </cell>
          <cell r="G459" t="str">
            <v>Y</v>
          </cell>
          <cell r="J459" t="str">
            <v>Y</v>
          </cell>
          <cell r="K459" t="str">
            <v>SP15</v>
          </cell>
        </row>
        <row r="460">
          <cell r="A460" t="str">
            <v>HNTGBH_7_UNIT 3</v>
          </cell>
          <cell r="B460" t="str">
            <v>HUNTINGTON BEACH GEN STA. UNIT 3</v>
          </cell>
          <cell r="C460">
            <v>38657</v>
          </cell>
          <cell r="D460">
            <v>43831</v>
          </cell>
          <cell r="E460" t="str">
            <v>GENERATOR</v>
          </cell>
          <cell r="F460">
            <v>225</v>
          </cell>
          <cell r="G460" t="str">
            <v>Y</v>
          </cell>
          <cell r="J460" t="str">
            <v>Y</v>
          </cell>
          <cell r="K460" t="str">
            <v>SP15</v>
          </cell>
        </row>
        <row r="461">
          <cell r="A461" t="str">
            <v>HNTGBH_7_UNIT 4</v>
          </cell>
          <cell r="B461" t="str">
            <v>HUNTINGTON BEACH GEN STA. UNIT 4</v>
          </cell>
          <cell r="C461">
            <v>38579</v>
          </cell>
          <cell r="D461">
            <v>43831</v>
          </cell>
          <cell r="E461" t="str">
            <v>GENERATOR</v>
          </cell>
          <cell r="F461">
            <v>227</v>
          </cell>
          <cell r="G461" t="str">
            <v>Y</v>
          </cell>
          <cell r="J461" t="str">
            <v>Y</v>
          </cell>
          <cell r="K461" t="str">
            <v>SP15</v>
          </cell>
        </row>
        <row r="462">
          <cell r="A462" t="str">
            <v>HOLGAT_1_BORAX</v>
          </cell>
          <cell r="B462" t="str">
            <v>U.S. BORAX AND CHEMICAL CORPORAT</v>
          </cell>
          <cell r="C462">
            <v>38261</v>
          </cell>
          <cell r="D462">
            <v>43831</v>
          </cell>
          <cell r="E462" t="str">
            <v>GENERATOR</v>
          </cell>
          <cell r="F462">
            <v>51.35</v>
          </cell>
          <cell r="H462" t="str">
            <v>Y</v>
          </cell>
          <cell r="J462" t="str">
            <v>Y</v>
          </cell>
          <cell r="K462" t="str">
            <v>SP15</v>
          </cell>
        </row>
        <row r="463">
          <cell r="A463" t="str">
            <v>HOLGAT_1_MOGEN</v>
          </cell>
          <cell r="B463" t="str">
            <v>MOJAVE COGENERATION CO. LP</v>
          </cell>
          <cell r="C463">
            <v>38261</v>
          </cell>
          <cell r="D463">
            <v>43831</v>
          </cell>
          <cell r="E463" t="str">
            <v>GENERATOR</v>
          </cell>
          <cell r="F463">
            <v>62.54</v>
          </cell>
          <cell r="H463" t="str">
            <v>Y</v>
          </cell>
          <cell r="J463" t="str">
            <v>Y</v>
          </cell>
          <cell r="K463" t="str">
            <v>SP15</v>
          </cell>
        </row>
        <row r="464">
          <cell r="A464" t="str">
            <v>HOOVER_2_ANADYN</v>
          </cell>
          <cell r="B464" t="str">
            <v>HOOVER DYNAMIC SCHED. UNIT (ANAHEIM)</v>
          </cell>
          <cell r="C464">
            <v>38464</v>
          </cell>
          <cell r="D464">
            <v>43831</v>
          </cell>
          <cell r="E464" t="str">
            <v>GENERATOR</v>
          </cell>
          <cell r="F464">
            <v>40</v>
          </cell>
          <cell r="J464" t="str">
            <v>Y</v>
          </cell>
          <cell r="K464" t="str">
            <v>SP15</v>
          </cell>
        </row>
        <row r="465">
          <cell r="A465" t="str">
            <v>HOOVER_2_AZUDYN</v>
          </cell>
          <cell r="B465" t="str">
            <v>HOOVER DYNAMIC SCHED. UNIT (AZUSA)</v>
          </cell>
          <cell r="C465">
            <v>38464</v>
          </cell>
          <cell r="D465">
            <v>43831</v>
          </cell>
          <cell r="E465" t="str">
            <v>GENERATOR</v>
          </cell>
          <cell r="F465">
            <v>4</v>
          </cell>
          <cell r="J465" t="str">
            <v>Y</v>
          </cell>
          <cell r="K465" t="str">
            <v>SP15</v>
          </cell>
        </row>
        <row r="466">
          <cell r="A466" t="str">
            <v>HOOVER_2_BANDYN</v>
          </cell>
          <cell r="B466" t="str">
            <v>HOOVER DYNAMIC SCHED. UNIT (BANNING)</v>
          </cell>
          <cell r="C466">
            <v>38464</v>
          </cell>
          <cell r="D466">
            <v>43831</v>
          </cell>
          <cell r="E466" t="str">
            <v>GENERATOR</v>
          </cell>
          <cell r="F466">
            <v>2</v>
          </cell>
          <cell r="J466" t="str">
            <v>Y</v>
          </cell>
          <cell r="K466" t="str">
            <v>SP15</v>
          </cell>
        </row>
        <row r="467">
          <cell r="A467" t="str">
            <v>HOOVER_2_COLDYN</v>
          </cell>
          <cell r="B467" t="str">
            <v>HOOVER DYNAMIC SCHED. UNIT (COLTON)</v>
          </cell>
          <cell r="C467">
            <v>38464</v>
          </cell>
          <cell r="D467">
            <v>43831</v>
          </cell>
          <cell r="E467" t="str">
            <v>GENERATOR</v>
          </cell>
          <cell r="F467">
            <v>3</v>
          </cell>
          <cell r="J467" t="str">
            <v>Y</v>
          </cell>
          <cell r="K467" t="str">
            <v>SP15</v>
          </cell>
        </row>
        <row r="468">
          <cell r="A468" t="str">
            <v>HOOVER_2_RVSDYN</v>
          </cell>
          <cell r="B468" t="str">
            <v>HOOVER DYNAMIC SCHED. UNIT (RIVERSIDE)</v>
          </cell>
          <cell r="C468">
            <v>38464</v>
          </cell>
          <cell r="D468">
            <v>43831</v>
          </cell>
          <cell r="E468" t="str">
            <v>GENERATOR</v>
          </cell>
          <cell r="F468">
            <v>30</v>
          </cell>
          <cell r="J468" t="str">
            <v>Y</v>
          </cell>
          <cell r="K468" t="str">
            <v>SP15</v>
          </cell>
        </row>
        <row r="469">
          <cell r="A469" t="str">
            <v>HOOVER_2_VERDYN</v>
          </cell>
          <cell r="B469" t="str">
            <v>HOOVER DYNAMIC SCHED. UNIT (VERNON)</v>
          </cell>
          <cell r="C469">
            <v>38464</v>
          </cell>
          <cell r="D469">
            <v>43831</v>
          </cell>
          <cell r="E469" t="str">
            <v>GENERATOR</v>
          </cell>
          <cell r="F469">
            <v>22</v>
          </cell>
          <cell r="J469" t="str">
            <v>Y</v>
          </cell>
          <cell r="K469" t="str">
            <v>SP15</v>
          </cell>
        </row>
        <row r="470">
          <cell r="A470" t="str">
            <v>HUMBPP_1_MOBLE2</v>
          </cell>
          <cell r="B470" t="str">
            <v>Humboldt Bay Mobile Unit 2</v>
          </cell>
          <cell r="C470">
            <v>39083</v>
          </cell>
          <cell r="D470">
            <v>43831</v>
          </cell>
          <cell r="E470" t="str">
            <v>GENERATOR</v>
          </cell>
          <cell r="F470">
            <v>15</v>
          </cell>
          <cell r="G470" t="str">
            <v>Y</v>
          </cell>
          <cell r="I470" t="str">
            <v>Y</v>
          </cell>
          <cell r="J470" t="str">
            <v>Y</v>
          </cell>
          <cell r="K470" t="str">
            <v>HUMB</v>
          </cell>
        </row>
        <row r="471">
          <cell r="A471" t="str">
            <v>HUMBPP_1_MOBLE3</v>
          </cell>
          <cell r="B471" t="str">
            <v>Humboldt Bay Mobile Unit 3</v>
          </cell>
          <cell r="C471">
            <v>39083</v>
          </cell>
          <cell r="D471">
            <v>43831</v>
          </cell>
          <cell r="E471" t="str">
            <v>GENERATOR</v>
          </cell>
          <cell r="F471">
            <v>15</v>
          </cell>
          <cell r="G471" t="str">
            <v>Y</v>
          </cell>
          <cell r="I471" t="str">
            <v>Y</v>
          </cell>
          <cell r="J471" t="str">
            <v>Y</v>
          </cell>
          <cell r="K471" t="str">
            <v>HUMB</v>
          </cell>
        </row>
        <row r="472">
          <cell r="A472" t="str">
            <v>HUMBPP_7_UNIT 1</v>
          </cell>
          <cell r="B472" t="str">
            <v>Humboldt Bay Unit 1</v>
          </cell>
          <cell r="C472">
            <v>39083</v>
          </cell>
          <cell r="D472">
            <v>43831</v>
          </cell>
          <cell r="E472" t="str">
            <v>GENERATOR</v>
          </cell>
          <cell r="F472">
            <v>52</v>
          </cell>
          <cell r="G472" t="str">
            <v>Y</v>
          </cell>
          <cell r="J472" t="str">
            <v>Y</v>
          </cell>
          <cell r="K472" t="str">
            <v>HUMB</v>
          </cell>
        </row>
        <row r="473">
          <cell r="A473" t="str">
            <v>HUMBPP_7_UNIT 2</v>
          </cell>
          <cell r="B473" t="str">
            <v>HUMBOLDT BAY UNIT 2</v>
          </cell>
          <cell r="C473">
            <v>39083</v>
          </cell>
          <cell r="D473">
            <v>43831</v>
          </cell>
          <cell r="E473" t="str">
            <v>GENERATOR</v>
          </cell>
          <cell r="F473">
            <v>53</v>
          </cell>
          <cell r="G473" t="str">
            <v>Y</v>
          </cell>
          <cell r="J473" t="str">
            <v>Y</v>
          </cell>
          <cell r="K473" t="str">
            <v>HUMB</v>
          </cell>
        </row>
        <row r="474">
          <cell r="A474" t="str">
            <v>HUMBSB_1_QF</v>
          </cell>
          <cell r="B474" t="str">
            <v>SMALL QF AGGREGATION - TRINITY</v>
          </cell>
          <cell r="C474">
            <v>38261</v>
          </cell>
          <cell r="D474">
            <v>43831</v>
          </cell>
          <cell r="E474" t="str">
            <v>GENERATOR</v>
          </cell>
          <cell r="F474">
            <v>1.25</v>
          </cell>
          <cell r="H474" t="str">
            <v>Y</v>
          </cell>
          <cell r="J474" t="str">
            <v>Y</v>
          </cell>
          <cell r="K474" t="str">
            <v>HUMB</v>
          </cell>
        </row>
        <row r="475">
          <cell r="A475" t="str">
            <v>HYATT_2_UNIT 1</v>
          </cell>
          <cell r="B475" t="str">
            <v>Edward Hyatt Gen Unit 1</v>
          </cell>
          <cell r="C475">
            <v>38792</v>
          </cell>
          <cell r="D475">
            <v>43831</v>
          </cell>
          <cell r="E475" t="str">
            <v>GENERATOR</v>
          </cell>
          <cell r="F475">
            <v>141</v>
          </cell>
          <cell r="K475" t="str">
            <v>NP15</v>
          </cell>
        </row>
        <row r="476">
          <cell r="A476" t="str">
            <v>HYATT_2_UNIT 2</v>
          </cell>
          <cell r="B476" t="str">
            <v>Edward Hyatt P-G Unit 2</v>
          </cell>
          <cell r="C476">
            <v>38792</v>
          </cell>
          <cell r="D476">
            <v>43831</v>
          </cell>
          <cell r="E476" t="str">
            <v>GENERATOR</v>
          </cell>
          <cell r="F476">
            <v>132</v>
          </cell>
          <cell r="K476" t="str">
            <v>NP15</v>
          </cell>
        </row>
        <row r="477">
          <cell r="A477" t="str">
            <v>HYATT_2_UNIT 3</v>
          </cell>
          <cell r="B477" t="str">
            <v>Edward Hyatt Gen Unit 3</v>
          </cell>
          <cell r="C477">
            <v>38792</v>
          </cell>
          <cell r="D477">
            <v>43831</v>
          </cell>
          <cell r="E477" t="str">
            <v>GENERATOR</v>
          </cell>
          <cell r="F477">
            <v>141</v>
          </cell>
          <cell r="K477" t="str">
            <v>NP15</v>
          </cell>
        </row>
        <row r="478">
          <cell r="A478" t="str">
            <v>HYATT_2_UNIT 4</v>
          </cell>
          <cell r="B478" t="str">
            <v>Edward Hyatt P-G Unit 4</v>
          </cell>
          <cell r="C478">
            <v>38792</v>
          </cell>
          <cell r="D478">
            <v>43831</v>
          </cell>
          <cell r="E478" t="str">
            <v>GENERATOR</v>
          </cell>
          <cell r="F478">
            <v>132</v>
          </cell>
          <cell r="K478" t="str">
            <v>NP15</v>
          </cell>
        </row>
        <row r="479">
          <cell r="A479" t="str">
            <v>HYATT_2_UNIT 5</v>
          </cell>
          <cell r="B479" t="str">
            <v>Edward Hyatt Gen Unit 5</v>
          </cell>
          <cell r="C479">
            <v>38792</v>
          </cell>
          <cell r="D479">
            <v>43831</v>
          </cell>
          <cell r="E479" t="str">
            <v>GENERATOR</v>
          </cell>
          <cell r="F479">
            <v>141</v>
          </cell>
          <cell r="K479" t="str">
            <v>NP15</v>
          </cell>
        </row>
        <row r="480">
          <cell r="A480" t="str">
            <v>HYATT_2_UNIT 6</v>
          </cell>
          <cell r="B480" t="str">
            <v>Edward Hyatt P-G Unit 6</v>
          </cell>
          <cell r="C480">
            <v>38792</v>
          </cell>
          <cell r="D480">
            <v>43831</v>
          </cell>
          <cell r="E480" t="str">
            <v>GENERATOR</v>
          </cell>
          <cell r="F480">
            <v>132</v>
          </cell>
          <cell r="K480" t="str">
            <v>NP15</v>
          </cell>
        </row>
        <row r="481">
          <cell r="A481" t="str">
            <v>HYTTHM_2_UNITS</v>
          </cell>
          <cell r="B481" t="str">
            <v>HYATT-THERMALITO PUMP-GEN (AGGREGATE)</v>
          </cell>
          <cell r="C481">
            <v>38792</v>
          </cell>
          <cell r="D481">
            <v>43831</v>
          </cell>
          <cell r="E481" t="str">
            <v>GENERATOR</v>
          </cell>
          <cell r="F481">
            <v>933.1</v>
          </cell>
          <cell r="G481" t="str">
            <v>Y</v>
          </cell>
          <cell r="I481" t="str">
            <v>Y</v>
          </cell>
          <cell r="J481" t="str">
            <v>Y</v>
          </cell>
          <cell r="K481" t="str">
            <v>NP15</v>
          </cell>
        </row>
        <row r="482">
          <cell r="A482" t="str">
            <v>IBMCTL_1_UNIT 1</v>
          </cell>
          <cell r="B482" t="str">
            <v>IBM Cottle</v>
          </cell>
          <cell r="C482">
            <v>38261</v>
          </cell>
          <cell r="D482">
            <v>43831</v>
          </cell>
          <cell r="E482" t="str">
            <v>GENERATOR</v>
          </cell>
          <cell r="F482">
            <v>50</v>
          </cell>
          <cell r="H482" t="str">
            <v>Y</v>
          </cell>
          <cell r="K482" t="str">
            <v>NP15</v>
          </cell>
        </row>
        <row r="483">
          <cell r="A483" t="str">
            <v>IGNACO_1_QF</v>
          </cell>
          <cell r="B483" t="str">
            <v>SMALL QF AGGREGATION - VALLEJO/DINSMORE</v>
          </cell>
          <cell r="C483">
            <v>39142</v>
          </cell>
          <cell r="D483">
            <v>43831</v>
          </cell>
          <cell r="E483" t="str">
            <v>GENERATOR</v>
          </cell>
          <cell r="F483">
            <v>1</v>
          </cell>
          <cell r="H483" t="str">
            <v>Y</v>
          </cell>
          <cell r="J483" t="str">
            <v>Y</v>
          </cell>
          <cell r="K483" t="str">
            <v>NP15</v>
          </cell>
        </row>
        <row r="484">
          <cell r="A484" t="str">
            <v>IMHOFF_1_UNIT 1</v>
          </cell>
          <cell r="B484" t="str">
            <v>CONTRA COSTA SANITATION DISTRICT</v>
          </cell>
          <cell r="C484">
            <v>38261</v>
          </cell>
          <cell r="D484">
            <v>43831</v>
          </cell>
          <cell r="E484" t="str">
            <v>GENERATOR</v>
          </cell>
          <cell r="F484">
            <v>4</v>
          </cell>
          <cell r="K484" t="str">
            <v>NP15</v>
          </cell>
        </row>
        <row r="485">
          <cell r="A485" t="str">
            <v>INDIGO_1_UNIT 1</v>
          </cell>
          <cell r="B485" t="str">
            <v>INDIGO PEAKER UNIT 1</v>
          </cell>
          <cell r="C485">
            <v>39241</v>
          </cell>
          <cell r="D485">
            <v>43831</v>
          </cell>
          <cell r="E485" t="str">
            <v>GENERATOR</v>
          </cell>
          <cell r="F485">
            <v>44</v>
          </cell>
          <cell r="G485" t="str">
            <v>Y</v>
          </cell>
          <cell r="J485" t="str">
            <v>Y</v>
          </cell>
          <cell r="K485" t="str">
            <v>SP15</v>
          </cell>
        </row>
        <row r="486">
          <cell r="A486" t="str">
            <v>INDIGO_1_UNIT 2</v>
          </cell>
          <cell r="B486" t="str">
            <v>INDIGO PEAKER UNIT 2</v>
          </cell>
          <cell r="C486">
            <v>39241</v>
          </cell>
          <cell r="D486">
            <v>43831</v>
          </cell>
          <cell r="E486" t="str">
            <v>GENERATOR</v>
          </cell>
          <cell r="F486">
            <v>44.53</v>
          </cell>
          <cell r="G486" t="str">
            <v>Y</v>
          </cell>
          <cell r="J486" t="str">
            <v>Y</v>
          </cell>
          <cell r="K486" t="str">
            <v>SP15</v>
          </cell>
        </row>
        <row r="487">
          <cell r="A487" t="str">
            <v>INDIGO_1_UNIT 3</v>
          </cell>
          <cell r="B487" t="str">
            <v>INDIGO PEAKER UNIT 3</v>
          </cell>
          <cell r="C487">
            <v>39241</v>
          </cell>
          <cell r="D487">
            <v>43831</v>
          </cell>
          <cell r="E487" t="str">
            <v>GENERATOR</v>
          </cell>
          <cell r="F487">
            <v>42.8</v>
          </cell>
          <cell r="G487" t="str">
            <v>Y</v>
          </cell>
          <cell r="J487" t="str">
            <v>Y</v>
          </cell>
          <cell r="K487" t="str">
            <v>SP15</v>
          </cell>
        </row>
        <row r="488">
          <cell r="A488" t="str">
            <v>INDVLY_1_UNITS</v>
          </cell>
          <cell r="B488" t="str">
            <v>INDIAN VALLEY HYDRO</v>
          </cell>
          <cell r="C488">
            <v>38261</v>
          </cell>
          <cell r="D488">
            <v>43831</v>
          </cell>
          <cell r="E488" t="str">
            <v>GENERATOR</v>
          </cell>
          <cell r="F488">
            <v>5</v>
          </cell>
          <cell r="H488" t="str">
            <v>Y</v>
          </cell>
          <cell r="J488" t="str">
            <v>Y</v>
          </cell>
          <cell r="K488" t="str">
            <v>NP15</v>
          </cell>
        </row>
        <row r="489">
          <cell r="A489" t="str">
            <v>INSKIP_2_UNIT</v>
          </cell>
          <cell r="B489" t="str">
            <v>INSKIP HYDRO</v>
          </cell>
          <cell r="C489">
            <v>38296</v>
          </cell>
          <cell r="D489">
            <v>43831</v>
          </cell>
          <cell r="E489" t="str">
            <v>GENERATOR</v>
          </cell>
          <cell r="F489">
            <v>8</v>
          </cell>
          <cell r="G489" t="str">
            <v>Y</v>
          </cell>
          <cell r="J489" t="str">
            <v>Y</v>
          </cell>
          <cell r="K489" t="str">
            <v>NP15</v>
          </cell>
        </row>
        <row r="490">
          <cell r="A490" t="str">
            <v>INTKEP_2_CSFBAL</v>
          </cell>
          <cell r="B490" t="str">
            <v>CCSF Hetch_Hetchy Balancing Resource</v>
          </cell>
          <cell r="C490">
            <v>38988</v>
          </cell>
          <cell r="D490">
            <v>43831</v>
          </cell>
          <cell r="E490" t="str">
            <v>GENERATOR</v>
          </cell>
          <cell r="F490">
            <v>406</v>
          </cell>
          <cell r="J490" t="str">
            <v>Y</v>
          </cell>
          <cell r="K490" t="str">
            <v>NP15</v>
          </cell>
        </row>
        <row r="491">
          <cell r="A491" t="str">
            <v>INTKEP_2_HOLM 1</v>
          </cell>
          <cell r="B491" t="str">
            <v>HOLM HYDRO UNIT 1</v>
          </cell>
          <cell r="C491">
            <v>38899</v>
          </cell>
          <cell r="D491">
            <v>43831</v>
          </cell>
          <cell r="E491" t="str">
            <v>GENERATOR</v>
          </cell>
          <cell r="F491">
            <v>85</v>
          </cell>
          <cell r="I491" t="str">
            <v>C</v>
          </cell>
          <cell r="K491" t="str">
            <v>NP15</v>
          </cell>
        </row>
        <row r="492">
          <cell r="A492" t="str">
            <v>INTKEP_2_HOLM 2</v>
          </cell>
          <cell r="B492" t="str">
            <v>HOLM HYDRO UNIT 2</v>
          </cell>
          <cell r="C492">
            <v>38899</v>
          </cell>
          <cell r="D492">
            <v>43831</v>
          </cell>
          <cell r="E492" t="str">
            <v>GENERATOR</v>
          </cell>
          <cell r="F492">
            <v>85</v>
          </cell>
          <cell r="I492" t="str">
            <v>C</v>
          </cell>
          <cell r="K492" t="str">
            <v>NP15</v>
          </cell>
        </row>
        <row r="493">
          <cell r="A493" t="str">
            <v>INTKEP_2_KIRKW1</v>
          </cell>
          <cell r="B493" t="str">
            <v>KIRKWOOD HYDRO UNIT 1</v>
          </cell>
          <cell r="C493">
            <v>38899</v>
          </cell>
          <cell r="D493">
            <v>43831</v>
          </cell>
          <cell r="E493" t="str">
            <v>GENERATOR</v>
          </cell>
          <cell r="F493">
            <v>38</v>
          </cell>
          <cell r="I493" t="str">
            <v>C</v>
          </cell>
          <cell r="K493" t="str">
            <v>NP15</v>
          </cell>
        </row>
        <row r="494">
          <cell r="A494" t="str">
            <v>INTKEP_2_KIRKW2</v>
          </cell>
          <cell r="B494" t="str">
            <v>KIRKWOOD HYDRO UNIT 2</v>
          </cell>
          <cell r="C494">
            <v>38899</v>
          </cell>
          <cell r="D494">
            <v>43831</v>
          </cell>
          <cell r="E494" t="str">
            <v>GENERATOR</v>
          </cell>
          <cell r="F494">
            <v>38</v>
          </cell>
          <cell r="I494" t="str">
            <v>C</v>
          </cell>
          <cell r="K494" t="str">
            <v>NP15</v>
          </cell>
        </row>
        <row r="495">
          <cell r="A495" t="str">
            <v>INTKEP_2_KIRKW3</v>
          </cell>
          <cell r="B495" t="str">
            <v>KIRKWOOD HYDRO UNIT 3</v>
          </cell>
          <cell r="C495">
            <v>38899</v>
          </cell>
          <cell r="D495">
            <v>43831</v>
          </cell>
          <cell r="E495" t="str">
            <v>GENERATOR</v>
          </cell>
          <cell r="F495">
            <v>38</v>
          </cell>
          <cell r="I495" t="str">
            <v>C</v>
          </cell>
          <cell r="K495" t="str">
            <v>NP15</v>
          </cell>
        </row>
        <row r="496">
          <cell r="A496" t="str">
            <v>INTKEP_2_UNITS</v>
          </cell>
          <cell r="B496" t="str">
            <v>CCSF Hetch_Hetchy Hydro Aggregate</v>
          </cell>
          <cell r="C496">
            <v>38899</v>
          </cell>
          <cell r="D496">
            <v>43831</v>
          </cell>
          <cell r="E496" t="str">
            <v>GENERATOR</v>
          </cell>
          <cell r="F496">
            <v>406</v>
          </cell>
          <cell r="I496" t="str">
            <v>Y</v>
          </cell>
          <cell r="J496" t="str">
            <v>Y</v>
          </cell>
          <cell r="K496" t="str">
            <v>NP15</v>
          </cell>
        </row>
        <row r="497">
          <cell r="A497" t="str">
            <v>INTMTN_3_UNIT 1</v>
          </cell>
          <cell r="B497" t="str">
            <v>INTERMOUNTAIN POWER PROJECT UNIT 1</v>
          </cell>
          <cell r="C497">
            <v>38261</v>
          </cell>
          <cell r="D497">
            <v>43831</v>
          </cell>
          <cell r="E497" t="str">
            <v>GENERATOR</v>
          </cell>
          <cell r="F497">
            <v>900</v>
          </cell>
          <cell r="K497" t="str">
            <v>LA5</v>
          </cell>
        </row>
        <row r="498">
          <cell r="A498" t="str">
            <v>INTMTN_3_UNIT 2</v>
          </cell>
          <cell r="B498" t="str">
            <v>INTERMOUNTAIN POWER PROJECT UNIT 2</v>
          </cell>
          <cell r="C498">
            <v>38261</v>
          </cell>
          <cell r="D498">
            <v>43831</v>
          </cell>
          <cell r="E498" t="str">
            <v>GENERATOR</v>
          </cell>
          <cell r="F498">
            <v>900</v>
          </cell>
          <cell r="K498" t="str">
            <v>LA5</v>
          </cell>
        </row>
        <row r="499">
          <cell r="A499" t="str">
            <v>INTTRB_6_UNIT</v>
          </cell>
          <cell r="B499" t="str">
            <v>Intl Wind Turb Research (Dinosaur Point)</v>
          </cell>
          <cell r="C499">
            <v>38261</v>
          </cell>
          <cell r="D499">
            <v>43831</v>
          </cell>
          <cell r="E499" t="str">
            <v>GENERATOR</v>
          </cell>
          <cell r="F499">
            <v>21.25</v>
          </cell>
          <cell r="H499" t="str">
            <v>Y</v>
          </cell>
          <cell r="J499" t="str">
            <v>Y</v>
          </cell>
          <cell r="K499" t="str">
            <v>NP15</v>
          </cell>
        </row>
        <row r="500">
          <cell r="A500" t="str">
            <v>JACSRV_1_UNIT</v>
          </cell>
          <cell r="B500" t="str">
            <v>JACKSON RIVER</v>
          </cell>
          <cell r="C500">
            <v>38261</v>
          </cell>
          <cell r="D500">
            <v>43831</v>
          </cell>
          <cell r="E500" t="str">
            <v>GENERATOR</v>
          </cell>
          <cell r="F500">
            <v>34</v>
          </cell>
          <cell r="K500" t="str">
            <v>ZP26</v>
          </cell>
        </row>
        <row r="501">
          <cell r="A501" t="str">
            <v>JAKVAL_2_IONE</v>
          </cell>
          <cell r="B501" t="str">
            <v>JACKSON VALLEY ENERG PTNRS (IONE)</v>
          </cell>
          <cell r="C501">
            <v>38261</v>
          </cell>
          <cell r="D501">
            <v>43831</v>
          </cell>
          <cell r="E501" t="str">
            <v>GENERATOR</v>
          </cell>
          <cell r="F501">
            <v>20.7</v>
          </cell>
          <cell r="H501" t="str">
            <v>Y</v>
          </cell>
          <cell r="J501" t="str">
            <v>Y</v>
          </cell>
          <cell r="K501" t="str">
            <v>NP15</v>
          </cell>
        </row>
        <row r="502">
          <cell r="A502" t="str">
            <v>JLDWEN_6_UNIT</v>
          </cell>
          <cell r="B502" t="str">
            <v>JELD-WEN (SUSANVILLE FOREST PRODUCTS)</v>
          </cell>
          <cell r="C502">
            <v>38261</v>
          </cell>
          <cell r="D502">
            <v>43831</v>
          </cell>
          <cell r="E502" t="str">
            <v>GENERATOR</v>
          </cell>
          <cell r="F502">
            <v>1</v>
          </cell>
          <cell r="H502" t="str">
            <v>Y</v>
          </cell>
          <cell r="K502" t="str">
            <v>NP15</v>
          </cell>
        </row>
        <row r="503">
          <cell r="A503" t="str">
            <v>JOHANN_6_QFA1</v>
          </cell>
          <cell r="B503" t="str">
            <v>JOHANNA QF</v>
          </cell>
          <cell r="C503">
            <v>38261</v>
          </cell>
          <cell r="D503">
            <v>43831</v>
          </cell>
          <cell r="E503" t="str">
            <v>GENERATOR</v>
          </cell>
          <cell r="F503">
            <v>0.3</v>
          </cell>
          <cell r="H503" t="str">
            <v>Y</v>
          </cell>
          <cell r="J503" t="str">
            <v>Y</v>
          </cell>
          <cell r="K503" t="str">
            <v>SP15</v>
          </cell>
        </row>
        <row r="504">
          <cell r="A504" t="str">
            <v>JRWOOD_1_UNIT 1</v>
          </cell>
          <cell r="B504" t="str">
            <v>SAN JOAQUIN POWER COMPANY</v>
          </cell>
          <cell r="C504">
            <v>38261</v>
          </cell>
          <cell r="D504">
            <v>43831</v>
          </cell>
          <cell r="E504" t="str">
            <v>GENERATOR</v>
          </cell>
          <cell r="F504">
            <v>12.4</v>
          </cell>
          <cell r="H504" t="str">
            <v>Y</v>
          </cell>
          <cell r="J504" t="str">
            <v>Y</v>
          </cell>
          <cell r="K504" t="str">
            <v>NP15</v>
          </cell>
        </row>
        <row r="505">
          <cell r="A505" t="str">
            <v>JVENTR_2_QFUNTS</v>
          </cell>
          <cell r="B505" t="str">
            <v>TRES VAQUEROS WIND QF UNITS</v>
          </cell>
          <cell r="C505">
            <v>38261</v>
          </cell>
          <cell r="D505">
            <v>43831</v>
          </cell>
          <cell r="E505" t="str">
            <v>GENERATOR</v>
          </cell>
          <cell r="F505">
            <v>69.099999999999994</v>
          </cell>
          <cell r="H505" t="str">
            <v>Y</v>
          </cell>
          <cell r="I505" t="str">
            <v>Y</v>
          </cell>
          <cell r="J505" t="str">
            <v>Y</v>
          </cell>
          <cell r="K505" t="str">
            <v>NP15</v>
          </cell>
        </row>
        <row r="506">
          <cell r="A506" t="str">
            <v>KALINA_2_UNIT 1</v>
          </cell>
          <cell r="B506" t="str">
            <v>ALTAMONT COGENERATION CORP.</v>
          </cell>
          <cell r="C506">
            <v>38261</v>
          </cell>
          <cell r="D506">
            <v>43831</v>
          </cell>
          <cell r="E506" t="str">
            <v>GENERATOR</v>
          </cell>
          <cell r="F506">
            <v>7.48</v>
          </cell>
          <cell r="H506" t="str">
            <v>Y</v>
          </cell>
          <cell r="J506" t="str">
            <v>Y</v>
          </cell>
          <cell r="K506" t="str">
            <v>NP15</v>
          </cell>
        </row>
        <row r="507">
          <cell r="A507" t="str">
            <v>KANAKA_1_UNIT</v>
          </cell>
          <cell r="B507" t="str">
            <v>KANAKA</v>
          </cell>
          <cell r="C507">
            <v>38261</v>
          </cell>
          <cell r="D507">
            <v>43831</v>
          </cell>
          <cell r="E507" t="str">
            <v>GENERATOR</v>
          </cell>
          <cell r="F507">
            <v>2.5</v>
          </cell>
          <cell r="H507" t="str">
            <v>Y</v>
          </cell>
          <cell r="J507" t="str">
            <v>Y</v>
          </cell>
          <cell r="K507" t="str">
            <v>NP15</v>
          </cell>
        </row>
        <row r="508">
          <cell r="A508" t="str">
            <v>KEARNY_7_KY1</v>
          </cell>
          <cell r="B508" t="str">
            <v>KEARNY GAS TURBINE UNIT 1</v>
          </cell>
          <cell r="C508">
            <v>38859</v>
          </cell>
          <cell r="D508">
            <v>43831</v>
          </cell>
          <cell r="E508" t="str">
            <v>GENERATOR</v>
          </cell>
          <cell r="F508">
            <v>16</v>
          </cell>
          <cell r="G508" t="str">
            <v>Y</v>
          </cell>
          <cell r="J508" t="str">
            <v>Y</v>
          </cell>
          <cell r="K508" t="str">
            <v>SP15</v>
          </cell>
        </row>
        <row r="509">
          <cell r="A509" t="str">
            <v>KEARNY_7_KY2</v>
          </cell>
          <cell r="B509" t="str">
            <v>KEARNY GT2 AGGREGATE</v>
          </cell>
          <cell r="C509">
            <v>38859</v>
          </cell>
          <cell r="D509">
            <v>43831</v>
          </cell>
          <cell r="E509" t="str">
            <v>GENERATOR</v>
          </cell>
          <cell r="F509">
            <v>59</v>
          </cell>
          <cell r="G509" t="str">
            <v>Y</v>
          </cell>
          <cell r="I509" t="str">
            <v>Y</v>
          </cell>
          <cell r="J509" t="str">
            <v>Y</v>
          </cell>
          <cell r="K509" t="str">
            <v>SP15</v>
          </cell>
        </row>
        <row r="510">
          <cell r="A510" t="str">
            <v>KEARNY_7_KY2A</v>
          </cell>
          <cell r="B510" t="str">
            <v>Kearny KY2A</v>
          </cell>
          <cell r="C510">
            <v>38261</v>
          </cell>
          <cell r="D510">
            <v>43831</v>
          </cell>
          <cell r="E510" t="str">
            <v>GENERATOR</v>
          </cell>
          <cell r="F510">
            <v>15</v>
          </cell>
          <cell r="K510" t="str">
            <v>SP15</v>
          </cell>
        </row>
        <row r="511">
          <cell r="A511" t="str">
            <v>KEARNY_7_KY2B</v>
          </cell>
          <cell r="B511" t="str">
            <v>Kearny KY2B</v>
          </cell>
          <cell r="C511">
            <v>38261</v>
          </cell>
          <cell r="D511">
            <v>43831</v>
          </cell>
          <cell r="E511" t="str">
            <v>GENERATOR</v>
          </cell>
          <cell r="F511">
            <v>15</v>
          </cell>
          <cell r="K511" t="str">
            <v>SP15</v>
          </cell>
        </row>
        <row r="512">
          <cell r="A512" t="str">
            <v>KEARNY_7_KY2C</v>
          </cell>
          <cell r="B512" t="str">
            <v>Kearny KY2C</v>
          </cell>
          <cell r="C512">
            <v>38261</v>
          </cell>
          <cell r="D512">
            <v>43831</v>
          </cell>
          <cell r="E512" t="str">
            <v>GENERATOR</v>
          </cell>
          <cell r="F512">
            <v>15</v>
          </cell>
          <cell r="K512" t="str">
            <v>SP15</v>
          </cell>
        </row>
        <row r="513">
          <cell r="A513" t="str">
            <v>KEARNY_7_KY2D</v>
          </cell>
          <cell r="B513" t="str">
            <v>Kearny KY2D</v>
          </cell>
          <cell r="C513">
            <v>38261</v>
          </cell>
          <cell r="D513">
            <v>43831</v>
          </cell>
          <cell r="E513" t="str">
            <v>GENERATOR</v>
          </cell>
          <cell r="F513">
            <v>14</v>
          </cell>
          <cell r="K513" t="str">
            <v>SP15</v>
          </cell>
        </row>
        <row r="514">
          <cell r="A514" t="str">
            <v>KEARNY_7_KY3</v>
          </cell>
          <cell r="B514" t="str">
            <v>KEARNY GT3 AGGREGATE</v>
          </cell>
          <cell r="C514">
            <v>38859</v>
          </cell>
          <cell r="D514">
            <v>43831</v>
          </cell>
          <cell r="E514" t="str">
            <v>GENERATOR</v>
          </cell>
          <cell r="F514">
            <v>61</v>
          </cell>
          <cell r="G514" t="str">
            <v>Y</v>
          </cell>
          <cell r="I514" t="str">
            <v>Y</v>
          </cell>
          <cell r="J514" t="str">
            <v>Y</v>
          </cell>
          <cell r="K514" t="str">
            <v>SP15</v>
          </cell>
        </row>
        <row r="515">
          <cell r="A515" t="str">
            <v>KEARNY_7_KY3A</v>
          </cell>
          <cell r="B515" t="str">
            <v>Kearny KY3A</v>
          </cell>
          <cell r="C515">
            <v>38261</v>
          </cell>
          <cell r="D515">
            <v>43831</v>
          </cell>
          <cell r="E515" t="str">
            <v>GENERATOR</v>
          </cell>
          <cell r="F515">
            <v>16</v>
          </cell>
          <cell r="K515" t="str">
            <v>SP15</v>
          </cell>
        </row>
        <row r="516">
          <cell r="A516" t="str">
            <v>KEARNY_7_KY3B</v>
          </cell>
          <cell r="B516" t="str">
            <v>Kearny KY3B</v>
          </cell>
          <cell r="C516">
            <v>38261</v>
          </cell>
          <cell r="D516">
            <v>43831</v>
          </cell>
          <cell r="E516" t="str">
            <v>GENERATOR</v>
          </cell>
          <cell r="F516">
            <v>15</v>
          </cell>
          <cell r="K516" t="str">
            <v>SP15</v>
          </cell>
        </row>
        <row r="517">
          <cell r="A517" t="str">
            <v>KEARNY_7_KY3C</v>
          </cell>
          <cell r="B517" t="str">
            <v>Kearny KY3C</v>
          </cell>
          <cell r="C517">
            <v>38261</v>
          </cell>
          <cell r="D517">
            <v>43831</v>
          </cell>
          <cell r="E517" t="str">
            <v>GENERATOR</v>
          </cell>
          <cell r="F517">
            <v>15</v>
          </cell>
          <cell r="K517" t="str">
            <v>SP15</v>
          </cell>
        </row>
        <row r="518">
          <cell r="A518" t="str">
            <v>KEARNY_7_KY3D</v>
          </cell>
          <cell r="B518" t="str">
            <v>Kearny KY3D</v>
          </cell>
          <cell r="C518">
            <v>38261</v>
          </cell>
          <cell r="D518">
            <v>43831</v>
          </cell>
          <cell r="E518" t="str">
            <v>GENERATOR</v>
          </cell>
          <cell r="F518">
            <v>15</v>
          </cell>
          <cell r="K518" t="str">
            <v>SP15</v>
          </cell>
        </row>
        <row r="519">
          <cell r="A519" t="str">
            <v>KEKAWK_6_UNIT</v>
          </cell>
          <cell r="B519" t="str">
            <v>STS HYDROPOWER LTD. (KEKAWAKA)</v>
          </cell>
          <cell r="C519">
            <v>38261</v>
          </cell>
          <cell r="D519">
            <v>43831</v>
          </cell>
          <cell r="E519" t="str">
            <v>GENERATOR</v>
          </cell>
          <cell r="F519">
            <v>6</v>
          </cell>
          <cell r="H519" t="str">
            <v>Y</v>
          </cell>
          <cell r="J519" t="str">
            <v>Y</v>
          </cell>
          <cell r="K519" t="str">
            <v>HUMB</v>
          </cell>
        </row>
        <row r="520">
          <cell r="A520" t="str">
            <v>KELYRG_6_UNIT</v>
          </cell>
          <cell r="B520" t="str">
            <v>KELLY RIDGE HYDRO</v>
          </cell>
          <cell r="C520">
            <v>38792</v>
          </cell>
          <cell r="D520">
            <v>43831</v>
          </cell>
          <cell r="E520" t="str">
            <v>GENERATOR</v>
          </cell>
          <cell r="F520">
            <v>11</v>
          </cell>
          <cell r="G520" t="str">
            <v>Y</v>
          </cell>
          <cell r="J520" t="str">
            <v>Y</v>
          </cell>
          <cell r="K520" t="str">
            <v>NP15</v>
          </cell>
        </row>
        <row r="521">
          <cell r="A521" t="str">
            <v>KERKH1_7_UNIT 1</v>
          </cell>
          <cell r="B521" t="str">
            <v>KERKHOFF PH 1 UNIT #1</v>
          </cell>
          <cell r="C521">
            <v>39083</v>
          </cell>
          <cell r="D521">
            <v>43831</v>
          </cell>
          <cell r="E521" t="str">
            <v>GENERATOR</v>
          </cell>
          <cell r="F521">
            <v>13</v>
          </cell>
          <cell r="G521" t="str">
            <v>Y</v>
          </cell>
          <cell r="J521" t="str">
            <v>Y</v>
          </cell>
          <cell r="K521" t="str">
            <v>NP15</v>
          </cell>
        </row>
        <row r="522">
          <cell r="A522" t="str">
            <v>KERKH1_7_UNIT 2</v>
          </cell>
          <cell r="B522" t="str">
            <v>KERKHOFF PH 1 UNIT #2</v>
          </cell>
          <cell r="C522">
            <v>39083</v>
          </cell>
          <cell r="D522">
            <v>43831</v>
          </cell>
          <cell r="E522" t="str">
            <v>GENERATOR</v>
          </cell>
          <cell r="F522">
            <v>12.8</v>
          </cell>
          <cell r="G522" t="str">
            <v>Y</v>
          </cell>
          <cell r="J522" t="str">
            <v>Y</v>
          </cell>
          <cell r="K522" t="str">
            <v>NP15</v>
          </cell>
        </row>
        <row r="523">
          <cell r="A523" t="str">
            <v>KERKH1_7_UNIT 3</v>
          </cell>
          <cell r="B523" t="str">
            <v>KERKHOFF PH 1 UNIT #3</v>
          </cell>
          <cell r="C523">
            <v>39083</v>
          </cell>
          <cell r="D523">
            <v>43831</v>
          </cell>
          <cell r="E523" t="str">
            <v>GENERATOR</v>
          </cell>
          <cell r="F523">
            <v>12.8</v>
          </cell>
          <cell r="G523" t="str">
            <v>Y</v>
          </cell>
          <cell r="J523" t="str">
            <v>Y</v>
          </cell>
          <cell r="K523" t="str">
            <v>NP15</v>
          </cell>
        </row>
        <row r="524">
          <cell r="A524" t="str">
            <v>KERKH2_7_UNIT 1</v>
          </cell>
          <cell r="B524" t="str">
            <v>KERKHOFF PH 2 UNIT #1</v>
          </cell>
          <cell r="C524">
            <v>39083</v>
          </cell>
          <cell r="D524">
            <v>43831</v>
          </cell>
          <cell r="E524" t="str">
            <v>GENERATOR</v>
          </cell>
          <cell r="F524">
            <v>153.9</v>
          </cell>
          <cell r="G524" t="str">
            <v>Y</v>
          </cell>
          <cell r="J524" t="str">
            <v>Y</v>
          </cell>
          <cell r="K524" t="str">
            <v>NP15</v>
          </cell>
        </row>
        <row r="525">
          <cell r="A525" t="str">
            <v>KERNFT_1_UNITS</v>
          </cell>
          <cell r="B525" t="str">
            <v>KERN FRONT LIMITED</v>
          </cell>
          <cell r="C525">
            <v>38261</v>
          </cell>
          <cell r="D525">
            <v>43831</v>
          </cell>
          <cell r="E525" t="str">
            <v>GENERATOR</v>
          </cell>
          <cell r="F525">
            <v>60</v>
          </cell>
          <cell r="H525" t="str">
            <v>Y</v>
          </cell>
          <cell r="J525" t="str">
            <v>Y</v>
          </cell>
          <cell r="K525" t="str">
            <v>ZP26</v>
          </cell>
        </row>
        <row r="526">
          <cell r="A526" t="str">
            <v>KERNRG_1_UNIT 1</v>
          </cell>
          <cell r="B526" t="str">
            <v>AERA ENERGY (KERNRIDGE) UNIT 1</v>
          </cell>
          <cell r="C526">
            <v>38261</v>
          </cell>
          <cell r="D526">
            <v>43831</v>
          </cell>
          <cell r="E526" t="str">
            <v>GENERATOR</v>
          </cell>
          <cell r="F526">
            <v>22</v>
          </cell>
          <cell r="I526" t="str">
            <v>C</v>
          </cell>
          <cell r="K526" t="str">
            <v>ZP26</v>
          </cell>
        </row>
        <row r="527">
          <cell r="A527" t="str">
            <v>KERNRG_1_UNIT 2</v>
          </cell>
          <cell r="B527" t="str">
            <v>AERA ENERGY (KERNRIDGE) UNIT 2</v>
          </cell>
          <cell r="C527">
            <v>38261</v>
          </cell>
          <cell r="D527">
            <v>43831</v>
          </cell>
          <cell r="E527" t="str">
            <v>GENERATOR</v>
          </cell>
          <cell r="F527">
            <v>22</v>
          </cell>
          <cell r="I527" t="str">
            <v>C</v>
          </cell>
          <cell r="K527" t="str">
            <v>ZP26</v>
          </cell>
        </row>
        <row r="528">
          <cell r="A528" t="str">
            <v>KERNRG_1_UNIT 3</v>
          </cell>
          <cell r="B528" t="str">
            <v>AERA ENERGY (KERNRIDGE) UNIT 3</v>
          </cell>
          <cell r="C528">
            <v>38261</v>
          </cell>
          <cell r="D528">
            <v>43831</v>
          </cell>
          <cell r="E528" t="str">
            <v>GENERATOR</v>
          </cell>
          <cell r="F528">
            <v>22</v>
          </cell>
          <cell r="I528" t="str">
            <v>C</v>
          </cell>
          <cell r="K528" t="str">
            <v>ZP26</v>
          </cell>
        </row>
        <row r="529">
          <cell r="A529" t="str">
            <v>KERNRG_1_UNITS</v>
          </cell>
          <cell r="B529" t="str">
            <v>AERA ENERGY (SOUTH BELRIDGE)</v>
          </cell>
          <cell r="C529">
            <v>38408</v>
          </cell>
          <cell r="D529">
            <v>43831</v>
          </cell>
          <cell r="E529" t="str">
            <v>GENERATOR</v>
          </cell>
          <cell r="F529">
            <v>55.2</v>
          </cell>
          <cell r="G529" t="str">
            <v>Y</v>
          </cell>
          <cell r="H529" t="str">
            <v>Y</v>
          </cell>
          <cell r="I529" t="str">
            <v>Y</v>
          </cell>
          <cell r="J529" t="str">
            <v>Y</v>
          </cell>
          <cell r="K529" t="str">
            <v>ZP26</v>
          </cell>
        </row>
        <row r="530">
          <cell r="A530" t="str">
            <v>KERRGN_1_UNIT 1</v>
          </cell>
          <cell r="B530" t="str">
            <v>KERN RIVER HYDRO UNITS 1-4 AGGREGATE</v>
          </cell>
          <cell r="C530">
            <v>38261</v>
          </cell>
          <cell r="D530">
            <v>43831</v>
          </cell>
          <cell r="E530" t="str">
            <v>GENERATOR</v>
          </cell>
          <cell r="F530">
            <v>25.6</v>
          </cell>
          <cell r="G530" t="str">
            <v>Y</v>
          </cell>
          <cell r="I530" t="str">
            <v>Y</v>
          </cell>
          <cell r="J530" t="str">
            <v>Y</v>
          </cell>
          <cell r="K530" t="str">
            <v>SP15</v>
          </cell>
        </row>
        <row r="531">
          <cell r="A531" t="str">
            <v>KESWIK_7_UNIT 1</v>
          </cell>
          <cell r="B531" t="str">
            <v>KESWICK HYDRO UNIT 1</v>
          </cell>
          <cell r="C531">
            <v>38261</v>
          </cell>
          <cell r="D531">
            <v>43831</v>
          </cell>
          <cell r="E531" t="str">
            <v>GENERATOR</v>
          </cell>
          <cell r="F531">
            <v>39</v>
          </cell>
          <cell r="K531" t="str">
            <v>NP15</v>
          </cell>
        </row>
        <row r="532">
          <cell r="A532" t="str">
            <v>KESWIK_7_UNIT 2</v>
          </cell>
          <cell r="B532" t="str">
            <v>KESWICK HYDRO UNIT 2</v>
          </cell>
          <cell r="C532">
            <v>38261</v>
          </cell>
          <cell r="D532">
            <v>43831</v>
          </cell>
          <cell r="E532" t="str">
            <v>GENERATOR</v>
          </cell>
          <cell r="F532">
            <v>39</v>
          </cell>
          <cell r="K532" t="str">
            <v>NP15</v>
          </cell>
        </row>
        <row r="533">
          <cell r="A533" t="str">
            <v>KESWIK_7_UNIT 3</v>
          </cell>
          <cell r="B533" t="str">
            <v>KESWICK HYDRO UNIT 3</v>
          </cell>
          <cell r="C533">
            <v>38261</v>
          </cell>
          <cell r="D533">
            <v>43831</v>
          </cell>
          <cell r="E533" t="str">
            <v>GENERATOR</v>
          </cell>
          <cell r="F533">
            <v>39</v>
          </cell>
          <cell r="K533" t="str">
            <v>NP15</v>
          </cell>
        </row>
        <row r="534">
          <cell r="A534" t="str">
            <v>KIFE1_1_CSCTIE</v>
          </cell>
          <cell r="B534" t="str">
            <v>SVP Pseudo Scheduling Unit</v>
          </cell>
          <cell r="C534">
            <v>38261</v>
          </cell>
          <cell r="D534">
            <v>43831</v>
          </cell>
          <cell r="E534" t="str">
            <v>GENERATOR</v>
          </cell>
          <cell r="F534">
            <v>999</v>
          </cell>
          <cell r="K534" t="str">
            <v>NP15</v>
          </cell>
        </row>
        <row r="535">
          <cell r="A535" t="str">
            <v>KILARC_2_UNIT 1</v>
          </cell>
          <cell r="B535" t="str">
            <v>KILARC HYDRO</v>
          </cell>
          <cell r="C535">
            <v>38296</v>
          </cell>
          <cell r="D535">
            <v>43831</v>
          </cell>
          <cell r="E535" t="str">
            <v>GENERATOR</v>
          </cell>
          <cell r="F535">
            <v>3.2</v>
          </cell>
          <cell r="G535" t="str">
            <v>Y</v>
          </cell>
          <cell r="J535" t="str">
            <v>Y</v>
          </cell>
          <cell r="K535" t="str">
            <v>NP15</v>
          </cell>
        </row>
        <row r="536">
          <cell r="A536" t="str">
            <v>KINGCO_1_KINGBR</v>
          </cell>
          <cell r="B536" t="str">
            <v>PE - KES KINGSBURGLLC</v>
          </cell>
          <cell r="C536">
            <v>38261</v>
          </cell>
          <cell r="D536">
            <v>43831</v>
          </cell>
          <cell r="E536" t="str">
            <v>GENERATOR</v>
          </cell>
          <cell r="F536">
            <v>40</v>
          </cell>
          <cell r="H536" t="str">
            <v>Y</v>
          </cell>
          <cell r="J536" t="str">
            <v>Y</v>
          </cell>
          <cell r="K536" t="str">
            <v>NP15</v>
          </cell>
        </row>
        <row r="537">
          <cell r="A537" t="str">
            <v>KINGRV_7_UNIT 1</v>
          </cell>
          <cell r="B537" t="str">
            <v>KINGS RIVER HYDRO UNIT 1</v>
          </cell>
          <cell r="C537">
            <v>39083</v>
          </cell>
          <cell r="D537">
            <v>43831</v>
          </cell>
          <cell r="E537" t="str">
            <v>GENERATOR</v>
          </cell>
          <cell r="F537">
            <v>51.2</v>
          </cell>
          <cell r="G537" t="str">
            <v>Y</v>
          </cell>
          <cell r="J537" t="str">
            <v>Y</v>
          </cell>
          <cell r="K537" t="str">
            <v>NP15</v>
          </cell>
        </row>
        <row r="538">
          <cell r="A538" t="str">
            <v>KNGCTY_6_UNITA1</v>
          </cell>
          <cell r="B538" t="str">
            <v>King City Energy Center Unit #1</v>
          </cell>
          <cell r="C538">
            <v>39115</v>
          </cell>
          <cell r="D538">
            <v>43831</v>
          </cell>
          <cell r="E538" t="str">
            <v>GENERATOR</v>
          </cell>
          <cell r="F538">
            <v>44.6</v>
          </cell>
          <cell r="G538" t="str">
            <v>Y</v>
          </cell>
          <cell r="J538" t="str">
            <v>Y</v>
          </cell>
          <cell r="K538" t="str">
            <v>NP15</v>
          </cell>
        </row>
        <row r="539">
          <cell r="A539" t="str">
            <v>KRAMER_1_SEGS37</v>
          </cell>
          <cell r="B539" t="str">
            <v>LUZ SOLAR PARTNERS 3-7 AGGREGATE</v>
          </cell>
          <cell r="C539">
            <v>38261</v>
          </cell>
          <cell r="D539">
            <v>43831</v>
          </cell>
          <cell r="E539" t="str">
            <v>GENERATOR</v>
          </cell>
          <cell r="F539">
            <v>206.09</v>
          </cell>
          <cell r="H539" t="str">
            <v>Y</v>
          </cell>
          <cell r="J539" t="str">
            <v>Y</v>
          </cell>
          <cell r="K539" t="str">
            <v>SP15</v>
          </cell>
        </row>
        <row r="540">
          <cell r="A540" t="str">
            <v>KRAMER_2_SEGS89</v>
          </cell>
          <cell r="B540" t="str">
            <v>LUZ SOLAR PARTNERS 8-9 AGGREGATE</v>
          </cell>
          <cell r="C540">
            <v>38261</v>
          </cell>
          <cell r="D540">
            <v>43831</v>
          </cell>
          <cell r="E540" t="str">
            <v>GENERATOR</v>
          </cell>
          <cell r="F540">
            <v>199.74</v>
          </cell>
          <cell r="J540" t="str">
            <v>Y</v>
          </cell>
          <cell r="K540" t="str">
            <v>SP15</v>
          </cell>
        </row>
        <row r="541">
          <cell r="A541" t="str">
            <v>KRNCNY_6_UNIT</v>
          </cell>
          <cell r="B541" t="str">
            <v>KERN CANYON</v>
          </cell>
          <cell r="C541">
            <v>38296</v>
          </cell>
          <cell r="D541">
            <v>43831</v>
          </cell>
          <cell r="E541" t="str">
            <v>GENERATOR</v>
          </cell>
          <cell r="F541">
            <v>11.5</v>
          </cell>
          <cell r="G541" t="str">
            <v>Y</v>
          </cell>
          <cell r="J541" t="str">
            <v>Y</v>
          </cell>
          <cell r="K541" t="str">
            <v>ZP26</v>
          </cell>
        </row>
        <row r="542">
          <cell r="A542" t="str">
            <v>KRNOIL_7_TEXEXP</v>
          </cell>
          <cell r="B542" t="str">
            <v>Texaco Exploration &amp; Prod QF Aggregation</v>
          </cell>
          <cell r="C542">
            <v>38883</v>
          </cell>
          <cell r="D542">
            <v>43831</v>
          </cell>
          <cell r="E542" t="str">
            <v>GENERATOR</v>
          </cell>
          <cell r="F542">
            <v>19.100000000000001</v>
          </cell>
          <cell r="H542" t="str">
            <v>Y</v>
          </cell>
          <cell r="J542" t="str">
            <v>Y</v>
          </cell>
          <cell r="K542" t="str">
            <v>ZP26</v>
          </cell>
        </row>
        <row r="543">
          <cell r="A543" t="str">
            <v>LACIEN_2_QF</v>
          </cell>
          <cell r="B543" t="str">
            <v>LA CIENEGA QFS</v>
          </cell>
          <cell r="C543">
            <v>38261</v>
          </cell>
          <cell r="D543">
            <v>43831</v>
          </cell>
          <cell r="E543" t="str">
            <v>GENERATOR</v>
          </cell>
          <cell r="F543">
            <v>12.32</v>
          </cell>
          <cell r="H543" t="str">
            <v>Y</v>
          </cell>
          <cell r="J543" t="str">
            <v>Y</v>
          </cell>
          <cell r="K543" t="str">
            <v>SP15</v>
          </cell>
        </row>
        <row r="544">
          <cell r="A544" t="str">
            <v>LAFRES_6_QF</v>
          </cell>
          <cell r="B544" t="str">
            <v>LA FRESA QFS</v>
          </cell>
          <cell r="C544">
            <v>38272</v>
          </cell>
          <cell r="D544">
            <v>43831</v>
          </cell>
          <cell r="E544" t="str">
            <v>GENERATOR</v>
          </cell>
          <cell r="F544">
            <v>14.64</v>
          </cell>
          <cell r="H544" t="str">
            <v>Y</v>
          </cell>
          <cell r="J544" t="str">
            <v>Y</v>
          </cell>
          <cell r="K544" t="str">
            <v>SP15</v>
          </cell>
        </row>
        <row r="545">
          <cell r="A545" t="str">
            <v>LAGBEL_6_QF</v>
          </cell>
          <cell r="B545" t="str">
            <v>LAGUNA BELL QFS</v>
          </cell>
          <cell r="C545">
            <v>38272</v>
          </cell>
          <cell r="D545">
            <v>43831</v>
          </cell>
          <cell r="E545" t="str">
            <v>GENERATOR</v>
          </cell>
          <cell r="F545">
            <v>19.45</v>
          </cell>
          <cell r="H545" t="str">
            <v>Y</v>
          </cell>
          <cell r="J545" t="str">
            <v>Y</v>
          </cell>
          <cell r="K545" t="str">
            <v>SP15</v>
          </cell>
        </row>
        <row r="546">
          <cell r="A546" t="str">
            <v>LAPAC_6_UNIT</v>
          </cell>
          <cell r="B546" t="str">
            <v>LOUISIANA PACIFIC SAMOA</v>
          </cell>
          <cell r="C546">
            <v>38859</v>
          </cell>
          <cell r="D546">
            <v>43831</v>
          </cell>
          <cell r="E546" t="str">
            <v>GENERATOR</v>
          </cell>
          <cell r="F546">
            <v>20</v>
          </cell>
          <cell r="G546" t="str">
            <v>Y</v>
          </cell>
          <cell r="H546" t="str">
            <v>Y</v>
          </cell>
          <cell r="J546" t="str">
            <v>Y</v>
          </cell>
          <cell r="K546" t="str">
            <v>HUMB</v>
          </cell>
        </row>
        <row r="547">
          <cell r="A547" t="str">
            <v>LAPLMA_2_UNIT 1</v>
          </cell>
          <cell r="B547" t="str">
            <v>La Paloma Generating Plant Unit #1</v>
          </cell>
          <cell r="C547">
            <v>38933</v>
          </cell>
          <cell r="D547">
            <v>43831</v>
          </cell>
          <cell r="E547" t="str">
            <v>GENERATOR</v>
          </cell>
          <cell r="F547">
            <v>259.8</v>
          </cell>
          <cell r="G547" t="str">
            <v>Y</v>
          </cell>
          <cell r="J547" t="str">
            <v>Y</v>
          </cell>
          <cell r="K547" t="str">
            <v>ZP26</v>
          </cell>
        </row>
        <row r="548">
          <cell r="A548" t="str">
            <v>LAPLMA_2_UNIT 2</v>
          </cell>
          <cell r="B548" t="str">
            <v>La Paloma Generating Plant Unit #2</v>
          </cell>
          <cell r="C548">
            <v>38426</v>
          </cell>
          <cell r="D548">
            <v>43831</v>
          </cell>
          <cell r="E548" t="str">
            <v>GENERATOR</v>
          </cell>
          <cell r="F548">
            <v>260.2</v>
          </cell>
          <cell r="G548" t="str">
            <v>Y</v>
          </cell>
          <cell r="J548" t="str">
            <v>Y</v>
          </cell>
          <cell r="K548" t="str">
            <v>ZP26</v>
          </cell>
        </row>
        <row r="549">
          <cell r="A549" t="str">
            <v>LAPLMA_2_UNIT 3</v>
          </cell>
          <cell r="B549" t="str">
            <v>La Paloma Generating Plant Unit #3</v>
          </cell>
          <cell r="C549">
            <v>38876</v>
          </cell>
          <cell r="D549">
            <v>43831</v>
          </cell>
          <cell r="E549" t="str">
            <v>GENERATOR</v>
          </cell>
          <cell r="F549">
            <v>256.14999999999998</v>
          </cell>
          <cell r="G549" t="str">
            <v>Y</v>
          </cell>
          <cell r="J549" t="str">
            <v>Y</v>
          </cell>
          <cell r="K549" t="str">
            <v>ZP26</v>
          </cell>
        </row>
        <row r="550">
          <cell r="A550" t="str">
            <v>LAPLMA_2_UNIT 4</v>
          </cell>
          <cell r="B550" t="str">
            <v>LA PALOMA GENERATING PLANT UNIT #4</v>
          </cell>
          <cell r="C550">
            <v>38742</v>
          </cell>
          <cell r="D550">
            <v>43831</v>
          </cell>
          <cell r="E550" t="str">
            <v>GENERATOR</v>
          </cell>
          <cell r="F550">
            <v>259.54000000000002</v>
          </cell>
          <cell r="G550" t="str">
            <v>Y</v>
          </cell>
          <cell r="J550" t="str">
            <v>Y</v>
          </cell>
          <cell r="K550" t="str">
            <v>ZP26</v>
          </cell>
        </row>
        <row r="551">
          <cell r="A551" t="str">
            <v>LARKSP_6_UNIT 1</v>
          </cell>
          <cell r="B551" t="str">
            <v>LARKSPUR PEAKER UNIT 1</v>
          </cell>
          <cell r="C551">
            <v>39241</v>
          </cell>
          <cell r="D551">
            <v>43831</v>
          </cell>
          <cell r="E551" t="str">
            <v>GENERATOR</v>
          </cell>
          <cell r="F551">
            <v>46.1</v>
          </cell>
          <cell r="G551" t="str">
            <v>Y</v>
          </cell>
          <cell r="J551" t="str">
            <v>Y</v>
          </cell>
          <cell r="K551" t="str">
            <v>SP15</v>
          </cell>
        </row>
        <row r="552">
          <cell r="A552" t="str">
            <v>LARKSP_6_UNIT 2</v>
          </cell>
          <cell r="B552" t="str">
            <v>LARKSPUR PEAKER UNIT 2</v>
          </cell>
          <cell r="C552">
            <v>39241</v>
          </cell>
          <cell r="D552">
            <v>43831</v>
          </cell>
          <cell r="E552" t="str">
            <v>GENERATOR</v>
          </cell>
          <cell r="F552">
            <v>47.98</v>
          </cell>
          <cell r="G552" t="str">
            <v>Y</v>
          </cell>
          <cell r="J552" t="str">
            <v>Y</v>
          </cell>
          <cell r="K552" t="str">
            <v>SP15</v>
          </cell>
        </row>
        <row r="553">
          <cell r="A553" t="str">
            <v>LAROA1_2_UNITA1</v>
          </cell>
          <cell r="B553" t="str">
            <v>Ciclo Combinado Mexicali</v>
          </cell>
          <cell r="C553">
            <v>39059</v>
          </cell>
          <cell r="D553">
            <v>43831</v>
          </cell>
          <cell r="E553" t="str">
            <v>GENERATOR</v>
          </cell>
          <cell r="F553">
            <v>180</v>
          </cell>
          <cell r="G553" t="str">
            <v>Y</v>
          </cell>
          <cell r="J553" t="str">
            <v>Y</v>
          </cell>
          <cell r="K553" t="str">
            <v>SP15</v>
          </cell>
        </row>
        <row r="554">
          <cell r="A554" t="str">
            <v>LAROA2_2_CC1X0</v>
          </cell>
          <cell r="B554" t="str">
            <v>CENTRAL LA ROSITA II COMBINED CYCLE (1X0</v>
          </cell>
          <cell r="C554">
            <v>38832</v>
          </cell>
          <cell r="D554">
            <v>43831</v>
          </cell>
          <cell r="E554" t="str">
            <v>GENERATOR</v>
          </cell>
          <cell r="F554">
            <v>160</v>
          </cell>
          <cell r="K554" t="str">
            <v>SP15</v>
          </cell>
        </row>
        <row r="555">
          <cell r="A555" t="str">
            <v>LAROA2_2_CC1X1</v>
          </cell>
          <cell r="B555" t="str">
            <v>CENTRAL LA ROSITA II COMBINED CYCLE (1X1</v>
          </cell>
          <cell r="C555">
            <v>38832</v>
          </cell>
          <cell r="D555">
            <v>43831</v>
          </cell>
          <cell r="E555" t="str">
            <v>GENERATOR</v>
          </cell>
          <cell r="F555">
            <v>322</v>
          </cell>
          <cell r="K555" t="str">
            <v>SP15</v>
          </cell>
        </row>
        <row r="556">
          <cell r="A556" t="str">
            <v>LAROA2_2_CTG 2S</v>
          </cell>
          <cell r="B556" t="str">
            <v>CENTRAL LA ROSITA II COMBUSTION TURBINE</v>
          </cell>
          <cell r="C556">
            <v>38832</v>
          </cell>
          <cell r="D556">
            <v>43831</v>
          </cell>
          <cell r="E556" t="str">
            <v>GENERATOR</v>
          </cell>
          <cell r="F556">
            <v>160</v>
          </cell>
          <cell r="I556" t="str">
            <v>C</v>
          </cell>
          <cell r="K556" t="str">
            <v>SP15</v>
          </cell>
        </row>
        <row r="557">
          <cell r="A557" t="str">
            <v>LAROA2_2_STG 2C</v>
          </cell>
          <cell r="B557" t="str">
            <v>CENTRAL LA ROSITA II STEAM TURBINE</v>
          </cell>
          <cell r="C557">
            <v>38832</v>
          </cell>
          <cell r="D557">
            <v>43831</v>
          </cell>
          <cell r="E557" t="str">
            <v>GENERATOR</v>
          </cell>
          <cell r="F557">
            <v>150</v>
          </cell>
          <cell r="I557" t="str">
            <v>C</v>
          </cell>
          <cell r="K557" t="str">
            <v>SP15</v>
          </cell>
        </row>
        <row r="558">
          <cell r="A558" t="str">
            <v>LAROA2_2_UNITA1</v>
          </cell>
          <cell r="B558" t="str">
            <v>CENTRAL LA ROSITA II COMBINED CYCLE</v>
          </cell>
          <cell r="C558">
            <v>38709</v>
          </cell>
          <cell r="D558">
            <v>43831</v>
          </cell>
          <cell r="E558" t="str">
            <v>GENERATOR</v>
          </cell>
          <cell r="F558">
            <v>322</v>
          </cell>
          <cell r="G558" t="str">
            <v>Y</v>
          </cell>
          <cell r="I558" t="str">
            <v>Y</v>
          </cell>
          <cell r="J558" t="str">
            <v>Y</v>
          </cell>
          <cell r="K558" t="str">
            <v>SP15</v>
          </cell>
        </row>
        <row r="559">
          <cell r="A559" t="str">
            <v>LASSEN_6_UNITS</v>
          </cell>
          <cell r="B559" t="str">
            <v>LASSEN AREA QF AGGREGATION</v>
          </cell>
          <cell r="C559">
            <v>38687</v>
          </cell>
          <cell r="D559">
            <v>43831</v>
          </cell>
          <cell r="E559" t="str">
            <v>GENERATOR</v>
          </cell>
          <cell r="F559">
            <v>40.65</v>
          </cell>
          <cell r="H559" t="str">
            <v>Y</v>
          </cell>
          <cell r="J559" t="str">
            <v>Y</v>
          </cell>
          <cell r="K559" t="str">
            <v>NP15</v>
          </cell>
        </row>
        <row r="560">
          <cell r="A560" t="str">
            <v>LAWRNC_7_SUNYVL</v>
          </cell>
          <cell r="B560" t="str">
            <v>City of Sunnyvale Unit 1 and 2</v>
          </cell>
          <cell r="C560">
            <v>38887</v>
          </cell>
          <cell r="D560">
            <v>43831</v>
          </cell>
          <cell r="E560" t="str">
            <v>GENERATOR</v>
          </cell>
          <cell r="F560">
            <v>0.3</v>
          </cell>
          <cell r="G560" t="str">
            <v>Y</v>
          </cell>
          <cell r="I560" t="str">
            <v>Y</v>
          </cell>
          <cell r="J560" t="str">
            <v>Y</v>
          </cell>
          <cell r="K560" t="str">
            <v>NP15</v>
          </cell>
        </row>
        <row r="561">
          <cell r="A561" t="str">
            <v>LEBECS_2_UNITS</v>
          </cell>
          <cell r="B561" t="str">
            <v>Pastoria Energy Facility</v>
          </cell>
          <cell r="C561">
            <v>38847</v>
          </cell>
          <cell r="D561">
            <v>43831</v>
          </cell>
          <cell r="E561" t="str">
            <v>GENERATOR</v>
          </cell>
          <cell r="F561">
            <v>750.66</v>
          </cell>
          <cell r="G561" t="str">
            <v>Y</v>
          </cell>
          <cell r="I561" t="str">
            <v>Y</v>
          </cell>
          <cell r="J561" t="str">
            <v>Y</v>
          </cell>
          <cell r="K561" t="str">
            <v>SP15</v>
          </cell>
        </row>
        <row r="562">
          <cell r="A562" t="str">
            <v>LEBECS_7_CTG1</v>
          </cell>
          <cell r="B562" t="str">
            <v>CC Power Block 1 CTG1</v>
          </cell>
          <cell r="C562">
            <v>38468</v>
          </cell>
          <cell r="D562">
            <v>43831</v>
          </cell>
          <cell r="E562" t="str">
            <v>GENERATOR</v>
          </cell>
          <cell r="K562" t="str">
            <v>SP15</v>
          </cell>
        </row>
        <row r="563">
          <cell r="A563" t="str">
            <v>LEBECS_7_CTG2</v>
          </cell>
          <cell r="B563" t="str">
            <v>CC Power Block 1 CTG2</v>
          </cell>
          <cell r="C563">
            <v>38468</v>
          </cell>
          <cell r="D563">
            <v>43831</v>
          </cell>
          <cell r="E563" t="str">
            <v>GENERATOR</v>
          </cell>
          <cell r="K563" t="str">
            <v>SP15</v>
          </cell>
        </row>
        <row r="564">
          <cell r="A564" t="str">
            <v>LEBECS_7_CTG4</v>
          </cell>
          <cell r="B564" t="str">
            <v>CC Power Block 2 CTG4</v>
          </cell>
          <cell r="C564">
            <v>38468</v>
          </cell>
          <cell r="D564">
            <v>43831</v>
          </cell>
          <cell r="E564" t="str">
            <v>GENERATOR</v>
          </cell>
          <cell r="K564" t="str">
            <v>SP15</v>
          </cell>
        </row>
        <row r="565">
          <cell r="A565" t="str">
            <v>LEBECS_7_STG3</v>
          </cell>
          <cell r="B565" t="str">
            <v>CC Power Block 1 STG3</v>
          </cell>
          <cell r="C565">
            <v>38468</v>
          </cell>
          <cell r="D565">
            <v>43831</v>
          </cell>
          <cell r="E565" t="str">
            <v>GENERATOR</v>
          </cell>
          <cell r="K565" t="str">
            <v>SP15</v>
          </cell>
        </row>
        <row r="566">
          <cell r="A566" t="str">
            <v>LEBECS_7_STG5</v>
          </cell>
          <cell r="B566" t="str">
            <v>CC Power Block 2 STG5</v>
          </cell>
          <cell r="C566">
            <v>38468</v>
          </cell>
          <cell r="D566">
            <v>43831</v>
          </cell>
          <cell r="E566" t="str">
            <v>GENERATOR</v>
          </cell>
          <cell r="K566" t="str">
            <v>SP15</v>
          </cell>
        </row>
        <row r="567">
          <cell r="A567" t="str">
            <v>LECEF_1_CGT 1</v>
          </cell>
          <cell r="B567" t="str">
            <v>LOS ESTEROS ENERGY FACILITY CTG 1</v>
          </cell>
          <cell r="C567">
            <v>38261</v>
          </cell>
          <cell r="D567">
            <v>43831</v>
          </cell>
          <cell r="E567" t="str">
            <v>GENERATOR</v>
          </cell>
          <cell r="F567">
            <v>48.7</v>
          </cell>
          <cell r="G567" t="str">
            <v>Y</v>
          </cell>
          <cell r="I567" t="str">
            <v>C</v>
          </cell>
          <cell r="K567" t="str">
            <v>NP15</v>
          </cell>
        </row>
        <row r="568">
          <cell r="A568" t="str">
            <v>LECEF_1_CGT 2</v>
          </cell>
          <cell r="B568" t="str">
            <v>LOS ESTEROS ENERGY FACILITY CTG 2</v>
          </cell>
          <cell r="C568">
            <v>38261</v>
          </cell>
          <cell r="D568">
            <v>43831</v>
          </cell>
          <cell r="E568" t="str">
            <v>GENERATOR</v>
          </cell>
          <cell r="F568">
            <v>48.7</v>
          </cell>
          <cell r="G568" t="str">
            <v>Y</v>
          </cell>
          <cell r="I568" t="str">
            <v>C</v>
          </cell>
          <cell r="K568" t="str">
            <v>NP15</v>
          </cell>
        </row>
        <row r="569">
          <cell r="A569" t="str">
            <v>LECEF_1_CGT 3</v>
          </cell>
          <cell r="B569" t="str">
            <v>LOS ESTEROS ENERGY FACILITY CTG 3</v>
          </cell>
          <cell r="C569">
            <v>38261</v>
          </cell>
          <cell r="D569">
            <v>43831</v>
          </cell>
          <cell r="E569" t="str">
            <v>GENERATOR</v>
          </cell>
          <cell r="F569">
            <v>48.7</v>
          </cell>
          <cell r="G569" t="str">
            <v>Y</v>
          </cell>
          <cell r="I569" t="str">
            <v>C</v>
          </cell>
          <cell r="K569" t="str">
            <v>NP15</v>
          </cell>
        </row>
        <row r="570">
          <cell r="A570" t="str">
            <v>LECEF_1_CGT 4</v>
          </cell>
          <cell r="B570" t="str">
            <v>LOS ESTEROS ENERGY FACILITY CTG 4</v>
          </cell>
          <cell r="C570">
            <v>38261</v>
          </cell>
          <cell r="D570">
            <v>43831</v>
          </cell>
          <cell r="E570" t="str">
            <v>GENERATOR</v>
          </cell>
          <cell r="F570">
            <v>48.7</v>
          </cell>
          <cell r="G570" t="str">
            <v>Y</v>
          </cell>
          <cell r="I570" t="str">
            <v>C</v>
          </cell>
          <cell r="K570" t="str">
            <v>NP15</v>
          </cell>
        </row>
        <row r="571">
          <cell r="A571" t="str">
            <v>LECEF_1_UNITS</v>
          </cell>
          <cell r="B571" t="str">
            <v>LOS ESTEROS ENERGY FACILITY AGGREGATE</v>
          </cell>
          <cell r="C571">
            <v>39150</v>
          </cell>
          <cell r="D571">
            <v>43831</v>
          </cell>
          <cell r="E571" t="str">
            <v>GENERATOR</v>
          </cell>
          <cell r="F571">
            <v>194.8</v>
          </cell>
          <cell r="G571" t="str">
            <v>Y</v>
          </cell>
          <cell r="I571" t="str">
            <v>Y</v>
          </cell>
          <cell r="J571" t="str">
            <v>Y</v>
          </cell>
          <cell r="K571" t="str">
            <v>NP15</v>
          </cell>
        </row>
        <row r="572">
          <cell r="A572" t="str">
            <v>LEWSTN_7_UNIT 1</v>
          </cell>
          <cell r="B572" t="str">
            <v>LEWISTON HYDRO UNIT 1</v>
          </cell>
          <cell r="C572">
            <v>38261</v>
          </cell>
          <cell r="D572">
            <v>43831</v>
          </cell>
          <cell r="E572" t="str">
            <v>GENERATOR</v>
          </cell>
          <cell r="F572">
            <v>0.5</v>
          </cell>
          <cell r="K572" t="str">
            <v>NP15</v>
          </cell>
        </row>
        <row r="573">
          <cell r="A573" t="str">
            <v>LEWSTN_7_WEBRFL</v>
          </cell>
          <cell r="B573" t="str">
            <v>PAN PACIFIC (WEBER FLAT)</v>
          </cell>
          <cell r="C573">
            <v>38261</v>
          </cell>
          <cell r="D573">
            <v>43831</v>
          </cell>
          <cell r="E573" t="str">
            <v>GENERATOR</v>
          </cell>
          <cell r="F573">
            <v>2.5</v>
          </cell>
          <cell r="H573" t="str">
            <v>Y</v>
          </cell>
          <cell r="J573" t="str">
            <v>Y</v>
          </cell>
          <cell r="K573" t="str">
            <v>NP15</v>
          </cell>
        </row>
        <row r="574">
          <cell r="A574" t="str">
            <v>LFC 51_2_UNIT 1</v>
          </cell>
          <cell r="B574" t="str">
            <v>PATTERSON PASS WIND FARM LLC</v>
          </cell>
          <cell r="C574">
            <v>38261</v>
          </cell>
          <cell r="D574">
            <v>43831</v>
          </cell>
          <cell r="E574" t="str">
            <v>GENERATOR</v>
          </cell>
          <cell r="F574">
            <v>30.9</v>
          </cell>
          <cell r="H574" t="str">
            <v>Y</v>
          </cell>
          <cell r="J574" t="str">
            <v>Y</v>
          </cell>
          <cell r="K574" t="str">
            <v>NP15</v>
          </cell>
        </row>
        <row r="575">
          <cell r="A575" t="str">
            <v>LGHTHP_6_ICEGEN</v>
          </cell>
          <cell r="B575" t="str">
            <v>CARSON COGENERATION COMPANY</v>
          </cell>
          <cell r="C575">
            <v>38261</v>
          </cell>
          <cell r="D575">
            <v>43831</v>
          </cell>
          <cell r="E575" t="str">
            <v>GENERATOR</v>
          </cell>
          <cell r="F575">
            <v>56.06</v>
          </cell>
          <cell r="H575" t="str">
            <v>Y</v>
          </cell>
          <cell r="J575" t="str">
            <v>Y</v>
          </cell>
          <cell r="K575" t="str">
            <v>SP15</v>
          </cell>
        </row>
        <row r="576">
          <cell r="A576" t="str">
            <v>LGHTHP_6_QF</v>
          </cell>
          <cell r="B576" t="str">
            <v>LIGHTHIPE QFS</v>
          </cell>
          <cell r="C576">
            <v>38261</v>
          </cell>
          <cell r="D576">
            <v>43831</v>
          </cell>
          <cell r="E576" t="str">
            <v>GENERATOR</v>
          </cell>
          <cell r="F576">
            <v>6.44</v>
          </cell>
          <cell r="H576" t="str">
            <v>Y</v>
          </cell>
          <cell r="J576" t="str">
            <v>Y</v>
          </cell>
          <cell r="K576" t="str">
            <v>SP15</v>
          </cell>
        </row>
        <row r="577">
          <cell r="A577" t="str">
            <v>LIVOAK_1_UNIT 1</v>
          </cell>
          <cell r="B577" t="str">
            <v>LIVE OAK LIMITED</v>
          </cell>
          <cell r="C577">
            <v>38261</v>
          </cell>
          <cell r="D577">
            <v>43831</v>
          </cell>
          <cell r="E577" t="str">
            <v>GENERATOR</v>
          </cell>
          <cell r="F577">
            <v>55.3</v>
          </cell>
          <cell r="H577" t="str">
            <v>Y</v>
          </cell>
          <cell r="J577" t="str">
            <v>Y</v>
          </cell>
          <cell r="K577" t="str">
            <v>ZP26</v>
          </cell>
        </row>
        <row r="578">
          <cell r="A578" t="str">
            <v>LMBEPK_2_UNITA1</v>
          </cell>
          <cell r="B578" t="str">
            <v>Lambie Energy Center Unit #1</v>
          </cell>
          <cell r="C578">
            <v>39115</v>
          </cell>
          <cell r="D578">
            <v>43831</v>
          </cell>
          <cell r="E578" t="str">
            <v>GENERATOR</v>
          </cell>
          <cell r="F578">
            <v>48</v>
          </cell>
          <cell r="G578" t="str">
            <v>Y</v>
          </cell>
          <cell r="J578" t="str">
            <v>Y</v>
          </cell>
          <cell r="K578" t="str">
            <v>NP15</v>
          </cell>
        </row>
        <row r="579">
          <cell r="A579" t="str">
            <v>LMBEPK_2_UNITA2</v>
          </cell>
          <cell r="B579" t="str">
            <v>Creed Energy Center Unit #1</v>
          </cell>
          <cell r="C579">
            <v>39083</v>
          </cell>
          <cell r="D579">
            <v>43831</v>
          </cell>
          <cell r="E579" t="str">
            <v>GENERATOR</v>
          </cell>
          <cell r="F579">
            <v>48</v>
          </cell>
          <cell r="G579" t="str">
            <v>Y</v>
          </cell>
          <cell r="J579" t="str">
            <v>Y</v>
          </cell>
          <cell r="K579" t="str">
            <v>NP15</v>
          </cell>
        </row>
        <row r="580">
          <cell r="A580" t="str">
            <v>LMBEPK_2_UNITA3</v>
          </cell>
          <cell r="B580" t="str">
            <v>Goose Haven Energy Center Unit #1</v>
          </cell>
          <cell r="C580">
            <v>39083</v>
          </cell>
          <cell r="D580">
            <v>43831</v>
          </cell>
          <cell r="E580" t="str">
            <v>GENERATOR</v>
          </cell>
          <cell r="F580">
            <v>48</v>
          </cell>
          <cell r="G580" t="str">
            <v>Y</v>
          </cell>
          <cell r="J580" t="str">
            <v>Y</v>
          </cell>
          <cell r="K580" t="str">
            <v>NP15</v>
          </cell>
        </row>
        <row r="581">
          <cell r="A581" t="str">
            <v>LMDPRT_6_ANCSVC</v>
          </cell>
          <cell r="B581" t="str">
            <v>Lassen Pseudo Scheduling Unit</v>
          </cell>
          <cell r="C581">
            <v>38261</v>
          </cell>
          <cell r="D581">
            <v>43831</v>
          </cell>
          <cell r="E581" t="str">
            <v>GENERATOR</v>
          </cell>
          <cell r="F581">
            <v>999</v>
          </cell>
          <cell r="K581" t="str">
            <v>NP15</v>
          </cell>
        </row>
        <row r="582">
          <cell r="A582" t="str">
            <v>LMEC_1_CC1X0</v>
          </cell>
          <cell r="B582" t="str">
            <v>Los Medanos Energy Center (1X0 Mode)</v>
          </cell>
          <cell r="C582">
            <v>38792</v>
          </cell>
          <cell r="D582">
            <v>43831</v>
          </cell>
          <cell r="E582" t="str">
            <v>GENERATOR</v>
          </cell>
          <cell r="F582">
            <v>151</v>
          </cell>
          <cell r="K582" t="str">
            <v>NP15</v>
          </cell>
        </row>
        <row r="583">
          <cell r="A583" t="str">
            <v>LMEC_1_CC1X1</v>
          </cell>
          <cell r="B583" t="str">
            <v>Los Medanos Energy Center (1X1 Mode)</v>
          </cell>
          <cell r="C583">
            <v>38792</v>
          </cell>
          <cell r="D583">
            <v>43831</v>
          </cell>
          <cell r="E583" t="str">
            <v>GENERATOR</v>
          </cell>
          <cell r="F583">
            <v>264</v>
          </cell>
          <cell r="K583" t="str">
            <v>NP15</v>
          </cell>
        </row>
        <row r="584">
          <cell r="A584" t="str">
            <v>LMEC_1_CC2X1</v>
          </cell>
          <cell r="B584" t="str">
            <v>Los Medanos Energy Center (2X1 Mode)</v>
          </cell>
          <cell r="C584">
            <v>38792</v>
          </cell>
          <cell r="D584">
            <v>43831</v>
          </cell>
          <cell r="E584" t="str">
            <v>GENERATOR</v>
          </cell>
          <cell r="F584">
            <v>561.29</v>
          </cell>
          <cell r="K584" t="str">
            <v>NP15</v>
          </cell>
        </row>
        <row r="585">
          <cell r="A585" t="str">
            <v>LMEC_1_CTG1</v>
          </cell>
          <cell r="B585" t="str">
            <v>LOS MEDANOS CTG UNIT 1</v>
          </cell>
          <cell r="C585">
            <v>38261</v>
          </cell>
          <cell r="D585">
            <v>43831</v>
          </cell>
          <cell r="E585" t="str">
            <v>GENERATOR</v>
          </cell>
          <cell r="F585">
            <v>151</v>
          </cell>
          <cell r="I585" t="str">
            <v>C</v>
          </cell>
          <cell r="K585" t="str">
            <v>NP15</v>
          </cell>
        </row>
        <row r="586">
          <cell r="A586" t="str">
            <v>LMEC_1_CTG2</v>
          </cell>
          <cell r="B586" t="str">
            <v>LOS MEDANOS CTG UNIT 2</v>
          </cell>
          <cell r="C586">
            <v>38261</v>
          </cell>
          <cell r="D586">
            <v>43831</v>
          </cell>
          <cell r="E586" t="str">
            <v>GENERATOR</v>
          </cell>
          <cell r="F586">
            <v>151</v>
          </cell>
          <cell r="I586" t="str">
            <v>C</v>
          </cell>
          <cell r="K586" t="str">
            <v>NP15</v>
          </cell>
        </row>
        <row r="587">
          <cell r="A587" t="str">
            <v>LMEC_1_PL1X3</v>
          </cell>
          <cell r="B587" t="str">
            <v>Los Medanos Energy Center AGGREGATE</v>
          </cell>
          <cell r="C587">
            <v>38792</v>
          </cell>
          <cell r="D587">
            <v>43831</v>
          </cell>
          <cell r="E587" t="str">
            <v>GENERATOR</v>
          </cell>
          <cell r="F587">
            <v>561.29</v>
          </cell>
          <cell r="G587" t="str">
            <v>Y</v>
          </cell>
          <cell r="H587" t="str">
            <v>Y</v>
          </cell>
          <cell r="I587" t="str">
            <v>Y</v>
          </cell>
          <cell r="J587" t="str">
            <v>Y</v>
          </cell>
          <cell r="K587" t="str">
            <v>NP15</v>
          </cell>
        </row>
        <row r="588">
          <cell r="A588" t="str">
            <v>LMEC_1_STG</v>
          </cell>
          <cell r="B588" t="str">
            <v>LOS MEDANOS STG UNIT</v>
          </cell>
          <cell r="C588">
            <v>38261</v>
          </cell>
          <cell r="D588">
            <v>43831</v>
          </cell>
          <cell r="E588" t="str">
            <v>GENERATOR</v>
          </cell>
          <cell r="F588">
            <v>241</v>
          </cell>
          <cell r="I588" t="str">
            <v>C</v>
          </cell>
          <cell r="K588" t="str">
            <v>NP15</v>
          </cell>
        </row>
        <row r="589">
          <cell r="A589" t="str">
            <v>LODI25_2_UNIT 1</v>
          </cell>
          <cell r="B589" t="str">
            <v>LODI GAS TURBINE</v>
          </cell>
          <cell r="C589">
            <v>38908</v>
          </cell>
          <cell r="D589">
            <v>43831</v>
          </cell>
          <cell r="E589" t="str">
            <v>GENERATOR</v>
          </cell>
          <cell r="F589">
            <v>25.3</v>
          </cell>
          <cell r="G589" t="str">
            <v>Y</v>
          </cell>
          <cell r="J589" t="str">
            <v>Y</v>
          </cell>
          <cell r="K589" t="str">
            <v>NP15</v>
          </cell>
        </row>
        <row r="590">
          <cell r="A590" t="str">
            <v>LOSTHL_6_UNIT</v>
          </cell>
          <cell r="B590" t="str">
            <v>AERA ENERGY LLC. (LOST HILLS)</v>
          </cell>
          <cell r="C590">
            <v>38261</v>
          </cell>
          <cell r="D590">
            <v>43831</v>
          </cell>
          <cell r="E590" t="str">
            <v>GENERATOR</v>
          </cell>
          <cell r="F590">
            <v>11.5</v>
          </cell>
          <cell r="K590" t="str">
            <v>ZP26</v>
          </cell>
        </row>
        <row r="591">
          <cell r="A591" t="str">
            <v>LOWGAP_7_QFUNTS</v>
          </cell>
          <cell r="B591" t="str">
            <v>Low Gap QF Aggregate</v>
          </cell>
          <cell r="C591">
            <v>39142</v>
          </cell>
          <cell r="D591">
            <v>43831</v>
          </cell>
          <cell r="E591" t="str">
            <v>GENERATOR</v>
          </cell>
          <cell r="F591">
            <v>3.2</v>
          </cell>
          <cell r="H591" t="str">
            <v>Y</v>
          </cell>
          <cell r="J591" t="str">
            <v>Y</v>
          </cell>
          <cell r="K591" t="str">
            <v>HUMB</v>
          </cell>
        </row>
        <row r="592">
          <cell r="A592" t="str">
            <v>LSNCOL_6_UNIT 1</v>
          </cell>
          <cell r="B592" t="str">
            <v>COLLINS PINE CO.</v>
          </cell>
          <cell r="C592">
            <v>38261</v>
          </cell>
          <cell r="D592">
            <v>43831</v>
          </cell>
          <cell r="E592" t="str">
            <v>GENERATOR</v>
          </cell>
          <cell r="F592">
            <v>2</v>
          </cell>
          <cell r="K592" t="str">
            <v>NP15</v>
          </cell>
        </row>
        <row r="593">
          <cell r="A593" t="str">
            <v>LVRMRE_6_UNIT</v>
          </cell>
          <cell r="B593" t="str">
            <v>LIVERMORE UNIT</v>
          </cell>
          <cell r="C593">
            <v>38261</v>
          </cell>
          <cell r="D593">
            <v>43831</v>
          </cell>
          <cell r="E593" t="str">
            <v>GENERATOR</v>
          </cell>
          <cell r="F593">
            <v>2</v>
          </cell>
          <cell r="K593" t="str">
            <v>NP15</v>
          </cell>
        </row>
        <row r="594">
          <cell r="A594" t="str">
            <v>LWRCMP_2_UNIT 1</v>
          </cell>
          <cell r="B594" t="str">
            <v>LOWER CAMP</v>
          </cell>
          <cell r="C594">
            <v>38261</v>
          </cell>
          <cell r="D594">
            <v>43831</v>
          </cell>
          <cell r="E594" t="str">
            <v>GENERATOR</v>
          </cell>
          <cell r="F594">
            <v>1</v>
          </cell>
          <cell r="K594" t="str">
            <v>NP15</v>
          </cell>
        </row>
        <row r="595">
          <cell r="A595" t="str">
            <v>MALAGA_1_PL1X2</v>
          </cell>
          <cell r="B595" t="str">
            <v>KRCD Malaga Peaking Plant</v>
          </cell>
          <cell r="C595">
            <v>38994</v>
          </cell>
          <cell r="D595">
            <v>43831</v>
          </cell>
          <cell r="E595" t="str">
            <v>GENERATOR</v>
          </cell>
          <cell r="F595">
            <v>96.6</v>
          </cell>
          <cell r="G595" t="str">
            <v>Y</v>
          </cell>
          <cell r="I595" t="str">
            <v>Y</v>
          </cell>
          <cell r="J595" t="str">
            <v>Y</v>
          </cell>
          <cell r="K595" t="str">
            <v>NP15</v>
          </cell>
        </row>
        <row r="596">
          <cell r="A596" t="str">
            <v>MALCHQ_7_UNIT 1</v>
          </cell>
          <cell r="B596" t="str">
            <v>MALACHA HYDRO L.P.</v>
          </cell>
          <cell r="C596">
            <v>38261</v>
          </cell>
          <cell r="D596">
            <v>43831</v>
          </cell>
          <cell r="E596" t="str">
            <v>GENERATOR</v>
          </cell>
          <cell r="F596">
            <v>32.5</v>
          </cell>
          <cell r="H596" t="str">
            <v>Y</v>
          </cell>
          <cell r="J596" t="str">
            <v>Y</v>
          </cell>
          <cell r="K596" t="str">
            <v>NP15</v>
          </cell>
        </row>
        <row r="597">
          <cell r="A597" t="str">
            <v>MALIN_5_BPADYN</v>
          </cell>
          <cell r="B597" t="str">
            <v>BPA DYNAMIC SCHEDULING UNIT</v>
          </cell>
          <cell r="C597">
            <v>38464</v>
          </cell>
          <cell r="D597">
            <v>43831</v>
          </cell>
          <cell r="E597" t="str">
            <v>GENERATOR</v>
          </cell>
          <cell r="F597">
            <v>250</v>
          </cell>
          <cell r="J597" t="str">
            <v>Y</v>
          </cell>
          <cell r="K597" t="str">
            <v>NP15</v>
          </cell>
        </row>
        <row r="598">
          <cell r="A598" t="str">
            <v>MAMMTH_7_UNIT 1</v>
          </cell>
          <cell r="B598" t="str">
            <v>MAMMOTH POOL UNIT 1</v>
          </cell>
          <cell r="C598">
            <v>38261</v>
          </cell>
          <cell r="D598">
            <v>43831</v>
          </cell>
          <cell r="E598" t="str">
            <v>GENERATOR</v>
          </cell>
          <cell r="F598">
            <v>93.5</v>
          </cell>
          <cell r="I598" t="str">
            <v>C</v>
          </cell>
          <cell r="K598" t="str">
            <v>SP15</v>
          </cell>
        </row>
        <row r="599">
          <cell r="A599" t="str">
            <v>MAMMTH_7_UNIT 2</v>
          </cell>
          <cell r="B599" t="str">
            <v>MAMMOTH POOL UNIT 2</v>
          </cell>
          <cell r="C599">
            <v>38261</v>
          </cell>
          <cell r="D599">
            <v>43831</v>
          </cell>
          <cell r="E599" t="str">
            <v>GENERATOR</v>
          </cell>
          <cell r="F599">
            <v>93.5</v>
          </cell>
          <cell r="I599" t="str">
            <v>C</v>
          </cell>
          <cell r="K599" t="str">
            <v>SP15</v>
          </cell>
        </row>
        <row r="600">
          <cell r="A600" t="str">
            <v>MARKHM_1_CATLST</v>
          </cell>
          <cell r="B600" t="str">
            <v>SAN JOSE COGEN</v>
          </cell>
          <cell r="C600">
            <v>38261</v>
          </cell>
          <cell r="D600">
            <v>43831</v>
          </cell>
          <cell r="E600" t="str">
            <v>GENERATOR</v>
          </cell>
          <cell r="F600">
            <v>6.9</v>
          </cell>
          <cell r="H600" t="str">
            <v>Y</v>
          </cell>
          <cell r="J600" t="str">
            <v>Y</v>
          </cell>
          <cell r="K600" t="str">
            <v>NP15</v>
          </cell>
        </row>
        <row r="601">
          <cell r="A601" t="str">
            <v>MCARTH_6_BIGVAL</v>
          </cell>
          <cell r="B601" t="str">
            <v>BIG VALLEY LUMBER COMPANY</v>
          </cell>
          <cell r="C601">
            <v>38596</v>
          </cell>
          <cell r="D601">
            <v>43831</v>
          </cell>
          <cell r="E601" t="str">
            <v>GENERATOR</v>
          </cell>
          <cell r="F601">
            <v>8.6</v>
          </cell>
          <cell r="H601" t="str">
            <v>Y</v>
          </cell>
          <cell r="J601" t="str">
            <v>Y</v>
          </cell>
          <cell r="K601" t="str">
            <v>NP15</v>
          </cell>
        </row>
        <row r="602">
          <cell r="A602" t="str">
            <v>MCARTH_6_UNITA1</v>
          </cell>
          <cell r="B602" t="str">
            <v>MCARTH_6_UNITA1</v>
          </cell>
          <cell r="C602">
            <v>38261</v>
          </cell>
          <cell r="D602">
            <v>43831</v>
          </cell>
          <cell r="E602" t="str">
            <v>GENERATOR</v>
          </cell>
          <cell r="F602">
            <v>7.5</v>
          </cell>
          <cell r="G602" t="str">
            <v>Y</v>
          </cell>
          <cell r="K602" t="str">
            <v>NP15</v>
          </cell>
        </row>
        <row r="603">
          <cell r="A603" t="str">
            <v>MCCALL_1_QF</v>
          </cell>
          <cell r="B603" t="str">
            <v>SMALL QF AGGREGATION - FRESNO</v>
          </cell>
          <cell r="C603">
            <v>38261</v>
          </cell>
          <cell r="D603">
            <v>43831</v>
          </cell>
          <cell r="E603" t="str">
            <v>GENERATOR</v>
          </cell>
          <cell r="F603">
            <v>2.5</v>
          </cell>
          <cell r="H603" t="str">
            <v>Y</v>
          </cell>
          <cell r="J603" t="str">
            <v>Y</v>
          </cell>
          <cell r="K603" t="str">
            <v>NP15</v>
          </cell>
        </row>
        <row r="604">
          <cell r="A604" t="str">
            <v>MCGEN_1_UNIT</v>
          </cell>
          <cell r="B604" t="str">
            <v>ACE COGENERATION</v>
          </cell>
          <cell r="C604">
            <v>38261</v>
          </cell>
          <cell r="D604">
            <v>43831</v>
          </cell>
          <cell r="E604" t="str">
            <v>GENERATOR</v>
          </cell>
          <cell r="F604">
            <v>118.32</v>
          </cell>
          <cell r="H604" t="str">
            <v>Y</v>
          </cell>
          <cell r="J604" t="str">
            <v>Y</v>
          </cell>
          <cell r="K604" t="str">
            <v>SP15</v>
          </cell>
        </row>
        <row r="605">
          <cell r="A605" t="str">
            <v>MCSWAN_6_UNITS</v>
          </cell>
          <cell r="B605" t="str">
            <v>MC SWAIN HYDRO</v>
          </cell>
          <cell r="C605">
            <v>38261</v>
          </cell>
          <cell r="D605">
            <v>43831</v>
          </cell>
          <cell r="E605" t="str">
            <v>GENERATOR</v>
          </cell>
          <cell r="F605">
            <v>10</v>
          </cell>
          <cell r="G605" t="str">
            <v>Y</v>
          </cell>
          <cell r="J605" t="str">
            <v>Y</v>
          </cell>
          <cell r="K605" t="str">
            <v>NP15</v>
          </cell>
        </row>
        <row r="606">
          <cell r="A606" t="str">
            <v>MDFKRL_2_PROJCT</v>
          </cell>
          <cell r="B606" t="str">
            <v>MIDDLE FORK AND RALSTON PSP</v>
          </cell>
          <cell r="C606">
            <v>39066</v>
          </cell>
          <cell r="D606">
            <v>43831</v>
          </cell>
          <cell r="E606" t="str">
            <v>GENERATOR</v>
          </cell>
          <cell r="F606">
            <v>218.39</v>
          </cell>
          <cell r="G606" t="str">
            <v>Y</v>
          </cell>
          <cell r="I606" t="str">
            <v>Y</v>
          </cell>
          <cell r="J606" t="str">
            <v>Y</v>
          </cell>
          <cell r="K606" t="str">
            <v>NP15</v>
          </cell>
        </row>
        <row r="607">
          <cell r="A607" t="str">
            <v>MEADVW_6_LMDTIE</v>
          </cell>
          <cell r="B607" t="str">
            <v>Lassen Pseudo Scheduling Unit</v>
          </cell>
          <cell r="C607">
            <v>38261</v>
          </cell>
          <cell r="D607">
            <v>43831</v>
          </cell>
          <cell r="E607" t="str">
            <v>GENERATOR</v>
          </cell>
          <cell r="F607">
            <v>999</v>
          </cell>
          <cell r="K607" t="str">
            <v>NP15</v>
          </cell>
        </row>
        <row r="608">
          <cell r="A608" t="str">
            <v>MEDOLN_7_CHEVCP</v>
          </cell>
          <cell r="B608" t="str">
            <v>CHEVRON USA (CONCORD)</v>
          </cell>
          <cell r="C608">
            <v>38261</v>
          </cell>
          <cell r="D608">
            <v>43831</v>
          </cell>
          <cell r="E608" t="str">
            <v>GENERATOR</v>
          </cell>
          <cell r="F608">
            <v>3.5</v>
          </cell>
          <cell r="H608" t="str">
            <v>Y</v>
          </cell>
          <cell r="J608" t="str">
            <v>Y</v>
          </cell>
          <cell r="K608" t="str">
            <v>NP15</v>
          </cell>
        </row>
        <row r="609">
          <cell r="A609" t="str">
            <v>MENBIO_6_UNIT</v>
          </cell>
          <cell r="B609" t="str">
            <v>MENDOTA BIOMASS POWER</v>
          </cell>
          <cell r="C609">
            <v>38261</v>
          </cell>
          <cell r="D609">
            <v>43831</v>
          </cell>
          <cell r="E609" t="str">
            <v>GENERATOR</v>
          </cell>
          <cell r="F609">
            <v>33</v>
          </cell>
          <cell r="H609" t="str">
            <v>Y</v>
          </cell>
          <cell r="J609" t="str">
            <v>Y</v>
          </cell>
          <cell r="K609" t="str">
            <v>NP15</v>
          </cell>
        </row>
        <row r="610">
          <cell r="A610" t="str">
            <v>MERCFL_6_UNIT</v>
          </cell>
          <cell r="B610" t="str">
            <v>MERCED FALLS</v>
          </cell>
          <cell r="C610">
            <v>38296</v>
          </cell>
          <cell r="D610">
            <v>43831</v>
          </cell>
          <cell r="E610" t="str">
            <v>GENERATOR</v>
          </cell>
          <cell r="F610">
            <v>3.5</v>
          </cell>
          <cell r="G610" t="str">
            <v>Y</v>
          </cell>
          <cell r="J610" t="str">
            <v>Y</v>
          </cell>
          <cell r="K610" t="str">
            <v>NP15</v>
          </cell>
        </row>
        <row r="611">
          <cell r="A611" t="str">
            <v>MESAP_1_QF</v>
          </cell>
          <cell r="B611" t="str">
            <v>SMALL QF AGGREGATION - SAN LUIS OBISPO</v>
          </cell>
          <cell r="C611">
            <v>39142</v>
          </cell>
          <cell r="D611">
            <v>43831</v>
          </cell>
          <cell r="E611" t="str">
            <v>GENERATOR</v>
          </cell>
          <cell r="F611">
            <v>1</v>
          </cell>
          <cell r="H611" t="str">
            <v>Y</v>
          </cell>
          <cell r="J611" t="str">
            <v>Y</v>
          </cell>
          <cell r="K611" t="str">
            <v>ZP26</v>
          </cell>
        </row>
        <row r="612">
          <cell r="A612" t="str">
            <v>MESAS_2_QF</v>
          </cell>
          <cell r="B612" t="str">
            <v>MESA QFS</v>
          </cell>
          <cell r="C612">
            <v>38261</v>
          </cell>
          <cell r="D612">
            <v>43831</v>
          </cell>
          <cell r="E612" t="str">
            <v>GENERATOR</v>
          </cell>
          <cell r="F612">
            <v>3.03</v>
          </cell>
          <cell r="H612" t="str">
            <v>Y</v>
          </cell>
          <cell r="J612" t="str">
            <v>Y</v>
          </cell>
          <cell r="K612" t="str">
            <v>SP15</v>
          </cell>
        </row>
        <row r="613">
          <cell r="A613" t="str">
            <v>METCLF_1_QF</v>
          </cell>
          <cell r="B613" t="str">
            <v>SMALL QF AGGREGATION - SANTA CLARA WD</v>
          </cell>
          <cell r="C613">
            <v>38261</v>
          </cell>
          <cell r="D613">
            <v>43831</v>
          </cell>
          <cell r="E613" t="str">
            <v>GENERATOR</v>
          </cell>
          <cell r="F613">
            <v>1.25</v>
          </cell>
          <cell r="H613" t="str">
            <v>Y</v>
          </cell>
          <cell r="J613" t="str">
            <v>Y</v>
          </cell>
          <cell r="K613" t="str">
            <v>NP15</v>
          </cell>
        </row>
        <row r="614">
          <cell r="A614" t="str">
            <v>METEC_2_PL1X3</v>
          </cell>
          <cell r="B614" t="str">
            <v>Metcalf Energy Center</v>
          </cell>
          <cell r="C614">
            <v>39139</v>
          </cell>
          <cell r="D614">
            <v>43831</v>
          </cell>
          <cell r="E614" t="str">
            <v>GENERATOR</v>
          </cell>
          <cell r="F614">
            <v>593.16</v>
          </cell>
          <cell r="G614" t="str">
            <v>Y</v>
          </cell>
          <cell r="I614" t="str">
            <v>Y</v>
          </cell>
          <cell r="J614" t="str">
            <v>Y</v>
          </cell>
          <cell r="K614" t="str">
            <v>NP15</v>
          </cell>
        </row>
        <row r="615">
          <cell r="A615" t="str">
            <v>METEC_7_CTG1</v>
          </cell>
          <cell r="B615" t="str">
            <v>Metcalf Energy Center Unit 1</v>
          </cell>
          <cell r="C615">
            <v>38458</v>
          </cell>
          <cell r="D615">
            <v>43831</v>
          </cell>
          <cell r="E615" t="str">
            <v>GENERATOR</v>
          </cell>
          <cell r="F615">
            <v>193</v>
          </cell>
          <cell r="G615" t="str">
            <v>Y</v>
          </cell>
          <cell r="I615" t="str">
            <v>Y</v>
          </cell>
          <cell r="K615" t="str">
            <v>NP15</v>
          </cell>
        </row>
        <row r="616">
          <cell r="A616" t="str">
            <v>METEC_7_CTG2</v>
          </cell>
          <cell r="B616" t="str">
            <v>Metcalf Energy Center Unit 2</v>
          </cell>
          <cell r="C616">
            <v>38458</v>
          </cell>
          <cell r="D616">
            <v>43831</v>
          </cell>
          <cell r="E616" t="str">
            <v>GENERATOR</v>
          </cell>
          <cell r="F616">
            <v>193</v>
          </cell>
          <cell r="G616" t="str">
            <v>Y</v>
          </cell>
          <cell r="I616" t="str">
            <v>Y</v>
          </cell>
          <cell r="K616" t="str">
            <v>NP15</v>
          </cell>
        </row>
        <row r="617">
          <cell r="A617" t="str">
            <v>METEC_7_STG3</v>
          </cell>
          <cell r="B617" t="str">
            <v>Metcalf Energy Center Unit 3</v>
          </cell>
          <cell r="C617">
            <v>38458</v>
          </cell>
          <cell r="D617">
            <v>43831</v>
          </cell>
          <cell r="E617" t="str">
            <v>GENERATOR</v>
          </cell>
          <cell r="F617">
            <v>231</v>
          </cell>
          <cell r="G617" t="str">
            <v>Y</v>
          </cell>
          <cell r="I617" t="str">
            <v>Y</v>
          </cell>
          <cell r="K617" t="str">
            <v>NP15</v>
          </cell>
        </row>
        <row r="618">
          <cell r="A618" t="str">
            <v>MIDFRK_7_UNIT 1</v>
          </cell>
          <cell r="B618" t="str">
            <v>MIDDLE FORK UNIT 1</v>
          </cell>
          <cell r="C618">
            <v>38797</v>
          </cell>
          <cell r="D618">
            <v>43831</v>
          </cell>
          <cell r="E618" t="str">
            <v>GENERATOR</v>
          </cell>
          <cell r="F618">
            <v>65.7</v>
          </cell>
          <cell r="I618" t="str">
            <v>C</v>
          </cell>
          <cell r="K618" t="str">
            <v>NP15</v>
          </cell>
        </row>
        <row r="619">
          <cell r="A619" t="str">
            <v>MIDFRK_7_UNIT 2</v>
          </cell>
          <cell r="B619" t="str">
            <v>MIDDLE FORK UNIT 2</v>
          </cell>
          <cell r="C619">
            <v>38797</v>
          </cell>
          <cell r="D619">
            <v>43831</v>
          </cell>
          <cell r="E619" t="str">
            <v>GENERATOR</v>
          </cell>
          <cell r="F619">
            <v>69</v>
          </cell>
          <cell r="I619" t="str">
            <v>C</v>
          </cell>
          <cell r="K619" t="str">
            <v>NP15</v>
          </cell>
        </row>
        <row r="620">
          <cell r="A620" t="str">
            <v>MIDSET_1_UNIT 1</v>
          </cell>
          <cell r="B620" t="str">
            <v>MIDSET COGEN. CO.</v>
          </cell>
          <cell r="C620">
            <v>38261</v>
          </cell>
          <cell r="D620">
            <v>43831</v>
          </cell>
          <cell r="E620" t="str">
            <v>GENERATOR</v>
          </cell>
          <cell r="F620">
            <v>52.9</v>
          </cell>
          <cell r="H620" t="str">
            <v>Y</v>
          </cell>
          <cell r="J620" t="str">
            <v>Y</v>
          </cell>
          <cell r="K620" t="str">
            <v>ZP26</v>
          </cell>
        </row>
        <row r="621">
          <cell r="A621" t="str">
            <v>MIDSUN_1_PL1X2</v>
          </cell>
          <cell r="B621" t="str">
            <v>MMC MidSun</v>
          </cell>
          <cell r="C621">
            <v>39272</v>
          </cell>
          <cell r="D621">
            <v>43831</v>
          </cell>
          <cell r="E621" t="str">
            <v>GENERATOR</v>
          </cell>
          <cell r="F621">
            <v>21.8</v>
          </cell>
          <cell r="G621" t="str">
            <v>Y</v>
          </cell>
          <cell r="J621" t="str">
            <v>Y</v>
          </cell>
          <cell r="K621" t="str">
            <v>ZP26</v>
          </cell>
        </row>
        <row r="622">
          <cell r="A622" t="str">
            <v>MIDWAY_1_QF</v>
          </cell>
          <cell r="B622" t="str">
            <v>SMALL QF AGGREGATION - BAKERSFIELD</v>
          </cell>
          <cell r="C622">
            <v>38261</v>
          </cell>
          <cell r="D622">
            <v>43831</v>
          </cell>
          <cell r="E622" t="str">
            <v>GENERATOR</v>
          </cell>
          <cell r="F622">
            <v>1.2</v>
          </cell>
          <cell r="H622" t="str">
            <v>Y</v>
          </cell>
          <cell r="J622" t="str">
            <v>Y</v>
          </cell>
          <cell r="K622" t="str">
            <v>ZP26</v>
          </cell>
        </row>
        <row r="623">
          <cell r="A623" t="str">
            <v>MILBRA_1_QF</v>
          </cell>
          <cell r="B623" t="str">
            <v>SMALL QF AGGREGATION - DAILY CITY</v>
          </cell>
          <cell r="C623">
            <v>38261</v>
          </cell>
          <cell r="D623">
            <v>43831</v>
          </cell>
          <cell r="E623" t="str">
            <v>GENERATOR</v>
          </cell>
          <cell r="F623">
            <v>1.25</v>
          </cell>
          <cell r="H623" t="str">
            <v>Y</v>
          </cell>
          <cell r="J623" t="str">
            <v>Y</v>
          </cell>
          <cell r="K623" t="str">
            <v>SF</v>
          </cell>
        </row>
        <row r="624">
          <cell r="A624" t="str">
            <v>MIRLOM_6_DELGEN</v>
          </cell>
          <cell r="B624" t="str">
            <v>CORONA ENERGY PARTNERS LTD.</v>
          </cell>
          <cell r="C624">
            <v>38261</v>
          </cell>
          <cell r="D624">
            <v>43831</v>
          </cell>
          <cell r="E624" t="str">
            <v>GENERATOR</v>
          </cell>
          <cell r="F624">
            <v>50.05</v>
          </cell>
          <cell r="H624" t="str">
            <v>Y</v>
          </cell>
          <cell r="J624" t="str">
            <v>Y</v>
          </cell>
          <cell r="K624" t="str">
            <v>SP15</v>
          </cell>
        </row>
        <row r="625">
          <cell r="A625" t="str">
            <v>MIRLOM_6_PEAKER</v>
          </cell>
          <cell r="B625" t="str">
            <v>Mira Loma Peaker</v>
          </cell>
          <cell r="C625">
            <v>39282</v>
          </cell>
          <cell r="D625">
            <v>43831</v>
          </cell>
          <cell r="E625" t="str">
            <v>GENERATOR</v>
          </cell>
          <cell r="F625">
            <v>45</v>
          </cell>
          <cell r="K625" t="str">
            <v>SP15</v>
          </cell>
        </row>
        <row r="626">
          <cell r="A626" t="str">
            <v>MIRLOM_7_MWDLKM</v>
          </cell>
          <cell r="B626" t="str">
            <v>Lake Mathews Hydroelectric Recovery Plan</v>
          </cell>
          <cell r="C626">
            <v>38399</v>
          </cell>
          <cell r="D626">
            <v>43831</v>
          </cell>
          <cell r="E626" t="str">
            <v>GENERATOR</v>
          </cell>
          <cell r="F626">
            <v>5</v>
          </cell>
          <cell r="K626" t="str">
            <v>SP15</v>
          </cell>
        </row>
        <row r="627">
          <cell r="A627" t="str">
            <v>MISSIX_1_QF</v>
          </cell>
          <cell r="B627" t="str">
            <v>SMALL QF AGGREGATION - SAB FRABCUSCI</v>
          </cell>
          <cell r="C627">
            <v>38960</v>
          </cell>
          <cell r="D627">
            <v>43831</v>
          </cell>
          <cell r="E627" t="str">
            <v>GENERATOR</v>
          </cell>
          <cell r="F627">
            <v>13</v>
          </cell>
          <cell r="H627" t="str">
            <v>Y</v>
          </cell>
          <cell r="J627" t="str">
            <v>Y</v>
          </cell>
          <cell r="K627" t="str">
            <v>SF</v>
          </cell>
        </row>
        <row r="628">
          <cell r="A628" t="str">
            <v>MKTRCK_1_UNIT 1</v>
          </cell>
          <cell r="B628" t="str">
            <v>MCKITTRICK LIMITED</v>
          </cell>
          <cell r="C628">
            <v>38261</v>
          </cell>
          <cell r="D628">
            <v>43831</v>
          </cell>
          <cell r="E628" t="str">
            <v>GENERATOR</v>
          </cell>
          <cell r="F628">
            <v>57.9</v>
          </cell>
          <cell r="H628" t="str">
            <v>Y</v>
          </cell>
          <cell r="J628" t="str">
            <v>Y</v>
          </cell>
          <cell r="K628" t="str">
            <v>ZP26</v>
          </cell>
        </row>
        <row r="629">
          <cell r="A629" t="str">
            <v>MLPTAS_7_QFUNTS</v>
          </cell>
          <cell r="B629" t="str">
            <v>MILPITAS QF AGGREGATE</v>
          </cell>
          <cell r="C629">
            <v>39156</v>
          </cell>
          <cell r="D629">
            <v>43831</v>
          </cell>
          <cell r="E629" t="str">
            <v>GENERATOR</v>
          </cell>
          <cell r="F629">
            <v>2.2999999999999998</v>
          </cell>
          <cell r="H629" t="str">
            <v>Y</v>
          </cell>
          <cell r="J629" t="str">
            <v>Y</v>
          </cell>
          <cell r="K629" t="str">
            <v>NP15</v>
          </cell>
        </row>
        <row r="630">
          <cell r="A630" t="str">
            <v>MNDALY_7_UNIT 1</v>
          </cell>
          <cell r="B630" t="str">
            <v>MANDALAY GEN STA. UNIT 1</v>
          </cell>
          <cell r="C630">
            <v>38784</v>
          </cell>
          <cell r="D630">
            <v>43831</v>
          </cell>
          <cell r="E630" t="str">
            <v>GENERATOR</v>
          </cell>
          <cell r="F630">
            <v>215</v>
          </cell>
          <cell r="G630" t="str">
            <v>Y</v>
          </cell>
          <cell r="J630" t="str">
            <v>Y</v>
          </cell>
          <cell r="K630" t="str">
            <v>SP15</v>
          </cell>
        </row>
        <row r="631">
          <cell r="A631" t="str">
            <v>MNDALY_7_UNIT 2</v>
          </cell>
          <cell r="B631" t="str">
            <v>MANDALAY GEN STA. UNIT 2</v>
          </cell>
          <cell r="C631">
            <v>38784</v>
          </cell>
          <cell r="D631">
            <v>43831</v>
          </cell>
          <cell r="E631" t="str">
            <v>GENERATOR</v>
          </cell>
          <cell r="F631">
            <v>215.29</v>
          </cell>
          <cell r="G631" t="str">
            <v>Y</v>
          </cell>
          <cell r="J631" t="str">
            <v>Y</v>
          </cell>
          <cell r="K631" t="str">
            <v>SP15</v>
          </cell>
        </row>
        <row r="632">
          <cell r="A632" t="str">
            <v>MNDALY_7_UNIT 3</v>
          </cell>
          <cell r="B632" t="str">
            <v>MANDALAY GEN STA. UNIT 3</v>
          </cell>
          <cell r="C632">
            <v>38859</v>
          </cell>
          <cell r="D632">
            <v>43831</v>
          </cell>
          <cell r="E632" t="str">
            <v>GENERATOR</v>
          </cell>
          <cell r="F632">
            <v>130</v>
          </cell>
          <cell r="G632" t="str">
            <v>Y</v>
          </cell>
          <cell r="J632" t="str">
            <v>Y</v>
          </cell>
          <cell r="K632" t="str">
            <v>SP15</v>
          </cell>
        </row>
        <row r="633">
          <cell r="A633" t="str">
            <v>MNTAGU_7_NEWBYI</v>
          </cell>
          <cell r="B633" t="str">
            <v>GAS RECOVERY SYS. (NEWBY ISLAND 2)</v>
          </cell>
          <cell r="C633">
            <v>38261</v>
          </cell>
          <cell r="D633">
            <v>43831</v>
          </cell>
          <cell r="E633" t="str">
            <v>GENERATOR</v>
          </cell>
          <cell r="F633">
            <v>4.8</v>
          </cell>
          <cell r="H633" t="str">
            <v>Y</v>
          </cell>
          <cell r="J633" t="str">
            <v>Y</v>
          </cell>
          <cell r="K633" t="str">
            <v>NP15</v>
          </cell>
        </row>
        <row r="634">
          <cell r="A634" t="str">
            <v>MOCCPH_1_PL1X2</v>
          </cell>
          <cell r="B634" t="str">
            <v>MID Hetch_Hetchy Hydro Aggregate</v>
          </cell>
          <cell r="C634">
            <v>38899</v>
          </cell>
          <cell r="D634">
            <v>43831</v>
          </cell>
          <cell r="E634" t="str">
            <v>GENERATOR</v>
          </cell>
          <cell r="F634">
            <v>406</v>
          </cell>
          <cell r="G634" t="str">
            <v>Y</v>
          </cell>
          <cell r="I634" t="str">
            <v>Y</v>
          </cell>
          <cell r="J634" t="str">
            <v>Y</v>
          </cell>
          <cell r="K634" t="str">
            <v>NP15</v>
          </cell>
        </row>
        <row r="635">
          <cell r="A635" t="str">
            <v>MOCCPH_7_UNIT 1</v>
          </cell>
          <cell r="B635" t="str">
            <v>MOCCASIN HYDRO UNIT 1</v>
          </cell>
          <cell r="C635">
            <v>38899</v>
          </cell>
          <cell r="D635">
            <v>43831</v>
          </cell>
          <cell r="E635" t="str">
            <v>GENERATOR</v>
          </cell>
          <cell r="F635">
            <v>114</v>
          </cell>
          <cell r="I635" t="str">
            <v>C</v>
          </cell>
          <cell r="J635" t="str">
            <v>Y</v>
          </cell>
          <cell r="K635" t="str">
            <v>NP15</v>
          </cell>
        </row>
        <row r="636">
          <cell r="A636" t="str">
            <v>MOCCPH_7_UNIT 2</v>
          </cell>
          <cell r="B636" t="str">
            <v>MOCCASIN HYDRO UNIT 2</v>
          </cell>
          <cell r="C636">
            <v>38899</v>
          </cell>
          <cell r="D636">
            <v>43831</v>
          </cell>
          <cell r="E636" t="str">
            <v>GENERATOR</v>
          </cell>
          <cell r="F636">
            <v>52</v>
          </cell>
          <cell r="I636" t="str">
            <v>C</v>
          </cell>
          <cell r="J636" t="str">
            <v>Y</v>
          </cell>
          <cell r="K636" t="str">
            <v>NP15</v>
          </cell>
        </row>
        <row r="637">
          <cell r="A637" t="str">
            <v>MODSTO_1_UNIT 1</v>
          </cell>
          <cell r="B637" t="str">
            <v>MODESTO ENERGY</v>
          </cell>
          <cell r="C637">
            <v>38261</v>
          </cell>
          <cell r="D637">
            <v>43831</v>
          </cell>
          <cell r="E637" t="str">
            <v>GENERATOR</v>
          </cell>
          <cell r="F637">
            <v>18.75</v>
          </cell>
          <cell r="H637" t="str">
            <v>Y</v>
          </cell>
          <cell r="K637" t="str">
            <v>NP15</v>
          </cell>
        </row>
        <row r="638">
          <cell r="A638" t="str">
            <v>MOJAVE_1_SIPHON</v>
          </cell>
          <cell r="B638" t="str">
            <v>MOJAVE SIPHON POWER PLANT</v>
          </cell>
          <cell r="C638">
            <v>38792</v>
          </cell>
          <cell r="D638">
            <v>43831</v>
          </cell>
          <cell r="E638" t="str">
            <v>GENERATOR</v>
          </cell>
          <cell r="F638">
            <v>14</v>
          </cell>
          <cell r="G638" t="str">
            <v>Y</v>
          </cell>
          <cell r="I638" t="str">
            <v>Y</v>
          </cell>
          <cell r="J638" t="str">
            <v>Y</v>
          </cell>
          <cell r="K638" t="str">
            <v>SP15</v>
          </cell>
        </row>
        <row r="639">
          <cell r="A639" t="str">
            <v>MOJAVE_1_UNIT 1</v>
          </cell>
          <cell r="B639" t="str">
            <v>Mojave Siphon Unit 1</v>
          </cell>
          <cell r="C639">
            <v>38792</v>
          </cell>
          <cell r="D639">
            <v>43831</v>
          </cell>
          <cell r="E639" t="str">
            <v>GENERATOR</v>
          </cell>
          <cell r="F639">
            <v>7</v>
          </cell>
          <cell r="K639" t="str">
            <v>SP15</v>
          </cell>
        </row>
        <row r="640">
          <cell r="A640" t="str">
            <v>MOJAVE_1_UNIT 2</v>
          </cell>
          <cell r="B640" t="str">
            <v>Mojave Siphon Unit 2</v>
          </cell>
          <cell r="C640">
            <v>38792</v>
          </cell>
          <cell r="D640">
            <v>43831</v>
          </cell>
          <cell r="E640" t="str">
            <v>GENERATOR</v>
          </cell>
          <cell r="F640">
            <v>7</v>
          </cell>
          <cell r="K640" t="str">
            <v>SP15</v>
          </cell>
        </row>
        <row r="641">
          <cell r="A641" t="str">
            <v>MOJAVE_1_UNIT 3</v>
          </cell>
          <cell r="B641" t="str">
            <v>Mojave Siphon Unit 3</v>
          </cell>
          <cell r="C641">
            <v>38792</v>
          </cell>
          <cell r="D641">
            <v>43831</v>
          </cell>
          <cell r="E641" t="str">
            <v>GENERATOR</v>
          </cell>
          <cell r="F641">
            <v>7</v>
          </cell>
          <cell r="K641" t="str">
            <v>SP15</v>
          </cell>
        </row>
        <row r="642">
          <cell r="A642" t="str">
            <v>MONLTH_6_BOREL</v>
          </cell>
          <cell r="B642" t="str">
            <v>BOREL HYDRO UNITS 1-3 AGGREGATE</v>
          </cell>
          <cell r="C642">
            <v>38261</v>
          </cell>
          <cell r="D642">
            <v>43831</v>
          </cell>
          <cell r="E642" t="str">
            <v>GENERATOR</v>
          </cell>
          <cell r="F642">
            <v>11</v>
          </cell>
          <cell r="G642" t="str">
            <v>Y</v>
          </cell>
          <cell r="I642" t="str">
            <v>Y</v>
          </cell>
          <cell r="J642" t="str">
            <v>Y</v>
          </cell>
          <cell r="K642" t="str">
            <v>SP15</v>
          </cell>
        </row>
        <row r="643">
          <cell r="A643" t="str">
            <v>MONTPH_7_UNIT 1</v>
          </cell>
          <cell r="B643" t="str">
            <v>MONTICELLO Unit 1</v>
          </cell>
          <cell r="C643">
            <v>38261</v>
          </cell>
          <cell r="D643">
            <v>43831</v>
          </cell>
          <cell r="E643" t="str">
            <v>GENERATOR</v>
          </cell>
          <cell r="F643">
            <v>5.5</v>
          </cell>
          <cell r="I643" t="str">
            <v>C</v>
          </cell>
          <cell r="K643" t="str">
            <v>NP15</v>
          </cell>
        </row>
        <row r="644">
          <cell r="A644" t="str">
            <v>MONTPH_7_UNIT 2</v>
          </cell>
          <cell r="B644" t="str">
            <v>MONTICELLO Unit 2</v>
          </cell>
          <cell r="C644">
            <v>38261</v>
          </cell>
          <cell r="D644">
            <v>43831</v>
          </cell>
          <cell r="E644" t="str">
            <v>GENERATOR</v>
          </cell>
          <cell r="F644">
            <v>5.5</v>
          </cell>
          <cell r="I644" t="str">
            <v>C</v>
          </cell>
          <cell r="K644" t="str">
            <v>NP15</v>
          </cell>
        </row>
        <row r="645">
          <cell r="A645" t="str">
            <v>MONTPH_7_UNIT 3</v>
          </cell>
          <cell r="B645" t="str">
            <v>MONTICELLO Unit 3</v>
          </cell>
          <cell r="C645">
            <v>38261</v>
          </cell>
          <cell r="D645">
            <v>43831</v>
          </cell>
          <cell r="E645" t="str">
            <v>GENERATOR</v>
          </cell>
          <cell r="F645">
            <v>1.5</v>
          </cell>
          <cell r="I645" t="str">
            <v>C</v>
          </cell>
          <cell r="K645" t="str">
            <v>NP15</v>
          </cell>
        </row>
        <row r="646">
          <cell r="A646" t="str">
            <v>MONTPH_7_UNITS</v>
          </cell>
          <cell r="B646" t="str">
            <v>MONTICELLO HYDRO AGGREGATE</v>
          </cell>
          <cell r="C646">
            <v>38792</v>
          </cell>
          <cell r="D646">
            <v>43831</v>
          </cell>
          <cell r="E646" t="str">
            <v>GENERATOR</v>
          </cell>
          <cell r="F646">
            <v>12.5</v>
          </cell>
          <cell r="G646" t="str">
            <v>Y</v>
          </cell>
          <cell r="I646" t="str">
            <v>Y</v>
          </cell>
          <cell r="J646" t="str">
            <v>Y</v>
          </cell>
          <cell r="K646" t="str">
            <v>NP15</v>
          </cell>
        </row>
        <row r="647">
          <cell r="A647" t="str">
            <v>MOORPK_6_QF</v>
          </cell>
          <cell r="B647" t="str">
            <v>MOORPARK QFS</v>
          </cell>
          <cell r="C647">
            <v>38261</v>
          </cell>
          <cell r="D647">
            <v>43831</v>
          </cell>
          <cell r="E647" t="str">
            <v>GENERATOR</v>
          </cell>
          <cell r="F647">
            <v>34.79</v>
          </cell>
          <cell r="H647" t="str">
            <v>Y</v>
          </cell>
          <cell r="J647" t="str">
            <v>Y</v>
          </cell>
          <cell r="K647" t="str">
            <v>SP15</v>
          </cell>
        </row>
        <row r="648">
          <cell r="A648" t="str">
            <v>MOORPK_7_UNITA1</v>
          </cell>
          <cell r="B648" t="str">
            <v>WEME- Simi Valley Landfill</v>
          </cell>
          <cell r="C648">
            <v>38792</v>
          </cell>
          <cell r="D648">
            <v>43831</v>
          </cell>
          <cell r="E648" t="str">
            <v>GENERATOR</v>
          </cell>
          <cell r="F648">
            <v>2.4900000000000002</v>
          </cell>
          <cell r="G648" t="str">
            <v>Y</v>
          </cell>
          <cell r="J648" t="str">
            <v>Y</v>
          </cell>
          <cell r="K648" t="str">
            <v>SP15</v>
          </cell>
        </row>
        <row r="649">
          <cell r="A649" t="str">
            <v>MORBAY_7_UNIT 3</v>
          </cell>
          <cell r="B649" t="str">
            <v>MORRO BAY UNIT 3</v>
          </cell>
          <cell r="C649">
            <v>39115</v>
          </cell>
          <cell r="D649">
            <v>43831</v>
          </cell>
          <cell r="E649" t="str">
            <v>GENERATOR</v>
          </cell>
          <cell r="F649">
            <v>337</v>
          </cell>
          <cell r="G649" t="str">
            <v>Y</v>
          </cell>
          <cell r="J649" t="str">
            <v>Y</v>
          </cell>
          <cell r="K649" t="str">
            <v>ZP26</v>
          </cell>
        </row>
        <row r="650">
          <cell r="A650" t="str">
            <v>MORBAY_7_UNIT 4</v>
          </cell>
          <cell r="B650" t="str">
            <v>MORRO BAY UNIT 4</v>
          </cell>
          <cell r="C650">
            <v>39115</v>
          </cell>
          <cell r="D650">
            <v>43831</v>
          </cell>
          <cell r="E650" t="str">
            <v>GENERATOR</v>
          </cell>
          <cell r="F650">
            <v>336</v>
          </cell>
          <cell r="G650" t="str">
            <v>Y</v>
          </cell>
          <cell r="J650" t="str">
            <v>Y</v>
          </cell>
          <cell r="K650" t="str">
            <v>ZP26</v>
          </cell>
        </row>
        <row r="651">
          <cell r="A651" t="str">
            <v>MOSSLD_1_QF</v>
          </cell>
          <cell r="B651" t="str">
            <v>SMALL QF AGGREGATION - SANTA CRUZ</v>
          </cell>
          <cell r="C651">
            <v>39142</v>
          </cell>
          <cell r="D651">
            <v>43831</v>
          </cell>
          <cell r="E651" t="str">
            <v>GENERATOR</v>
          </cell>
          <cell r="F651">
            <v>1</v>
          </cell>
          <cell r="H651" t="str">
            <v>Y</v>
          </cell>
          <cell r="J651" t="str">
            <v>Y</v>
          </cell>
          <cell r="K651" t="str">
            <v>NP15</v>
          </cell>
        </row>
        <row r="652">
          <cell r="A652" t="str">
            <v>MOSSLD_2_CCP11X0</v>
          </cell>
          <cell r="B652" t="str">
            <v>MOSS LANDING CC PLANT 1 MODE 1</v>
          </cell>
          <cell r="C652">
            <v>38792</v>
          </cell>
          <cell r="D652">
            <v>43831</v>
          </cell>
          <cell r="E652" t="str">
            <v>GENERATOR</v>
          </cell>
          <cell r="F652">
            <v>0</v>
          </cell>
          <cell r="I652" t="str">
            <v>C</v>
          </cell>
          <cell r="K652" t="str">
            <v>NP15</v>
          </cell>
        </row>
        <row r="653">
          <cell r="A653" t="str">
            <v>MOSSLD_2_CCP11X1</v>
          </cell>
          <cell r="B653" t="str">
            <v>MOSS LANDING CC PLANT 1 MODE 2</v>
          </cell>
          <cell r="C653">
            <v>38792</v>
          </cell>
          <cell r="D653">
            <v>43831</v>
          </cell>
          <cell r="E653" t="str">
            <v>GENERATOR</v>
          </cell>
          <cell r="F653">
            <v>250</v>
          </cell>
          <cell r="I653" t="str">
            <v>C</v>
          </cell>
          <cell r="K653" t="str">
            <v>NP15</v>
          </cell>
        </row>
        <row r="654">
          <cell r="A654" t="str">
            <v>MOSSLD_2_CCP12X1</v>
          </cell>
          <cell r="B654" t="str">
            <v>MOSS LANDING CC PLANT 1 MODE 3</v>
          </cell>
          <cell r="C654">
            <v>38792</v>
          </cell>
          <cell r="D654">
            <v>43831</v>
          </cell>
          <cell r="E654" t="str">
            <v>GENERATOR</v>
          </cell>
          <cell r="F654">
            <v>510</v>
          </cell>
          <cell r="I654" t="str">
            <v>C</v>
          </cell>
          <cell r="K654" t="str">
            <v>NP15</v>
          </cell>
        </row>
        <row r="655">
          <cell r="A655" t="str">
            <v>MOSSLD_2_CCP21X0</v>
          </cell>
          <cell r="B655" t="str">
            <v>MOSS LANDING CC PLANT 2 MODE 1</v>
          </cell>
          <cell r="C655">
            <v>38792</v>
          </cell>
          <cell r="D655">
            <v>43831</v>
          </cell>
          <cell r="E655" t="str">
            <v>GENERATOR</v>
          </cell>
          <cell r="F655">
            <v>0</v>
          </cell>
          <cell r="I655" t="str">
            <v>C</v>
          </cell>
          <cell r="K655" t="str">
            <v>NP15</v>
          </cell>
        </row>
        <row r="656">
          <cell r="A656" t="str">
            <v>MOSSLD_2_CCP21X1</v>
          </cell>
          <cell r="B656" t="str">
            <v>MOSS LANDING CC PLANT 2 MODE 2</v>
          </cell>
          <cell r="C656">
            <v>38792</v>
          </cell>
          <cell r="D656">
            <v>43831</v>
          </cell>
          <cell r="E656" t="str">
            <v>GENERATOR</v>
          </cell>
          <cell r="F656">
            <v>250</v>
          </cell>
          <cell r="I656" t="str">
            <v>C</v>
          </cell>
          <cell r="K656" t="str">
            <v>NP15</v>
          </cell>
        </row>
        <row r="657">
          <cell r="A657" t="str">
            <v>MOSSLD_2_CCP22X1</v>
          </cell>
          <cell r="B657" t="str">
            <v>MOSS LANDING CC PLANT 2 MODE 3</v>
          </cell>
          <cell r="C657">
            <v>38792</v>
          </cell>
          <cell r="D657">
            <v>43831</v>
          </cell>
          <cell r="E657" t="str">
            <v>GENERATOR</v>
          </cell>
          <cell r="F657">
            <v>510</v>
          </cell>
          <cell r="I657" t="str">
            <v>C</v>
          </cell>
          <cell r="K657" t="str">
            <v>NP15</v>
          </cell>
        </row>
        <row r="658">
          <cell r="A658" t="str">
            <v>MOSSLD_2_PSP1</v>
          </cell>
          <cell r="B658" t="str">
            <v>MOSS LANDING POWER BLOCK 1</v>
          </cell>
          <cell r="C658">
            <v>39115</v>
          </cell>
          <cell r="D658">
            <v>43831</v>
          </cell>
          <cell r="E658" t="str">
            <v>GENERATOR</v>
          </cell>
          <cell r="F658">
            <v>510</v>
          </cell>
          <cell r="G658" t="str">
            <v>Y</v>
          </cell>
          <cell r="I658" t="str">
            <v>Y</v>
          </cell>
          <cell r="J658" t="str">
            <v>Y</v>
          </cell>
          <cell r="K658" t="str">
            <v>NP15</v>
          </cell>
        </row>
        <row r="659">
          <cell r="A659" t="str">
            <v>MOSSLD_2_PSP1G1</v>
          </cell>
          <cell r="B659" t="str">
            <v>MOSS LANDING CC PLANT 1 CTG UNIT 1</v>
          </cell>
          <cell r="C659">
            <v>38261</v>
          </cell>
          <cell r="D659">
            <v>43831</v>
          </cell>
          <cell r="E659" t="str">
            <v>GENERATOR</v>
          </cell>
          <cell r="F659">
            <v>165</v>
          </cell>
          <cell r="I659" t="str">
            <v>C</v>
          </cell>
          <cell r="K659" t="str">
            <v>NP15</v>
          </cell>
        </row>
        <row r="660">
          <cell r="A660" t="str">
            <v>MOSSLD_2_PSP1G2</v>
          </cell>
          <cell r="B660" t="str">
            <v>MOSS LANDING CC PLANT 1 CTG UNIT 2</v>
          </cell>
          <cell r="C660">
            <v>38261</v>
          </cell>
          <cell r="D660">
            <v>43831</v>
          </cell>
          <cell r="E660" t="str">
            <v>GENERATOR</v>
          </cell>
          <cell r="F660">
            <v>165</v>
          </cell>
          <cell r="I660" t="str">
            <v>C</v>
          </cell>
          <cell r="K660" t="str">
            <v>NP15</v>
          </cell>
        </row>
        <row r="661">
          <cell r="A661" t="str">
            <v>MOSSLD_2_PSP1G3</v>
          </cell>
          <cell r="B661" t="str">
            <v>MOSS LANDING CC PLANT 1 STG UNIT</v>
          </cell>
          <cell r="C661">
            <v>38261</v>
          </cell>
          <cell r="D661">
            <v>43831</v>
          </cell>
          <cell r="E661" t="str">
            <v>GENERATOR</v>
          </cell>
          <cell r="F661">
            <v>180</v>
          </cell>
          <cell r="I661" t="str">
            <v>C</v>
          </cell>
          <cell r="K661" t="str">
            <v>NP15</v>
          </cell>
        </row>
        <row r="662">
          <cell r="A662" t="str">
            <v>MOSSLD_2_PSP2</v>
          </cell>
          <cell r="B662" t="str">
            <v>MOSS LANDING POWER BLOCK 2</v>
          </cell>
          <cell r="C662">
            <v>39115</v>
          </cell>
          <cell r="D662">
            <v>43831</v>
          </cell>
          <cell r="E662" t="str">
            <v>GENERATOR</v>
          </cell>
          <cell r="F662">
            <v>510</v>
          </cell>
          <cell r="G662" t="str">
            <v>Y</v>
          </cell>
          <cell r="I662" t="str">
            <v>Y</v>
          </cell>
          <cell r="J662" t="str">
            <v>Y</v>
          </cell>
          <cell r="K662" t="str">
            <v>NP15</v>
          </cell>
        </row>
        <row r="663">
          <cell r="A663" t="str">
            <v>MOSSLD_2_PSP2G1</v>
          </cell>
          <cell r="B663" t="str">
            <v>MOSS LANDING CC PLANT 2 CTG UNIT 1</v>
          </cell>
          <cell r="C663">
            <v>38261</v>
          </cell>
          <cell r="D663">
            <v>43831</v>
          </cell>
          <cell r="E663" t="str">
            <v>GENERATOR</v>
          </cell>
          <cell r="F663">
            <v>165</v>
          </cell>
          <cell r="I663" t="str">
            <v>C</v>
          </cell>
          <cell r="K663" t="str">
            <v>NP15</v>
          </cell>
        </row>
        <row r="664">
          <cell r="A664" t="str">
            <v>MOSSLD_2_PSP2G2</v>
          </cell>
          <cell r="B664" t="str">
            <v>MOSS LANDING CC PLANT 2 CTG UNIT 2</v>
          </cell>
          <cell r="C664">
            <v>38261</v>
          </cell>
          <cell r="D664">
            <v>43831</v>
          </cell>
          <cell r="E664" t="str">
            <v>GENERATOR</v>
          </cell>
          <cell r="F664">
            <v>165</v>
          </cell>
          <cell r="I664" t="str">
            <v>C</v>
          </cell>
          <cell r="K664" t="str">
            <v>NP15</v>
          </cell>
        </row>
        <row r="665">
          <cell r="A665" t="str">
            <v>MOSSLD_2_PSP2G3</v>
          </cell>
          <cell r="B665" t="str">
            <v>MOSS LANDING CC PLANT 2 STG UNIT</v>
          </cell>
          <cell r="C665">
            <v>38261</v>
          </cell>
          <cell r="D665">
            <v>43831</v>
          </cell>
          <cell r="E665" t="str">
            <v>GENERATOR</v>
          </cell>
          <cell r="F665">
            <v>180</v>
          </cell>
          <cell r="I665" t="str">
            <v>C</v>
          </cell>
          <cell r="K665" t="str">
            <v>NP15</v>
          </cell>
        </row>
        <row r="666">
          <cell r="A666" t="str">
            <v>MOSSLD_7_UNIT 6</v>
          </cell>
          <cell r="B666" t="str">
            <v>MOSS LANDING UNIT 6</v>
          </cell>
          <cell r="C666">
            <v>39115</v>
          </cell>
          <cell r="D666">
            <v>43831</v>
          </cell>
          <cell r="E666" t="str">
            <v>GENERATOR</v>
          </cell>
          <cell r="F666">
            <v>754.33</v>
          </cell>
          <cell r="G666" t="str">
            <v>Y</v>
          </cell>
          <cell r="J666" t="str">
            <v>Y</v>
          </cell>
          <cell r="K666" t="str">
            <v>NP15</v>
          </cell>
        </row>
        <row r="667">
          <cell r="A667" t="str">
            <v>MOSSLD_7_UNIT 7</v>
          </cell>
          <cell r="B667" t="str">
            <v>MOSS LANDING UNIT 7</v>
          </cell>
          <cell r="C667">
            <v>39115</v>
          </cell>
          <cell r="D667">
            <v>43831</v>
          </cell>
          <cell r="E667" t="str">
            <v>GENERATOR</v>
          </cell>
          <cell r="F667">
            <v>755.7</v>
          </cell>
          <cell r="G667" t="str">
            <v>Y</v>
          </cell>
          <cell r="J667" t="str">
            <v>Y</v>
          </cell>
          <cell r="K667" t="str">
            <v>NP15</v>
          </cell>
        </row>
        <row r="668">
          <cell r="A668" t="str">
            <v>MRCHNT_2_MELDYN</v>
          </cell>
          <cell r="B668" t="str">
            <v>MERCHANT DYNAMIC SCHED. UNIT</v>
          </cell>
          <cell r="C668">
            <v>39062</v>
          </cell>
          <cell r="D668">
            <v>43831</v>
          </cell>
          <cell r="E668" t="str">
            <v>GENERATOR</v>
          </cell>
          <cell r="F668">
            <v>494.58</v>
          </cell>
          <cell r="J668" t="str">
            <v>Y</v>
          </cell>
          <cell r="K668" t="str">
            <v>SP15</v>
          </cell>
        </row>
        <row r="669">
          <cell r="A669" t="str">
            <v>MRCHNT_2_PLANT</v>
          </cell>
          <cell r="B669" t="str">
            <v>MERCHANT PLANT UNITS 1 2 &amp; 3 AGGREGATE</v>
          </cell>
          <cell r="C669">
            <v>38261</v>
          </cell>
          <cell r="D669">
            <v>43831</v>
          </cell>
          <cell r="E669" t="str">
            <v>GENERATOR</v>
          </cell>
          <cell r="F669">
            <v>492</v>
          </cell>
          <cell r="K669" t="str">
            <v>SP15</v>
          </cell>
        </row>
        <row r="670">
          <cell r="A670" t="str">
            <v>MRGT_6_MMAREF</v>
          </cell>
          <cell r="B670" t="str">
            <v>Miramar Energy Facility</v>
          </cell>
          <cell r="C670">
            <v>39231</v>
          </cell>
          <cell r="D670">
            <v>43831</v>
          </cell>
          <cell r="E670" t="str">
            <v>GENERATOR</v>
          </cell>
          <cell r="F670">
            <v>46.6</v>
          </cell>
          <cell r="G670" t="str">
            <v>Y</v>
          </cell>
          <cell r="J670" t="str">
            <v>Y</v>
          </cell>
          <cell r="K670" t="str">
            <v>SP15</v>
          </cell>
        </row>
        <row r="671">
          <cell r="A671" t="str">
            <v>MRGT_7_MR1A</v>
          </cell>
          <cell r="B671" t="str">
            <v>Miramar GT 1A</v>
          </cell>
          <cell r="C671">
            <v>38261</v>
          </cell>
          <cell r="D671">
            <v>43831</v>
          </cell>
          <cell r="E671" t="str">
            <v>GENERATOR</v>
          </cell>
          <cell r="F671">
            <v>18</v>
          </cell>
          <cell r="K671" t="str">
            <v>SP15</v>
          </cell>
        </row>
        <row r="672">
          <cell r="A672" t="str">
            <v>MRGT_7_MR1B</v>
          </cell>
          <cell r="B672" t="str">
            <v>Miramar GT 1B</v>
          </cell>
          <cell r="C672">
            <v>38261</v>
          </cell>
          <cell r="D672">
            <v>43831</v>
          </cell>
          <cell r="E672" t="str">
            <v>GENERATOR</v>
          </cell>
          <cell r="F672">
            <v>18</v>
          </cell>
          <cell r="K672" t="str">
            <v>SP15</v>
          </cell>
        </row>
        <row r="673">
          <cell r="A673" t="str">
            <v>MRGT_7_UNITS</v>
          </cell>
          <cell r="B673" t="str">
            <v>MIRAMAR COMBUSTION TURBINE AGGREGATE</v>
          </cell>
          <cell r="C673">
            <v>38859</v>
          </cell>
          <cell r="D673">
            <v>43831</v>
          </cell>
          <cell r="E673" t="str">
            <v>GENERATOR</v>
          </cell>
          <cell r="F673">
            <v>36</v>
          </cell>
          <cell r="G673" t="str">
            <v>Y</v>
          </cell>
          <cell r="I673" t="str">
            <v>Y</v>
          </cell>
          <cell r="J673" t="str">
            <v>Y</v>
          </cell>
          <cell r="K673" t="str">
            <v>SP15</v>
          </cell>
        </row>
        <row r="674">
          <cell r="A674" t="str">
            <v>MSHGTS_6_MMARLF</v>
          </cell>
          <cell r="B674" t="str">
            <v>MIRAMAR LANDFILL</v>
          </cell>
          <cell r="C674">
            <v>38399</v>
          </cell>
          <cell r="D674">
            <v>43831</v>
          </cell>
          <cell r="E674" t="str">
            <v>GENERATOR</v>
          </cell>
          <cell r="F674">
            <v>3</v>
          </cell>
          <cell r="G674" t="str">
            <v>Y</v>
          </cell>
          <cell r="H674" t="str">
            <v>Y</v>
          </cell>
          <cell r="J674" t="str">
            <v>Y</v>
          </cell>
          <cell r="K674" t="str">
            <v>SP15</v>
          </cell>
        </row>
        <row r="675">
          <cell r="A675" t="str">
            <v>MSQUIT_5_SERDYN</v>
          </cell>
          <cell r="B675" t="str">
            <v>Mesquite Power Dynamic</v>
          </cell>
          <cell r="C675">
            <v>39072</v>
          </cell>
          <cell r="D675">
            <v>43831</v>
          </cell>
          <cell r="E675" t="str">
            <v>GENERATOR</v>
          </cell>
          <cell r="F675">
            <v>250.55</v>
          </cell>
          <cell r="J675" t="str">
            <v>Y</v>
          </cell>
          <cell r="K675" t="str">
            <v>SP15</v>
          </cell>
        </row>
        <row r="676">
          <cell r="A676" t="str">
            <v>MSSION_2_QF</v>
          </cell>
          <cell r="B676" t="str">
            <v>SMALL QF AGGREGATION - SAN DIEGO</v>
          </cell>
          <cell r="C676">
            <v>38261</v>
          </cell>
          <cell r="D676">
            <v>43831</v>
          </cell>
          <cell r="E676" t="str">
            <v>GENERATOR</v>
          </cell>
          <cell r="F676">
            <v>50</v>
          </cell>
          <cell r="H676" t="str">
            <v>Y</v>
          </cell>
          <cell r="J676" t="str">
            <v>Y</v>
          </cell>
          <cell r="K676" t="str">
            <v>SP15</v>
          </cell>
        </row>
        <row r="677">
          <cell r="A677" t="str">
            <v>MTNLAS_6_UNIT</v>
          </cell>
          <cell r="B677" t="str">
            <v>OGDEN POWER PACIFIC INC.(MT LASSEN)</v>
          </cell>
          <cell r="C677">
            <v>38261</v>
          </cell>
          <cell r="D677">
            <v>43831</v>
          </cell>
          <cell r="E677" t="str">
            <v>GENERATOR</v>
          </cell>
          <cell r="F677">
            <v>13.1</v>
          </cell>
          <cell r="H677" t="str">
            <v>Y</v>
          </cell>
          <cell r="J677" t="str">
            <v>Y</v>
          </cell>
          <cell r="K677" t="str">
            <v>NP15</v>
          </cell>
        </row>
        <row r="678">
          <cell r="A678" t="str">
            <v>MTNPOS_1_UNIT</v>
          </cell>
          <cell r="B678" t="str">
            <v>MT.POSO COGENERATION CO.</v>
          </cell>
          <cell r="C678">
            <v>38463</v>
          </cell>
          <cell r="D678">
            <v>43831</v>
          </cell>
          <cell r="E678" t="str">
            <v>GENERATOR</v>
          </cell>
          <cell r="F678">
            <v>57</v>
          </cell>
          <cell r="H678" t="str">
            <v>Y</v>
          </cell>
          <cell r="J678" t="str">
            <v>Y</v>
          </cell>
          <cell r="K678" t="str">
            <v>ZP26</v>
          </cell>
        </row>
        <row r="679">
          <cell r="A679" t="str">
            <v>MTNPWR_7_BURNEY</v>
          </cell>
          <cell r="B679" t="str">
            <v>OGDEN POWER PACIFIC INC. (BURNEY)</v>
          </cell>
          <cell r="C679">
            <v>38261</v>
          </cell>
          <cell r="D679">
            <v>43831</v>
          </cell>
          <cell r="E679" t="str">
            <v>GENERATOR</v>
          </cell>
          <cell r="F679">
            <v>13</v>
          </cell>
          <cell r="H679" t="str">
            <v>Y</v>
          </cell>
          <cell r="J679" t="str">
            <v>Y</v>
          </cell>
          <cell r="K679" t="str">
            <v>NP15</v>
          </cell>
        </row>
        <row r="680">
          <cell r="A680" t="str">
            <v>MTRYGA_1_UNIT 1</v>
          </cell>
          <cell r="B680" t="str">
            <v>MONTEREY CITY WATER RES AGENCY</v>
          </cell>
          <cell r="C680">
            <v>38261</v>
          </cell>
          <cell r="D680">
            <v>43831</v>
          </cell>
          <cell r="E680" t="str">
            <v>GENERATOR</v>
          </cell>
          <cell r="F680">
            <v>1</v>
          </cell>
          <cell r="K680" t="str">
            <v>NP15</v>
          </cell>
        </row>
        <row r="681">
          <cell r="A681" t="str">
            <v>MTWIND_1_UNIT 1</v>
          </cell>
          <cell r="B681" t="str">
            <v>Mountain View Power Project I</v>
          </cell>
          <cell r="C681">
            <v>38399</v>
          </cell>
          <cell r="D681">
            <v>43831</v>
          </cell>
          <cell r="E681" t="str">
            <v>GENERATOR</v>
          </cell>
          <cell r="F681">
            <v>44.4</v>
          </cell>
          <cell r="G681" t="str">
            <v>N</v>
          </cell>
          <cell r="J681" t="str">
            <v>Y</v>
          </cell>
          <cell r="K681" t="str">
            <v>SP15</v>
          </cell>
        </row>
        <row r="682">
          <cell r="A682" t="str">
            <v>MTWIND_1_UNIT 2</v>
          </cell>
          <cell r="B682" t="str">
            <v>Mountain View Power Project II</v>
          </cell>
          <cell r="C682">
            <v>39115</v>
          </cell>
          <cell r="D682">
            <v>43831</v>
          </cell>
          <cell r="E682" t="str">
            <v>GENERATOR</v>
          </cell>
          <cell r="F682">
            <v>22.2</v>
          </cell>
          <cell r="G682" t="str">
            <v>N</v>
          </cell>
          <cell r="J682" t="str">
            <v>Y</v>
          </cell>
          <cell r="K682" t="str">
            <v>SP15</v>
          </cell>
        </row>
        <row r="683">
          <cell r="A683" t="str">
            <v>MTWIND_1_UNIT 3</v>
          </cell>
          <cell r="B683" t="str">
            <v>Mountain View Power Project III</v>
          </cell>
          <cell r="C683">
            <v>38399</v>
          </cell>
          <cell r="D683">
            <v>43831</v>
          </cell>
          <cell r="E683" t="str">
            <v>GENERATOR</v>
          </cell>
          <cell r="F683">
            <v>22.44</v>
          </cell>
          <cell r="G683" t="str">
            <v>N</v>
          </cell>
          <cell r="J683" t="str">
            <v>Y</v>
          </cell>
          <cell r="K683" t="str">
            <v>SP15</v>
          </cell>
        </row>
        <row r="684">
          <cell r="A684" t="str">
            <v>NACMTO_2_UNIT</v>
          </cell>
          <cell r="B684" t="str">
            <v>NACIMENTO</v>
          </cell>
          <cell r="C684">
            <v>38261</v>
          </cell>
          <cell r="D684">
            <v>43831</v>
          </cell>
          <cell r="E684" t="str">
            <v>GENERATOR</v>
          </cell>
          <cell r="F684">
            <v>4</v>
          </cell>
          <cell r="K684" t="str">
            <v>NP15</v>
          </cell>
        </row>
        <row r="685">
          <cell r="A685" t="str">
            <v>NAPA_2_UNIT</v>
          </cell>
          <cell r="B685" t="str">
            <v>NAPA HOSPITAL</v>
          </cell>
          <cell r="C685">
            <v>38261</v>
          </cell>
          <cell r="D685">
            <v>43831</v>
          </cell>
          <cell r="E685" t="str">
            <v>GENERATOR</v>
          </cell>
          <cell r="F685">
            <v>2.5</v>
          </cell>
          <cell r="H685" t="str">
            <v>Y</v>
          </cell>
          <cell r="J685" t="str">
            <v>Y</v>
          </cell>
          <cell r="K685" t="str">
            <v>NP15</v>
          </cell>
        </row>
        <row r="686">
          <cell r="A686" t="str">
            <v>NAROW1_2_UNIT</v>
          </cell>
          <cell r="B686" t="str">
            <v>NARROWS PH 1 UNIT</v>
          </cell>
          <cell r="C686">
            <v>38296</v>
          </cell>
          <cell r="D686">
            <v>43831</v>
          </cell>
          <cell r="E686" t="str">
            <v>GENERATOR</v>
          </cell>
          <cell r="F686">
            <v>12</v>
          </cell>
          <cell r="G686" t="str">
            <v>Y</v>
          </cell>
          <cell r="J686" t="str">
            <v>Y</v>
          </cell>
          <cell r="K686" t="str">
            <v>NP15</v>
          </cell>
        </row>
        <row r="687">
          <cell r="A687" t="str">
            <v>NAROW2_2_UNIT</v>
          </cell>
          <cell r="B687" t="str">
            <v>NARROWS PH 2 UNIT</v>
          </cell>
          <cell r="C687">
            <v>38792</v>
          </cell>
          <cell r="D687">
            <v>43831</v>
          </cell>
          <cell r="E687" t="str">
            <v>GENERATOR</v>
          </cell>
          <cell r="F687">
            <v>55</v>
          </cell>
          <cell r="G687" t="str">
            <v>Y</v>
          </cell>
          <cell r="J687" t="str">
            <v>Y</v>
          </cell>
          <cell r="K687" t="str">
            <v>NP15</v>
          </cell>
        </row>
        <row r="688">
          <cell r="A688" t="str">
            <v>NAVY35_1_UNITS</v>
          </cell>
          <cell r="B688" t="str">
            <v>OCCIDENTAL OF ELK HILLS INC.</v>
          </cell>
          <cell r="C688">
            <v>38261</v>
          </cell>
          <cell r="D688">
            <v>43831</v>
          </cell>
          <cell r="E688" t="str">
            <v>GENERATOR</v>
          </cell>
          <cell r="F688">
            <v>21</v>
          </cell>
          <cell r="H688" t="str">
            <v>Y</v>
          </cell>
          <cell r="J688" t="str">
            <v>Y</v>
          </cell>
          <cell r="K688" t="str">
            <v>ZP26</v>
          </cell>
        </row>
        <row r="689">
          <cell r="A689" t="str">
            <v>NAVYII_2_UNIT 4</v>
          </cell>
          <cell r="B689" t="str">
            <v>COSO POWER DEVELOPERS (NAVY II) UNIT 4</v>
          </cell>
          <cell r="C689">
            <v>38261</v>
          </cell>
          <cell r="D689">
            <v>43831</v>
          </cell>
          <cell r="E689" t="str">
            <v>GENERATOR</v>
          </cell>
          <cell r="F689">
            <v>100.73</v>
          </cell>
          <cell r="I689" t="str">
            <v>C</v>
          </cell>
          <cell r="K689" t="str">
            <v>SP15</v>
          </cell>
        </row>
        <row r="690">
          <cell r="A690" t="str">
            <v>NAVYII_2_UNIT 5</v>
          </cell>
          <cell r="B690" t="str">
            <v>COSO Power Developers (Navy II) Unit 5</v>
          </cell>
          <cell r="C690">
            <v>38261</v>
          </cell>
          <cell r="D690">
            <v>43831</v>
          </cell>
          <cell r="E690" t="str">
            <v>GENERATOR</v>
          </cell>
          <cell r="F690">
            <v>30</v>
          </cell>
          <cell r="I690" t="str">
            <v>C</v>
          </cell>
          <cell r="K690" t="str">
            <v>SP15</v>
          </cell>
        </row>
        <row r="691">
          <cell r="A691" t="str">
            <v>NAVYII_2_UNIT 6</v>
          </cell>
          <cell r="B691" t="str">
            <v>COSO Power Developers (Navy II) Unit 6</v>
          </cell>
          <cell r="C691">
            <v>38261</v>
          </cell>
          <cell r="D691">
            <v>43831</v>
          </cell>
          <cell r="E691" t="str">
            <v>GENERATOR</v>
          </cell>
          <cell r="F691">
            <v>30</v>
          </cell>
          <cell r="I691" t="str">
            <v>C</v>
          </cell>
          <cell r="K691" t="str">
            <v>SP15</v>
          </cell>
        </row>
        <row r="692">
          <cell r="A692" t="str">
            <v>NAVYII_2_UNITS</v>
          </cell>
          <cell r="B692" t="str">
            <v>COSO POWER DEVELOPER (NAVY II) AGGREGATE</v>
          </cell>
          <cell r="C692">
            <v>38261</v>
          </cell>
          <cell r="D692">
            <v>43831</v>
          </cell>
          <cell r="E692" t="str">
            <v>GENERATOR</v>
          </cell>
          <cell r="F692">
            <v>100.73</v>
          </cell>
          <cell r="H692" t="str">
            <v>Y</v>
          </cell>
          <cell r="I692" t="str">
            <v>Y</v>
          </cell>
          <cell r="J692" t="str">
            <v>Y</v>
          </cell>
          <cell r="K692" t="str">
            <v>SP15</v>
          </cell>
        </row>
        <row r="693">
          <cell r="A693" t="str">
            <v>NCPA_7_GP1UN1</v>
          </cell>
          <cell r="B693" t="str">
            <v>NCPA GEO PLANT 1 UNIT 1</v>
          </cell>
          <cell r="C693">
            <v>39083</v>
          </cell>
          <cell r="D693">
            <v>43831</v>
          </cell>
          <cell r="E693" t="str">
            <v>GENERATOR</v>
          </cell>
          <cell r="F693">
            <v>38.85</v>
          </cell>
          <cell r="G693" t="str">
            <v>Y</v>
          </cell>
          <cell r="J693" t="str">
            <v>Y</v>
          </cell>
          <cell r="K693" t="str">
            <v>NP15</v>
          </cell>
        </row>
        <row r="694">
          <cell r="A694" t="str">
            <v>NCPA_7_GP1UN2</v>
          </cell>
          <cell r="B694" t="str">
            <v>NCPA GEO PLANT 1 UNIT 2</v>
          </cell>
          <cell r="C694">
            <v>39083</v>
          </cell>
          <cell r="D694">
            <v>43831</v>
          </cell>
          <cell r="E694" t="str">
            <v>GENERATOR</v>
          </cell>
          <cell r="F694">
            <v>34</v>
          </cell>
          <cell r="G694" t="str">
            <v>Y</v>
          </cell>
          <cell r="J694" t="str">
            <v>Y</v>
          </cell>
          <cell r="K694" t="str">
            <v>NP15</v>
          </cell>
        </row>
        <row r="695">
          <cell r="A695" t="str">
            <v>NCPA_7_GP2UN3</v>
          </cell>
          <cell r="B695" t="str">
            <v>NCPA GEO PLANT 2 UNIT 3</v>
          </cell>
          <cell r="C695">
            <v>39083</v>
          </cell>
          <cell r="D695">
            <v>43831</v>
          </cell>
          <cell r="E695" t="str">
            <v>GENERATOR</v>
          </cell>
          <cell r="F695">
            <v>42.42</v>
          </cell>
          <cell r="G695" t="str">
            <v>Y</v>
          </cell>
          <cell r="J695" t="str">
            <v>Y</v>
          </cell>
          <cell r="K695" t="str">
            <v>NP15</v>
          </cell>
        </row>
        <row r="696">
          <cell r="A696" t="str">
            <v>NCPA_7_GP2UN4</v>
          </cell>
          <cell r="B696" t="str">
            <v>NCPA GEO PLANT 2 UNIT 4</v>
          </cell>
          <cell r="C696">
            <v>39083</v>
          </cell>
          <cell r="D696">
            <v>43831</v>
          </cell>
          <cell r="E696" t="str">
            <v>GENERATOR</v>
          </cell>
          <cell r="F696">
            <v>46.03</v>
          </cell>
          <cell r="G696" t="str">
            <v>Y</v>
          </cell>
          <cell r="J696" t="str">
            <v>Y</v>
          </cell>
          <cell r="K696" t="str">
            <v>NP15</v>
          </cell>
        </row>
        <row r="697">
          <cell r="A697" t="str">
            <v>NEWARK_1_QF</v>
          </cell>
          <cell r="B697" t="str">
            <v>Small QF Aggregation - Newark</v>
          </cell>
          <cell r="C697">
            <v>39156</v>
          </cell>
          <cell r="D697">
            <v>43831</v>
          </cell>
          <cell r="E697" t="str">
            <v>GENERATOR</v>
          </cell>
          <cell r="F697">
            <v>1.1000000000000001</v>
          </cell>
          <cell r="H697" t="str">
            <v>Y</v>
          </cell>
          <cell r="J697" t="str">
            <v>Y</v>
          </cell>
          <cell r="K697" t="str">
            <v>NP15</v>
          </cell>
        </row>
        <row r="698">
          <cell r="A698" t="str">
            <v>NGILAA_5_SDGDYN</v>
          </cell>
          <cell r="B698" t="str">
            <v>Dynamic Schedule at N. Gila (SDGE)</v>
          </cell>
          <cell r="C698">
            <v>38261</v>
          </cell>
          <cell r="D698">
            <v>43831</v>
          </cell>
          <cell r="E698" t="str">
            <v>GENERATOR</v>
          </cell>
          <cell r="F698">
            <v>57</v>
          </cell>
          <cell r="H698" t="str">
            <v>Y</v>
          </cell>
          <cell r="J698" t="str">
            <v>Y</v>
          </cell>
          <cell r="K698" t="str">
            <v>SP15</v>
          </cell>
        </row>
        <row r="699">
          <cell r="A699" t="str">
            <v>NHOGAN_6_UNIT 1</v>
          </cell>
          <cell r="B699" t="str">
            <v>NEW HOGAN PH UNIT 1</v>
          </cell>
          <cell r="C699">
            <v>38261</v>
          </cell>
          <cell r="D699">
            <v>43831</v>
          </cell>
          <cell r="E699" t="str">
            <v>GENERATOR</v>
          </cell>
          <cell r="F699">
            <v>2.2000000000000002</v>
          </cell>
          <cell r="K699" t="str">
            <v>NP15</v>
          </cell>
        </row>
        <row r="700">
          <cell r="A700" t="str">
            <v>NHOGAN_6_UNIT 2</v>
          </cell>
          <cell r="B700" t="str">
            <v>NEW HOGAN PH UNIT 2</v>
          </cell>
          <cell r="C700">
            <v>38261</v>
          </cell>
          <cell r="D700">
            <v>43831</v>
          </cell>
          <cell r="E700" t="str">
            <v>GENERATOR</v>
          </cell>
          <cell r="F700">
            <v>1.1000000000000001</v>
          </cell>
          <cell r="K700" t="str">
            <v>NP15</v>
          </cell>
        </row>
        <row r="701">
          <cell r="A701" t="str">
            <v>NHOGAN_6_UNITS</v>
          </cell>
          <cell r="B701" t="str">
            <v>NEW HOGAN PH AGGREGATE</v>
          </cell>
          <cell r="C701">
            <v>38261</v>
          </cell>
          <cell r="D701">
            <v>43831</v>
          </cell>
          <cell r="E701" t="str">
            <v>GENERATOR</v>
          </cell>
          <cell r="F701">
            <v>4</v>
          </cell>
          <cell r="H701" t="str">
            <v>Y</v>
          </cell>
          <cell r="J701" t="str">
            <v>Y</v>
          </cell>
          <cell r="K701" t="str">
            <v>NP15</v>
          </cell>
        </row>
        <row r="702">
          <cell r="A702" t="str">
            <v>NIMBUS_1_UNIT 1</v>
          </cell>
          <cell r="B702" t="str">
            <v>NIMBUS HYDRO UNIT 1</v>
          </cell>
          <cell r="C702">
            <v>38261</v>
          </cell>
          <cell r="D702">
            <v>43831</v>
          </cell>
          <cell r="E702" t="str">
            <v>GENERATOR</v>
          </cell>
          <cell r="F702">
            <v>8.6</v>
          </cell>
          <cell r="K702" t="str">
            <v>NP15</v>
          </cell>
        </row>
        <row r="703">
          <cell r="A703" t="str">
            <v>NIMBUS_1_UNIT 2</v>
          </cell>
          <cell r="B703" t="str">
            <v>NIMBUS HYDRO UNIT 2</v>
          </cell>
          <cell r="C703">
            <v>38261</v>
          </cell>
          <cell r="D703">
            <v>43831</v>
          </cell>
          <cell r="E703" t="str">
            <v>GENERATOR</v>
          </cell>
          <cell r="F703">
            <v>8.6</v>
          </cell>
          <cell r="K703" t="str">
            <v>NP15</v>
          </cell>
        </row>
        <row r="704">
          <cell r="A704" t="str">
            <v>NIMTG_6_NICOGN</v>
          </cell>
          <cell r="B704" t="str">
            <v>NORTH ISLAND COGEN</v>
          </cell>
          <cell r="C704">
            <v>38261</v>
          </cell>
          <cell r="D704">
            <v>43831</v>
          </cell>
          <cell r="E704" t="str">
            <v>GENERATOR</v>
          </cell>
          <cell r="F704">
            <v>5</v>
          </cell>
          <cell r="H704" t="str">
            <v>Y</v>
          </cell>
          <cell r="J704" t="str">
            <v>Y</v>
          </cell>
          <cell r="K704" t="str">
            <v>SP15</v>
          </cell>
        </row>
        <row r="705">
          <cell r="A705" t="str">
            <v>NIMTG_6_NIQF</v>
          </cell>
          <cell r="B705" t="str">
            <v>NORTH ISLAND QF</v>
          </cell>
          <cell r="C705">
            <v>39034</v>
          </cell>
          <cell r="D705">
            <v>43831</v>
          </cell>
          <cell r="E705" t="str">
            <v>GENERATOR</v>
          </cell>
          <cell r="F705">
            <v>37</v>
          </cell>
          <cell r="H705" t="str">
            <v>Y</v>
          </cell>
          <cell r="J705" t="str">
            <v>Y</v>
          </cell>
          <cell r="K705" t="str">
            <v>SP15</v>
          </cell>
        </row>
        <row r="706">
          <cell r="A706" t="str">
            <v>NWCSTL_7_UNIT 1</v>
          </cell>
          <cell r="B706" t="str">
            <v>NEWCASTLE HYDRO</v>
          </cell>
          <cell r="C706">
            <v>38296</v>
          </cell>
          <cell r="D706">
            <v>43831</v>
          </cell>
          <cell r="E706" t="str">
            <v>GENERATOR</v>
          </cell>
          <cell r="F706">
            <v>12</v>
          </cell>
          <cell r="G706" t="str">
            <v>Y</v>
          </cell>
          <cell r="J706" t="str">
            <v>Y</v>
          </cell>
          <cell r="K706" t="str">
            <v>NP15</v>
          </cell>
        </row>
        <row r="707">
          <cell r="A707" t="str">
            <v>OAK C_7_UNIT 1</v>
          </cell>
          <cell r="B707" t="str">
            <v>OAKLAND STATION C GT UNIT 1</v>
          </cell>
          <cell r="C707">
            <v>39115</v>
          </cell>
          <cell r="D707">
            <v>43831</v>
          </cell>
          <cell r="E707" t="str">
            <v>GENERATOR</v>
          </cell>
          <cell r="F707">
            <v>55</v>
          </cell>
          <cell r="G707" t="str">
            <v>Y</v>
          </cell>
          <cell r="J707" t="str">
            <v>Y</v>
          </cell>
          <cell r="K707" t="str">
            <v>NP15</v>
          </cell>
        </row>
        <row r="708">
          <cell r="A708" t="str">
            <v>OAK C_7_UNIT 2</v>
          </cell>
          <cell r="B708" t="str">
            <v>OAKLAND STATION C GT UNIT 2</v>
          </cell>
          <cell r="C708">
            <v>39115</v>
          </cell>
          <cell r="D708">
            <v>43831</v>
          </cell>
          <cell r="E708" t="str">
            <v>GENERATOR</v>
          </cell>
          <cell r="F708">
            <v>55</v>
          </cell>
          <cell r="G708" t="str">
            <v>Y</v>
          </cell>
          <cell r="J708" t="str">
            <v>Y</v>
          </cell>
          <cell r="K708" t="str">
            <v>NP15</v>
          </cell>
        </row>
        <row r="709">
          <cell r="A709" t="str">
            <v>OAK C_7_UNIT 3</v>
          </cell>
          <cell r="B709" t="str">
            <v>OAKLAND STATION C GT UNIT 3</v>
          </cell>
          <cell r="C709">
            <v>39115</v>
          </cell>
          <cell r="D709">
            <v>43831</v>
          </cell>
          <cell r="E709" t="str">
            <v>GENERATOR</v>
          </cell>
          <cell r="F709">
            <v>55</v>
          </cell>
          <cell r="G709" t="str">
            <v>Y</v>
          </cell>
          <cell r="J709" t="str">
            <v>Y</v>
          </cell>
          <cell r="K709" t="str">
            <v>NP15</v>
          </cell>
        </row>
        <row r="710">
          <cell r="A710" t="str">
            <v>OAK L_7_EBMUD</v>
          </cell>
          <cell r="B710" t="str">
            <v>EAST BAY M.U.D. (OAKLAND)</v>
          </cell>
          <cell r="C710">
            <v>38261</v>
          </cell>
          <cell r="D710">
            <v>43831</v>
          </cell>
          <cell r="E710" t="str">
            <v>GENERATOR</v>
          </cell>
          <cell r="F710">
            <v>4.5999999999999996</v>
          </cell>
          <cell r="H710" t="str">
            <v>Y</v>
          </cell>
          <cell r="J710" t="str">
            <v>Y</v>
          </cell>
          <cell r="K710" t="str">
            <v>NP15</v>
          </cell>
        </row>
        <row r="711">
          <cell r="A711" t="str">
            <v>OILDAL_1_UNIT 1</v>
          </cell>
          <cell r="B711" t="str">
            <v>OILDALE ENERGY LLC</v>
          </cell>
          <cell r="C711">
            <v>38261</v>
          </cell>
          <cell r="D711">
            <v>43831</v>
          </cell>
          <cell r="E711" t="str">
            <v>GENERATOR</v>
          </cell>
          <cell r="F711">
            <v>47.1</v>
          </cell>
          <cell r="H711" t="str">
            <v>Y</v>
          </cell>
          <cell r="J711" t="str">
            <v>Y</v>
          </cell>
          <cell r="K711" t="str">
            <v>ZP26</v>
          </cell>
        </row>
        <row r="712">
          <cell r="A712" t="str">
            <v>OILFLD_7_QFUNTS</v>
          </cell>
          <cell r="B712" t="str">
            <v>OIL FIELD QF AGGREGATE</v>
          </cell>
          <cell r="C712">
            <v>39142</v>
          </cell>
          <cell r="D712">
            <v>43831</v>
          </cell>
          <cell r="E712" t="str">
            <v>GENERATOR</v>
          </cell>
          <cell r="F712">
            <v>3.8</v>
          </cell>
          <cell r="H712" t="str">
            <v>Y</v>
          </cell>
          <cell r="J712" t="str">
            <v>Y</v>
          </cell>
          <cell r="K712" t="str">
            <v>NP15</v>
          </cell>
        </row>
        <row r="713">
          <cell r="A713" t="str">
            <v>OLIND2_7_PL1X2</v>
          </cell>
          <cell r="B713" t="str">
            <v>Olinda II Landfill Facility</v>
          </cell>
          <cell r="C713">
            <v>38261</v>
          </cell>
          <cell r="D713">
            <v>43831</v>
          </cell>
          <cell r="E713" t="str">
            <v>GENERATOR</v>
          </cell>
          <cell r="F713">
            <v>2.5</v>
          </cell>
          <cell r="G713" t="str">
            <v>Y</v>
          </cell>
          <cell r="K713" t="str">
            <v>SP15</v>
          </cell>
        </row>
        <row r="714">
          <cell r="A714" t="str">
            <v>OLINDA_2_QF</v>
          </cell>
          <cell r="B714" t="str">
            <v>OLINDA QFS</v>
          </cell>
          <cell r="C714">
            <v>38261</v>
          </cell>
          <cell r="D714">
            <v>43831</v>
          </cell>
          <cell r="E714" t="str">
            <v>GENERATOR</v>
          </cell>
          <cell r="F714">
            <v>19.23</v>
          </cell>
          <cell r="H714" t="str">
            <v>Y</v>
          </cell>
          <cell r="J714" t="str">
            <v>Y</v>
          </cell>
          <cell r="K714" t="str">
            <v>SP15</v>
          </cell>
        </row>
        <row r="715">
          <cell r="A715" t="str">
            <v>OLINDA_7_BLKSND</v>
          </cell>
          <cell r="B715" t="str">
            <v>BLACKSAND PARTNERS</v>
          </cell>
          <cell r="C715">
            <v>38931</v>
          </cell>
          <cell r="D715">
            <v>43831</v>
          </cell>
          <cell r="E715" t="str">
            <v>GENERATOR</v>
          </cell>
          <cell r="F715">
            <v>8</v>
          </cell>
          <cell r="G715" t="str">
            <v>Y</v>
          </cell>
          <cell r="H715" t="str">
            <v>Y</v>
          </cell>
          <cell r="I715" t="str">
            <v>Y</v>
          </cell>
          <cell r="J715" t="str">
            <v>Y</v>
          </cell>
          <cell r="K715" t="str">
            <v>SP15</v>
          </cell>
        </row>
        <row r="716">
          <cell r="A716" t="str">
            <v>OLINDA_7_LNDFIL</v>
          </cell>
          <cell r="B716" t="str">
            <v>Olinda Landfill</v>
          </cell>
          <cell r="C716">
            <v>39272</v>
          </cell>
          <cell r="D716">
            <v>43831</v>
          </cell>
          <cell r="E716" t="str">
            <v>GENERATOR</v>
          </cell>
          <cell r="F716">
            <v>4.9000000000000004</v>
          </cell>
          <cell r="G716" t="str">
            <v>Y</v>
          </cell>
          <cell r="J716" t="str">
            <v>Y</v>
          </cell>
          <cell r="K716" t="str">
            <v>SP15</v>
          </cell>
        </row>
        <row r="717">
          <cell r="A717" t="str">
            <v>OLSEN_2_UNIT</v>
          </cell>
          <cell r="B717" t="str">
            <v>OLSEN POWER PARTNERS</v>
          </cell>
          <cell r="C717">
            <v>38261</v>
          </cell>
          <cell r="D717">
            <v>43831</v>
          </cell>
          <cell r="E717" t="str">
            <v>GENERATOR</v>
          </cell>
          <cell r="F717">
            <v>5.8</v>
          </cell>
          <cell r="H717" t="str">
            <v>Y</v>
          </cell>
          <cell r="J717" t="str">
            <v>Y</v>
          </cell>
          <cell r="K717" t="str">
            <v>NP15</v>
          </cell>
        </row>
        <row r="718">
          <cell r="A718" t="str">
            <v>OMAR_2_UNIT 1</v>
          </cell>
          <cell r="B718" t="str">
            <v>KERN RIVER COGENERATION CO. UNIT 1</v>
          </cell>
          <cell r="C718">
            <v>38261</v>
          </cell>
          <cell r="D718">
            <v>43831</v>
          </cell>
          <cell r="E718" t="str">
            <v>GENERATOR</v>
          </cell>
          <cell r="F718">
            <v>342.56</v>
          </cell>
          <cell r="I718" t="str">
            <v>C</v>
          </cell>
          <cell r="K718" t="str">
            <v>SP15</v>
          </cell>
        </row>
        <row r="719">
          <cell r="A719" t="str">
            <v>OMAR_2_UNIT 2</v>
          </cell>
          <cell r="B719" t="str">
            <v>KERN RIVER COGENERATION CO. UNIT 2</v>
          </cell>
          <cell r="C719">
            <v>38261</v>
          </cell>
          <cell r="D719">
            <v>43831</v>
          </cell>
          <cell r="E719" t="str">
            <v>GENERATOR</v>
          </cell>
          <cell r="F719">
            <v>75</v>
          </cell>
          <cell r="I719" t="str">
            <v>C</v>
          </cell>
          <cell r="K719" t="str">
            <v>SP15</v>
          </cell>
        </row>
        <row r="720">
          <cell r="A720" t="str">
            <v>OMAR_2_UNIT 3</v>
          </cell>
          <cell r="B720" t="str">
            <v>KERN RIVER COGENERATION CO. UNIT 3</v>
          </cell>
          <cell r="C720">
            <v>38261</v>
          </cell>
          <cell r="D720">
            <v>43831</v>
          </cell>
          <cell r="E720" t="str">
            <v>GENERATOR</v>
          </cell>
          <cell r="F720">
            <v>75</v>
          </cell>
          <cell r="I720" t="str">
            <v>C</v>
          </cell>
          <cell r="K720" t="str">
            <v>SP15</v>
          </cell>
        </row>
        <row r="721">
          <cell r="A721" t="str">
            <v>OMAR_2_UNIT 4</v>
          </cell>
          <cell r="B721" t="str">
            <v>KERN RIVER COGENERATION CO. UNIT 4</v>
          </cell>
          <cell r="C721">
            <v>38261</v>
          </cell>
          <cell r="D721">
            <v>43831</v>
          </cell>
          <cell r="E721" t="str">
            <v>GENERATOR</v>
          </cell>
          <cell r="F721">
            <v>75</v>
          </cell>
          <cell r="I721" t="str">
            <v>C</v>
          </cell>
          <cell r="K721" t="str">
            <v>SP15</v>
          </cell>
        </row>
        <row r="722">
          <cell r="A722" t="str">
            <v>OMAR_2_UNITS</v>
          </cell>
          <cell r="B722" t="str">
            <v>KERN RIVER COGENERATION CO. AGGREGATE</v>
          </cell>
          <cell r="C722">
            <v>38876</v>
          </cell>
          <cell r="D722">
            <v>43831</v>
          </cell>
          <cell r="E722" t="str">
            <v>GENERATOR</v>
          </cell>
          <cell r="F722">
            <v>320</v>
          </cell>
          <cell r="G722" t="str">
            <v>Y</v>
          </cell>
          <cell r="H722" t="str">
            <v>Y</v>
          </cell>
          <cell r="I722" t="str">
            <v>Y</v>
          </cell>
          <cell r="J722" t="str">
            <v>Y</v>
          </cell>
          <cell r="K722" t="str">
            <v>SP15</v>
          </cell>
        </row>
        <row r="723">
          <cell r="A723" t="str">
            <v>ONLLPP_6_UNIT 1</v>
          </cell>
          <cell r="B723" t="str">
            <v>O'NEILL PUMP-GEN UNIT 1</v>
          </cell>
          <cell r="C723">
            <v>38261</v>
          </cell>
          <cell r="D723">
            <v>43831</v>
          </cell>
          <cell r="E723" t="str">
            <v>GENERATOR</v>
          </cell>
          <cell r="F723">
            <v>2.4</v>
          </cell>
          <cell r="I723" t="str">
            <v>C</v>
          </cell>
          <cell r="K723" t="str">
            <v>NP15</v>
          </cell>
        </row>
        <row r="724">
          <cell r="A724" t="str">
            <v>ONLLPP_6_UNIT 2</v>
          </cell>
          <cell r="B724" t="str">
            <v>O'NEILL PUMP-GEN UNIT 2</v>
          </cell>
          <cell r="C724">
            <v>38261</v>
          </cell>
          <cell r="D724">
            <v>43831</v>
          </cell>
          <cell r="E724" t="str">
            <v>GENERATOR</v>
          </cell>
          <cell r="F724">
            <v>2.4</v>
          </cell>
          <cell r="I724" t="str">
            <v>C</v>
          </cell>
          <cell r="K724" t="str">
            <v>NP15</v>
          </cell>
        </row>
        <row r="725">
          <cell r="A725" t="str">
            <v>ONLLPP_6_UNIT 3</v>
          </cell>
          <cell r="B725" t="str">
            <v>O'NEILL PUMP-GEN UNIT 3</v>
          </cell>
          <cell r="C725">
            <v>38261</v>
          </cell>
          <cell r="D725">
            <v>43831</v>
          </cell>
          <cell r="E725" t="str">
            <v>GENERATOR</v>
          </cell>
          <cell r="F725">
            <v>2.4</v>
          </cell>
          <cell r="I725" t="str">
            <v>C</v>
          </cell>
          <cell r="K725" t="str">
            <v>NP15</v>
          </cell>
        </row>
        <row r="726">
          <cell r="A726" t="str">
            <v>ONLLPP_6_UNIT 4</v>
          </cell>
          <cell r="B726" t="str">
            <v>O'NEILL PUMP-GEN UNIT 4</v>
          </cell>
          <cell r="C726">
            <v>38261</v>
          </cell>
          <cell r="D726">
            <v>43831</v>
          </cell>
          <cell r="E726" t="str">
            <v>GENERATOR</v>
          </cell>
          <cell r="F726">
            <v>2.4</v>
          </cell>
          <cell r="I726" t="str">
            <v>C</v>
          </cell>
          <cell r="K726" t="str">
            <v>NP15</v>
          </cell>
        </row>
        <row r="727">
          <cell r="A727" t="str">
            <v>ONLLPP_6_UNIT 5</v>
          </cell>
          <cell r="B727" t="str">
            <v>O'NEILL PUMP-GEN UNIT 5</v>
          </cell>
          <cell r="C727">
            <v>38261</v>
          </cell>
          <cell r="D727">
            <v>43831</v>
          </cell>
          <cell r="E727" t="str">
            <v>GENERATOR</v>
          </cell>
          <cell r="F727">
            <v>2.4</v>
          </cell>
          <cell r="I727" t="str">
            <v>C</v>
          </cell>
          <cell r="K727" t="str">
            <v>NP15</v>
          </cell>
        </row>
        <row r="728">
          <cell r="A728" t="str">
            <v>ONLLPP_6_UNIT 6</v>
          </cell>
          <cell r="B728" t="str">
            <v>O'NEILL PUMP-GEN UNIT 6</v>
          </cell>
          <cell r="C728">
            <v>38261</v>
          </cell>
          <cell r="D728">
            <v>43831</v>
          </cell>
          <cell r="E728" t="str">
            <v>GENERATOR</v>
          </cell>
          <cell r="F728">
            <v>2.4</v>
          </cell>
          <cell r="I728" t="str">
            <v>C</v>
          </cell>
          <cell r="K728" t="str">
            <v>NP15</v>
          </cell>
        </row>
        <row r="729">
          <cell r="A729" t="str">
            <v>ONLLPP_6_UNITS</v>
          </cell>
          <cell r="B729" t="str">
            <v>O'NEILL PUMP-GEN (AGGREGATE)</v>
          </cell>
          <cell r="C729">
            <v>38443</v>
          </cell>
          <cell r="D729">
            <v>43831</v>
          </cell>
          <cell r="E729" t="str">
            <v>GENERATOR</v>
          </cell>
          <cell r="F729">
            <v>14</v>
          </cell>
          <cell r="I729" t="str">
            <v>Y</v>
          </cell>
          <cell r="J729" t="str">
            <v>Y</v>
          </cell>
          <cell r="K729" t="str">
            <v>NP15</v>
          </cell>
        </row>
        <row r="730">
          <cell r="A730" t="str">
            <v>ORMOND_7_UNIT 1</v>
          </cell>
          <cell r="B730" t="str">
            <v>ORMOND BEACH GEN STA. UNIT 1</v>
          </cell>
          <cell r="C730">
            <v>39255</v>
          </cell>
          <cell r="D730">
            <v>43831</v>
          </cell>
          <cell r="E730" t="str">
            <v>GENERATOR</v>
          </cell>
          <cell r="F730">
            <v>741.27</v>
          </cell>
          <cell r="G730" t="str">
            <v>Y</v>
          </cell>
          <cell r="J730" t="str">
            <v>Y</v>
          </cell>
          <cell r="K730" t="str">
            <v>SP15</v>
          </cell>
        </row>
        <row r="731">
          <cell r="A731" t="str">
            <v>ORMOND_7_UNIT 2</v>
          </cell>
          <cell r="B731" t="str">
            <v>ORMOND BEACH GEN STA. UNIT 2</v>
          </cell>
          <cell r="C731">
            <v>39255</v>
          </cell>
          <cell r="D731">
            <v>43831</v>
          </cell>
          <cell r="E731" t="str">
            <v>GENERATOR</v>
          </cell>
          <cell r="F731">
            <v>775</v>
          </cell>
          <cell r="G731" t="str">
            <v>Y</v>
          </cell>
          <cell r="J731" t="str">
            <v>Y</v>
          </cell>
          <cell r="K731" t="str">
            <v>SP15</v>
          </cell>
        </row>
        <row r="732">
          <cell r="A732" t="str">
            <v>OROVIL_6_UNIT</v>
          </cell>
          <cell r="B732" t="str">
            <v>OROVILLE COGEN</v>
          </cell>
          <cell r="C732">
            <v>38261</v>
          </cell>
          <cell r="D732">
            <v>43831</v>
          </cell>
          <cell r="E732" t="str">
            <v>GENERATOR</v>
          </cell>
          <cell r="F732">
            <v>9.8000000000000007</v>
          </cell>
          <cell r="H732" t="str">
            <v>Y</v>
          </cell>
          <cell r="J732" t="str">
            <v>Y</v>
          </cell>
          <cell r="K732" t="str">
            <v>NP15</v>
          </cell>
        </row>
        <row r="733">
          <cell r="A733" t="str">
            <v>OTAY_6_PL1X2</v>
          </cell>
          <cell r="B733" t="str">
            <v>MMC Chula Vista Aggregate</v>
          </cell>
          <cell r="C733">
            <v>38880</v>
          </cell>
          <cell r="D733">
            <v>43831</v>
          </cell>
          <cell r="E733" t="str">
            <v>GENERATOR</v>
          </cell>
          <cell r="F733">
            <v>35.5</v>
          </cell>
          <cell r="G733" t="str">
            <v>Y</v>
          </cell>
          <cell r="I733" t="str">
            <v>Y</v>
          </cell>
          <cell r="J733" t="str">
            <v>Y</v>
          </cell>
          <cell r="K733" t="str">
            <v>SP15</v>
          </cell>
        </row>
        <row r="734">
          <cell r="A734" t="str">
            <v>OTAY_6_UNITB1</v>
          </cell>
          <cell r="B734" t="str">
            <v>OTAY LANDFILL UNITS AGGREGATE</v>
          </cell>
          <cell r="C734">
            <v>38261</v>
          </cell>
          <cell r="D734">
            <v>43831</v>
          </cell>
          <cell r="E734" t="str">
            <v>GENERATOR</v>
          </cell>
          <cell r="F734">
            <v>5</v>
          </cell>
          <cell r="H734" t="str">
            <v>Y</v>
          </cell>
          <cell r="J734" t="str">
            <v>Y</v>
          </cell>
          <cell r="K734" t="str">
            <v>SP15</v>
          </cell>
        </row>
        <row r="735">
          <cell r="A735" t="str">
            <v>OTAY_7_CTG1</v>
          </cell>
          <cell r="B735" t="str">
            <v>MMC Chula Vista CT Unit</v>
          </cell>
          <cell r="C735">
            <v>39034</v>
          </cell>
          <cell r="D735">
            <v>43831</v>
          </cell>
          <cell r="E735" t="str">
            <v>GENERATOR</v>
          </cell>
          <cell r="F735">
            <v>41.9</v>
          </cell>
          <cell r="I735" t="str">
            <v>C</v>
          </cell>
          <cell r="K735" t="str">
            <v>SP15</v>
          </cell>
        </row>
        <row r="736">
          <cell r="A736" t="str">
            <v>OTAY_7_ICE2</v>
          </cell>
          <cell r="B736" t="str">
            <v>MMC Chula Vista Ice Unit</v>
          </cell>
          <cell r="C736">
            <v>39034</v>
          </cell>
          <cell r="D736">
            <v>43831</v>
          </cell>
          <cell r="E736" t="str">
            <v>GENERATOR</v>
          </cell>
          <cell r="F736">
            <v>41.9</v>
          </cell>
          <cell r="I736" t="str">
            <v>C</v>
          </cell>
          <cell r="K736" t="str">
            <v>SP15</v>
          </cell>
        </row>
        <row r="737">
          <cell r="A737" t="str">
            <v>OTAY_7_UNITC1</v>
          </cell>
          <cell r="B737" t="str">
            <v>Otay 3</v>
          </cell>
          <cell r="C737">
            <v>39156</v>
          </cell>
          <cell r="D737">
            <v>43831</v>
          </cell>
          <cell r="E737" t="str">
            <v>GENERATOR</v>
          </cell>
          <cell r="F737">
            <v>3.75</v>
          </cell>
          <cell r="G737" t="str">
            <v>Y</v>
          </cell>
          <cell r="J737" t="str">
            <v>Y</v>
          </cell>
          <cell r="K737" t="str">
            <v>SP15</v>
          </cell>
        </row>
        <row r="738">
          <cell r="A738" t="str">
            <v>OXBOW_6_DRUM</v>
          </cell>
          <cell r="B738" t="str">
            <v>OXBOW HYDRO</v>
          </cell>
          <cell r="C738">
            <v>38261</v>
          </cell>
          <cell r="D738">
            <v>43831</v>
          </cell>
          <cell r="E738" t="str">
            <v>GENERATOR</v>
          </cell>
          <cell r="F738">
            <v>6</v>
          </cell>
          <cell r="G738" t="str">
            <v>Y</v>
          </cell>
          <cell r="J738" t="str">
            <v>Y</v>
          </cell>
          <cell r="K738" t="str">
            <v>NP15</v>
          </cell>
        </row>
        <row r="739">
          <cell r="A739" t="str">
            <v>PACLUM_6_UNIT</v>
          </cell>
          <cell r="B739" t="str">
            <v>PACIFIC LUMBER (HUMBOLDT)</v>
          </cell>
          <cell r="C739">
            <v>38261</v>
          </cell>
          <cell r="D739">
            <v>43831</v>
          </cell>
          <cell r="E739" t="str">
            <v>GENERATOR</v>
          </cell>
          <cell r="F739">
            <v>26.25</v>
          </cell>
          <cell r="H739" t="str">
            <v>Y</v>
          </cell>
          <cell r="J739" t="str">
            <v>Y</v>
          </cell>
          <cell r="K739" t="str">
            <v>HUMB</v>
          </cell>
        </row>
        <row r="740">
          <cell r="A740" t="str">
            <v>PACORO_6_UNIT</v>
          </cell>
          <cell r="B740" t="str">
            <v>OGDEN POWER PACIFIC INC. (OROVILLE)</v>
          </cell>
          <cell r="C740">
            <v>38261</v>
          </cell>
          <cell r="D740">
            <v>43831</v>
          </cell>
          <cell r="E740" t="str">
            <v>GENERATOR</v>
          </cell>
          <cell r="F740">
            <v>23.8</v>
          </cell>
          <cell r="H740" t="str">
            <v>Y</v>
          </cell>
          <cell r="J740" t="str">
            <v>Y</v>
          </cell>
          <cell r="K740" t="str">
            <v>NP15</v>
          </cell>
        </row>
        <row r="741">
          <cell r="A741" t="str">
            <v>PADUA_2_ONTARO</v>
          </cell>
          <cell r="B741" t="str">
            <v>ONTARIO/SIERRA HYDRO PSP</v>
          </cell>
          <cell r="C741">
            <v>38261</v>
          </cell>
          <cell r="D741">
            <v>43831</v>
          </cell>
          <cell r="E741" t="str">
            <v>GENERATOR</v>
          </cell>
          <cell r="F741">
            <v>1.97</v>
          </cell>
          <cell r="G741" t="str">
            <v>Y</v>
          </cell>
          <cell r="I741" t="str">
            <v>Y</v>
          </cell>
          <cell r="J741" t="str">
            <v>Y</v>
          </cell>
          <cell r="K741" t="str">
            <v>SP15</v>
          </cell>
        </row>
        <row r="742">
          <cell r="A742" t="str">
            <v>PADUA_6_MWDSDM</v>
          </cell>
          <cell r="B742" t="str">
            <v>San Dimas Hydroelectric Recovery Plant</v>
          </cell>
          <cell r="C742">
            <v>38399</v>
          </cell>
          <cell r="D742">
            <v>43831</v>
          </cell>
          <cell r="E742" t="str">
            <v>GENERATOR</v>
          </cell>
          <cell r="F742">
            <v>9.9</v>
          </cell>
          <cell r="K742" t="str">
            <v>SP15</v>
          </cell>
        </row>
        <row r="743">
          <cell r="A743" t="str">
            <v>PADUA_6_QF</v>
          </cell>
          <cell r="B743" t="str">
            <v>PADUA QFS</v>
          </cell>
          <cell r="C743">
            <v>38261</v>
          </cell>
          <cell r="D743">
            <v>43831</v>
          </cell>
          <cell r="E743" t="str">
            <v>GENERATOR</v>
          </cell>
          <cell r="F743">
            <v>39.229999999999997</v>
          </cell>
          <cell r="H743" t="str">
            <v>Y</v>
          </cell>
          <cell r="J743" t="str">
            <v>Y</v>
          </cell>
          <cell r="K743" t="str">
            <v>SP15</v>
          </cell>
        </row>
        <row r="744">
          <cell r="A744" t="str">
            <v>PADUA_7_SDIMAS</v>
          </cell>
          <cell r="B744" t="str">
            <v>San Dimas Wash Hydro</v>
          </cell>
          <cell r="C744">
            <v>39181</v>
          </cell>
          <cell r="D744">
            <v>43831</v>
          </cell>
          <cell r="E744" t="str">
            <v>GENERATOR</v>
          </cell>
          <cell r="F744">
            <v>1.05</v>
          </cell>
          <cell r="G744" t="str">
            <v>Y</v>
          </cell>
          <cell r="J744" t="str">
            <v>Y</v>
          </cell>
          <cell r="K744" t="str">
            <v>SP15</v>
          </cell>
        </row>
        <row r="745">
          <cell r="A745" t="str">
            <v>PALOMR_2_PL1X3</v>
          </cell>
          <cell r="B745" t="str">
            <v>Palomar Energy Center</v>
          </cell>
          <cell r="C745">
            <v>39129</v>
          </cell>
          <cell r="D745">
            <v>43831</v>
          </cell>
          <cell r="E745" t="str">
            <v>GENERATOR</v>
          </cell>
          <cell r="F745">
            <v>565.61</v>
          </cell>
          <cell r="G745" t="str">
            <v>Y</v>
          </cell>
          <cell r="J745" t="str">
            <v>Y</v>
          </cell>
          <cell r="K745" t="str">
            <v>SP15</v>
          </cell>
        </row>
        <row r="746">
          <cell r="A746" t="str">
            <v>PANDOL_6_UNIT</v>
          </cell>
          <cell r="B746" t="str">
            <v>DELANO ENERGY COMPANY AGGREGATE</v>
          </cell>
          <cell r="C746">
            <v>38657</v>
          </cell>
          <cell r="D746">
            <v>43831</v>
          </cell>
          <cell r="E746" t="str">
            <v>GENERATOR</v>
          </cell>
          <cell r="F746">
            <v>49</v>
          </cell>
          <cell r="G746" t="str">
            <v>Y</v>
          </cell>
          <cell r="H746" t="str">
            <v>Y</v>
          </cell>
          <cell r="I746" t="str">
            <v>Y</v>
          </cell>
          <cell r="J746" t="str">
            <v>Y</v>
          </cell>
          <cell r="K746" t="str">
            <v>SP15</v>
          </cell>
        </row>
        <row r="747">
          <cell r="A747" t="str">
            <v>PANDOL_6_UNIT 1</v>
          </cell>
          <cell r="B747" t="str">
            <v>DELANO ENERGY COMPANY UNIT 1</v>
          </cell>
          <cell r="C747">
            <v>38261</v>
          </cell>
          <cell r="D747">
            <v>43831</v>
          </cell>
          <cell r="E747" t="str">
            <v>GENERATOR</v>
          </cell>
          <cell r="F747">
            <v>27.5</v>
          </cell>
          <cell r="K747" t="str">
            <v>SP15</v>
          </cell>
        </row>
        <row r="748">
          <cell r="A748" t="str">
            <v>PANDOL_6_UNIT 2</v>
          </cell>
          <cell r="B748" t="str">
            <v>DELANO ENERGY COMPANY UNIT 2</v>
          </cell>
          <cell r="C748">
            <v>38261</v>
          </cell>
          <cell r="D748">
            <v>43831</v>
          </cell>
          <cell r="E748" t="str">
            <v>GENERATOR</v>
          </cell>
          <cell r="F748">
            <v>22.4</v>
          </cell>
          <cell r="K748" t="str">
            <v>SP15</v>
          </cell>
        </row>
        <row r="749">
          <cell r="A749" t="str">
            <v>PARDEB_2_UNIT 1</v>
          </cell>
          <cell r="B749" t="str">
            <v>PARDEE HYDRO UNIT 1</v>
          </cell>
          <cell r="C749">
            <v>38792</v>
          </cell>
          <cell r="D749">
            <v>43831</v>
          </cell>
          <cell r="E749" t="str">
            <v>GENERATOR</v>
          </cell>
          <cell r="F749">
            <v>10</v>
          </cell>
          <cell r="J749" t="str">
            <v>Y</v>
          </cell>
          <cell r="K749" t="str">
            <v>NP15</v>
          </cell>
        </row>
        <row r="750">
          <cell r="A750" t="str">
            <v>PARDEB_2_UNIT 2</v>
          </cell>
          <cell r="B750" t="str">
            <v>PARDEE HYDRO UNIT 2</v>
          </cell>
          <cell r="C750">
            <v>38792</v>
          </cell>
          <cell r="D750">
            <v>43831</v>
          </cell>
          <cell r="E750" t="str">
            <v>GENERATOR</v>
          </cell>
          <cell r="F750">
            <v>10</v>
          </cell>
          <cell r="J750" t="str">
            <v>Y</v>
          </cell>
          <cell r="K750" t="str">
            <v>NP15</v>
          </cell>
        </row>
        <row r="751">
          <cell r="A751" t="str">
            <v>PARDEB_2_UNIT 3</v>
          </cell>
          <cell r="B751" t="str">
            <v>PARDEE HYDRO UNIT 3</v>
          </cell>
          <cell r="C751">
            <v>38792</v>
          </cell>
          <cell r="D751">
            <v>43831</v>
          </cell>
          <cell r="E751" t="str">
            <v>GENERATOR</v>
          </cell>
          <cell r="F751">
            <v>10</v>
          </cell>
          <cell r="J751" t="str">
            <v>Y</v>
          </cell>
          <cell r="K751" t="str">
            <v>NP15</v>
          </cell>
        </row>
        <row r="752">
          <cell r="A752" t="str">
            <v>PARDEB_6_UNITS</v>
          </cell>
          <cell r="B752" t="str">
            <v>PARDEE HYDRO UNITS 1-3 AGGREGATE</v>
          </cell>
          <cell r="C752">
            <v>38783</v>
          </cell>
          <cell r="D752">
            <v>43831</v>
          </cell>
          <cell r="E752" t="str">
            <v>GENERATOR</v>
          </cell>
          <cell r="F752">
            <v>30</v>
          </cell>
          <cell r="G752" t="str">
            <v>Y</v>
          </cell>
          <cell r="I752" t="str">
            <v>Y</v>
          </cell>
          <cell r="J752" t="str">
            <v>Y</v>
          </cell>
          <cell r="K752" t="str">
            <v>NP15</v>
          </cell>
        </row>
        <row r="753">
          <cell r="A753" t="str">
            <v>PGESYS_5_PGEDYN</v>
          </cell>
          <cell r="B753" t="str">
            <v>PGE Dynamic Resource</v>
          </cell>
          <cell r="C753">
            <v>38756</v>
          </cell>
          <cell r="D753">
            <v>43831</v>
          </cell>
          <cell r="E753" t="str">
            <v>GENERATOR</v>
          </cell>
          <cell r="F753">
            <v>200</v>
          </cell>
          <cell r="K753" t="str">
            <v>NP15</v>
          </cell>
        </row>
        <row r="754">
          <cell r="A754" t="str">
            <v>PHOENX_1_UNIT</v>
          </cell>
          <cell r="B754" t="str">
            <v>PHOENIX PH</v>
          </cell>
          <cell r="C754">
            <v>38296</v>
          </cell>
          <cell r="D754">
            <v>43831</v>
          </cell>
          <cell r="E754" t="str">
            <v>GENERATOR</v>
          </cell>
          <cell r="F754">
            <v>2</v>
          </cell>
          <cell r="G754" t="str">
            <v>Y</v>
          </cell>
          <cell r="J754" t="str">
            <v>Y</v>
          </cell>
          <cell r="K754" t="str">
            <v>NP15</v>
          </cell>
        </row>
        <row r="755">
          <cell r="A755" t="str">
            <v>PICO_6_THUMS1</v>
          </cell>
          <cell r="B755" t="str">
            <v>THUMS GENERATION FACILITY #1</v>
          </cell>
          <cell r="C755">
            <v>38261</v>
          </cell>
          <cell r="D755">
            <v>43831</v>
          </cell>
          <cell r="E755" t="str">
            <v>GENERATOR</v>
          </cell>
          <cell r="F755">
            <v>47</v>
          </cell>
          <cell r="K755" t="str">
            <v>SP15</v>
          </cell>
        </row>
        <row r="756">
          <cell r="A756" t="str">
            <v>PINFLT_7_UNIT 1</v>
          </cell>
          <cell r="B756" t="str">
            <v>Pine Flat Unit 1</v>
          </cell>
          <cell r="C756">
            <v>38261</v>
          </cell>
          <cell r="D756">
            <v>43831</v>
          </cell>
          <cell r="E756" t="str">
            <v>GENERATOR</v>
          </cell>
          <cell r="F756">
            <v>75</v>
          </cell>
          <cell r="I756" t="str">
            <v>C</v>
          </cell>
          <cell r="K756" t="str">
            <v>NP15</v>
          </cell>
        </row>
        <row r="757">
          <cell r="A757" t="str">
            <v>PINFLT_7_UNIT 2</v>
          </cell>
          <cell r="B757" t="str">
            <v>Pine Flat Unit 2</v>
          </cell>
          <cell r="C757">
            <v>38261</v>
          </cell>
          <cell r="D757">
            <v>43831</v>
          </cell>
          <cell r="E757" t="str">
            <v>GENERATOR</v>
          </cell>
          <cell r="F757">
            <v>75</v>
          </cell>
          <cell r="I757" t="str">
            <v>C</v>
          </cell>
          <cell r="K757" t="str">
            <v>NP15</v>
          </cell>
        </row>
        <row r="758">
          <cell r="A758" t="str">
            <v>PINFLT_7_UNIT 3</v>
          </cell>
          <cell r="B758" t="str">
            <v>Pine Flat Unit 3</v>
          </cell>
          <cell r="C758">
            <v>38261</v>
          </cell>
          <cell r="D758">
            <v>43831</v>
          </cell>
          <cell r="E758" t="str">
            <v>GENERATOR</v>
          </cell>
          <cell r="F758">
            <v>75</v>
          </cell>
          <cell r="I758" t="str">
            <v>C</v>
          </cell>
          <cell r="K758" t="str">
            <v>NP15</v>
          </cell>
        </row>
        <row r="759">
          <cell r="A759" t="str">
            <v>PINFLT_7_UNITS</v>
          </cell>
          <cell r="B759" t="str">
            <v>PINE FLAT HYDRO AGGREGATE</v>
          </cell>
          <cell r="C759">
            <v>38525</v>
          </cell>
          <cell r="D759">
            <v>43831</v>
          </cell>
          <cell r="E759" t="str">
            <v>GENERATOR</v>
          </cell>
          <cell r="F759">
            <v>225</v>
          </cell>
          <cell r="G759" t="str">
            <v>Y</v>
          </cell>
          <cell r="I759" t="str">
            <v>Y</v>
          </cell>
          <cell r="J759" t="str">
            <v>Y</v>
          </cell>
          <cell r="K759" t="str">
            <v>NP15</v>
          </cell>
        </row>
        <row r="760">
          <cell r="A760" t="str">
            <v>PIT1_7_UNIT 1</v>
          </cell>
          <cell r="B760" t="str">
            <v>PIT PH 1 UNIT 1</v>
          </cell>
          <cell r="C760">
            <v>38657</v>
          </cell>
          <cell r="D760">
            <v>43831</v>
          </cell>
          <cell r="E760" t="str">
            <v>GENERATOR</v>
          </cell>
          <cell r="F760">
            <v>32</v>
          </cell>
          <cell r="G760" t="str">
            <v>Y</v>
          </cell>
          <cell r="J760" t="str">
            <v>Y</v>
          </cell>
          <cell r="K760" t="str">
            <v>NP15</v>
          </cell>
        </row>
        <row r="761">
          <cell r="A761" t="str">
            <v>PIT1_7_UNIT 2</v>
          </cell>
          <cell r="B761" t="str">
            <v>PIT PH 1 UNIT 2</v>
          </cell>
          <cell r="C761">
            <v>38657</v>
          </cell>
          <cell r="D761">
            <v>43831</v>
          </cell>
          <cell r="E761" t="str">
            <v>GENERATOR</v>
          </cell>
          <cell r="F761">
            <v>32</v>
          </cell>
          <cell r="G761" t="str">
            <v>Y</v>
          </cell>
          <cell r="J761" t="str">
            <v>Y</v>
          </cell>
          <cell r="K761" t="str">
            <v>NP15</v>
          </cell>
        </row>
        <row r="762">
          <cell r="A762" t="str">
            <v>PIT3_7_PL1X3</v>
          </cell>
          <cell r="B762" t="str">
            <v>PIT PH 3 UNITS 1 2 &amp; 3 AGGREGATE</v>
          </cell>
          <cell r="C762">
            <v>38657</v>
          </cell>
          <cell r="D762">
            <v>43831</v>
          </cell>
          <cell r="E762" t="str">
            <v>GENERATOR</v>
          </cell>
          <cell r="F762">
            <v>70.599999999999994</v>
          </cell>
          <cell r="G762" t="str">
            <v>Y</v>
          </cell>
          <cell r="I762" t="str">
            <v>Y</v>
          </cell>
          <cell r="J762" t="str">
            <v>Y</v>
          </cell>
          <cell r="K762" t="str">
            <v>NP15</v>
          </cell>
        </row>
        <row r="763">
          <cell r="A763" t="str">
            <v>PIT3_7_UNIT 1</v>
          </cell>
          <cell r="B763" t="str">
            <v>PIT PH 3 UNIT 1</v>
          </cell>
          <cell r="C763">
            <v>38261</v>
          </cell>
          <cell r="D763">
            <v>43831</v>
          </cell>
          <cell r="E763" t="str">
            <v>GENERATOR</v>
          </cell>
          <cell r="F763">
            <v>24</v>
          </cell>
          <cell r="J763" t="str">
            <v>Y</v>
          </cell>
          <cell r="K763" t="str">
            <v>NP15</v>
          </cell>
        </row>
        <row r="764">
          <cell r="A764" t="str">
            <v>PIT3_7_UNIT 2</v>
          </cell>
          <cell r="B764" t="str">
            <v>Pit PH 3 Unit 2</v>
          </cell>
          <cell r="C764">
            <v>38261</v>
          </cell>
          <cell r="D764">
            <v>43831</v>
          </cell>
          <cell r="E764" t="str">
            <v>GENERATOR</v>
          </cell>
          <cell r="F764">
            <v>26</v>
          </cell>
          <cell r="J764" t="str">
            <v>Y</v>
          </cell>
          <cell r="K764" t="str">
            <v>NP15</v>
          </cell>
        </row>
        <row r="765">
          <cell r="A765" t="str">
            <v>PIT3_7_UNIT 3</v>
          </cell>
          <cell r="B765" t="str">
            <v>Pit PH 3 Unit 3</v>
          </cell>
          <cell r="C765">
            <v>38261</v>
          </cell>
          <cell r="D765">
            <v>43831</v>
          </cell>
          <cell r="E765" t="str">
            <v>GENERATOR</v>
          </cell>
          <cell r="F765">
            <v>25</v>
          </cell>
          <cell r="J765" t="str">
            <v>Y</v>
          </cell>
          <cell r="K765" t="str">
            <v>NP15</v>
          </cell>
        </row>
        <row r="766">
          <cell r="A766" t="str">
            <v>PIT4_7_PL1X2</v>
          </cell>
          <cell r="B766" t="str">
            <v>PIT PH 4 UNITS 1 &amp; 2 AGGREGATE</v>
          </cell>
          <cell r="C766">
            <v>38657</v>
          </cell>
          <cell r="D766">
            <v>43831</v>
          </cell>
          <cell r="E766" t="str">
            <v>GENERATOR</v>
          </cell>
          <cell r="F766">
            <v>95</v>
          </cell>
          <cell r="G766" t="str">
            <v>Y</v>
          </cell>
          <cell r="I766" t="str">
            <v>Y</v>
          </cell>
          <cell r="J766" t="str">
            <v>Y</v>
          </cell>
          <cell r="K766" t="str">
            <v>NP15</v>
          </cell>
        </row>
        <row r="767">
          <cell r="A767" t="str">
            <v>PIT4_7_UNIT 1</v>
          </cell>
          <cell r="B767" t="str">
            <v>PIT PH 4 UNIT 1</v>
          </cell>
          <cell r="C767">
            <v>38792</v>
          </cell>
          <cell r="D767">
            <v>43831</v>
          </cell>
          <cell r="E767" t="str">
            <v>GENERATOR</v>
          </cell>
          <cell r="F767">
            <v>47.5</v>
          </cell>
          <cell r="I767" t="str">
            <v>C</v>
          </cell>
          <cell r="K767" t="str">
            <v>NP15</v>
          </cell>
        </row>
        <row r="768">
          <cell r="A768" t="str">
            <v>PIT4_7_UNIT 2</v>
          </cell>
          <cell r="B768" t="str">
            <v>Pit PH 4 Unit 2</v>
          </cell>
          <cell r="C768">
            <v>38792</v>
          </cell>
          <cell r="D768">
            <v>43831</v>
          </cell>
          <cell r="E768" t="str">
            <v>GENERATOR</v>
          </cell>
          <cell r="F768">
            <v>47.5</v>
          </cell>
          <cell r="I768" t="str">
            <v>C</v>
          </cell>
          <cell r="K768" t="str">
            <v>NP15</v>
          </cell>
        </row>
        <row r="769">
          <cell r="A769" t="str">
            <v>PIT5_7_PL1X2</v>
          </cell>
          <cell r="B769" t="str">
            <v>PIT PH 5 UNITS 1 &amp; 2 AGGREGATE</v>
          </cell>
          <cell r="C769">
            <v>38657</v>
          </cell>
          <cell r="D769">
            <v>43831</v>
          </cell>
          <cell r="E769" t="str">
            <v>GENERATOR</v>
          </cell>
          <cell r="F769">
            <v>82</v>
          </cell>
          <cell r="G769" t="str">
            <v>Y</v>
          </cell>
          <cell r="I769" t="str">
            <v>Y</v>
          </cell>
          <cell r="J769" t="str">
            <v>Y</v>
          </cell>
          <cell r="K769" t="str">
            <v>NP15</v>
          </cell>
        </row>
        <row r="770">
          <cell r="A770" t="str">
            <v>PIT5_7_PL3X4</v>
          </cell>
          <cell r="B770" t="str">
            <v>PIT PH 5 UNITS 3 &amp; 4 AGGREGATE</v>
          </cell>
          <cell r="C770">
            <v>38657</v>
          </cell>
          <cell r="D770">
            <v>43831</v>
          </cell>
          <cell r="E770" t="str">
            <v>GENERATOR</v>
          </cell>
          <cell r="F770">
            <v>82</v>
          </cell>
          <cell r="G770" t="str">
            <v>Y</v>
          </cell>
          <cell r="I770" t="str">
            <v>Y</v>
          </cell>
          <cell r="J770" t="str">
            <v>Y</v>
          </cell>
          <cell r="K770" t="str">
            <v>NP15</v>
          </cell>
        </row>
        <row r="771">
          <cell r="A771" t="str">
            <v>PIT5_7_QFUNTS</v>
          </cell>
          <cell r="B771" t="str">
            <v>PIT 5 HYDRO QF UNITS</v>
          </cell>
          <cell r="C771">
            <v>38261</v>
          </cell>
          <cell r="D771">
            <v>43831</v>
          </cell>
          <cell r="E771" t="str">
            <v>GENERATOR</v>
          </cell>
          <cell r="F771">
            <v>3.75</v>
          </cell>
          <cell r="H771" t="str">
            <v>Y</v>
          </cell>
          <cell r="I771" t="str">
            <v>Y</v>
          </cell>
          <cell r="J771" t="str">
            <v>Y</v>
          </cell>
          <cell r="K771" t="str">
            <v>NP15</v>
          </cell>
        </row>
        <row r="772">
          <cell r="A772" t="str">
            <v>PIT5_7_UNIT 1</v>
          </cell>
          <cell r="B772" t="str">
            <v>PIT PH 5 UNIT 1</v>
          </cell>
          <cell r="C772">
            <v>38657</v>
          </cell>
          <cell r="D772">
            <v>43831</v>
          </cell>
          <cell r="E772" t="str">
            <v>GENERATOR</v>
          </cell>
          <cell r="F772">
            <v>41</v>
          </cell>
          <cell r="J772" t="str">
            <v>Y</v>
          </cell>
          <cell r="K772" t="str">
            <v>NP15</v>
          </cell>
        </row>
        <row r="773">
          <cell r="A773" t="str">
            <v>PIT5_7_UNIT 2</v>
          </cell>
          <cell r="B773" t="str">
            <v>Pit PH 5 Unit 2</v>
          </cell>
          <cell r="C773">
            <v>38657</v>
          </cell>
          <cell r="D773">
            <v>43831</v>
          </cell>
          <cell r="E773" t="str">
            <v>GENERATOR</v>
          </cell>
          <cell r="F773">
            <v>41</v>
          </cell>
          <cell r="J773" t="str">
            <v>Y</v>
          </cell>
          <cell r="K773" t="str">
            <v>NP15</v>
          </cell>
        </row>
        <row r="774">
          <cell r="A774" t="str">
            <v>PIT5_7_UNIT 3</v>
          </cell>
          <cell r="B774" t="str">
            <v>PIT PH 5 UNIT 3</v>
          </cell>
          <cell r="C774">
            <v>38657</v>
          </cell>
          <cell r="D774">
            <v>43831</v>
          </cell>
          <cell r="E774" t="str">
            <v>GENERATOR</v>
          </cell>
          <cell r="F774">
            <v>41</v>
          </cell>
          <cell r="J774" t="str">
            <v>Y</v>
          </cell>
          <cell r="K774" t="str">
            <v>NP15</v>
          </cell>
        </row>
        <row r="775">
          <cell r="A775" t="str">
            <v>PIT5_7_UNIT 4</v>
          </cell>
          <cell r="B775" t="str">
            <v>Pit PH 5 Unit 4</v>
          </cell>
          <cell r="C775">
            <v>38657</v>
          </cell>
          <cell r="D775">
            <v>43831</v>
          </cell>
          <cell r="E775" t="str">
            <v>GENERATOR</v>
          </cell>
          <cell r="F775">
            <v>41</v>
          </cell>
          <cell r="J775" t="str">
            <v>Y</v>
          </cell>
          <cell r="K775" t="str">
            <v>NP15</v>
          </cell>
        </row>
        <row r="776">
          <cell r="A776" t="str">
            <v>PIT6_7_UNIT 1</v>
          </cell>
          <cell r="B776" t="str">
            <v>PIT PH 6 UNIT 1</v>
          </cell>
          <cell r="C776">
            <v>38700</v>
          </cell>
          <cell r="D776">
            <v>43831</v>
          </cell>
          <cell r="E776" t="str">
            <v>GENERATOR</v>
          </cell>
          <cell r="F776">
            <v>39</v>
          </cell>
          <cell r="G776" t="str">
            <v>Y</v>
          </cell>
          <cell r="J776" t="str">
            <v>Y</v>
          </cell>
          <cell r="K776" t="str">
            <v>NP15</v>
          </cell>
        </row>
        <row r="777">
          <cell r="A777" t="str">
            <v>PIT6_7_UNIT 2</v>
          </cell>
          <cell r="B777" t="str">
            <v>PIT PH 6 UNIT 2</v>
          </cell>
          <cell r="C777">
            <v>38700</v>
          </cell>
          <cell r="D777">
            <v>43831</v>
          </cell>
          <cell r="E777" t="str">
            <v>GENERATOR</v>
          </cell>
          <cell r="F777">
            <v>40</v>
          </cell>
          <cell r="G777" t="str">
            <v>Y</v>
          </cell>
          <cell r="J777" t="str">
            <v>Y</v>
          </cell>
          <cell r="K777" t="str">
            <v>NP15</v>
          </cell>
        </row>
        <row r="778">
          <cell r="A778" t="str">
            <v>PIT7_7_UNIT 1</v>
          </cell>
          <cell r="B778" t="str">
            <v>PIT PH 7 UNIT 1</v>
          </cell>
          <cell r="C778">
            <v>38800</v>
          </cell>
          <cell r="D778">
            <v>43831</v>
          </cell>
          <cell r="E778" t="str">
            <v>GENERATOR</v>
          </cell>
          <cell r="F778">
            <v>55.7</v>
          </cell>
          <cell r="G778" t="str">
            <v>Y</v>
          </cell>
          <cell r="J778" t="str">
            <v>Y</v>
          </cell>
          <cell r="K778" t="str">
            <v>NP15</v>
          </cell>
        </row>
        <row r="779">
          <cell r="A779" t="str">
            <v>PIT7_7_UNIT 2</v>
          </cell>
          <cell r="B779" t="str">
            <v>PIT PH 7 UNIT 2</v>
          </cell>
          <cell r="C779">
            <v>38800</v>
          </cell>
          <cell r="D779">
            <v>43831</v>
          </cell>
          <cell r="E779" t="str">
            <v>GENERATOR</v>
          </cell>
          <cell r="F779">
            <v>54.6</v>
          </cell>
          <cell r="G779" t="str">
            <v>Y</v>
          </cell>
          <cell r="J779" t="str">
            <v>Y</v>
          </cell>
          <cell r="K779" t="str">
            <v>NP15</v>
          </cell>
        </row>
        <row r="780">
          <cell r="A780" t="str">
            <v>PITTSP_7_UNIT 5</v>
          </cell>
          <cell r="B780" t="str">
            <v>PITTSBURG UNIT 5</v>
          </cell>
          <cell r="C780">
            <v>39083</v>
          </cell>
          <cell r="D780">
            <v>43831</v>
          </cell>
          <cell r="E780" t="str">
            <v>GENERATOR</v>
          </cell>
          <cell r="F780">
            <v>312</v>
          </cell>
          <cell r="G780" t="str">
            <v>Y</v>
          </cell>
          <cell r="J780" t="str">
            <v>Y</v>
          </cell>
          <cell r="K780" t="str">
            <v>NP15</v>
          </cell>
        </row>
        <row r="781">
          <cell r="A781" t="str">
            <v>PITTSP_7_UNIT 6</v>
          </cell>
          <cell r="B781" t="str">
            <v>PITTSBURG UNIT 6</v>
          </cell>
          <cell r="C781">
            <v>39083</v>
          </cell>
          <cell r="D781">
            <v>43831</v>
          </cell>
          <cell r="E781" t="str">
            <v>GENERATOR</v>
          </cell>
          <cell r="F781">
            <v>317</v>
          </cell>
          <cell r="G781" t="str">
            <v>Y</v>
          </cell>
          <cell r="J781" t="str">
            <v>Y</v>
          </cell>
          <cell r="K781" t="str">
            <v>NP15</v>
          </cell>
        </row>
        <row r="782">
          <cell r="A782" t="str">
            <v>PITTSP_7_UNIT 7</v>
          </cell>
          <cell r="B782" t="str">
            <v>PITTSBURG UNIT 7</v>
          </cell>
          <cell r="C782">
            <v>38784</v>
          </cell>
          <cell r="D782">
            <v>43831</v>
          </cell>
          <cell r="E782" t="str">
            <v>GENERATOR</v>
          </cell>
          <cell r="F782">
            <v>682</v>
          </cell>
          <cell r="G782" t="str">
            <v>Y</v>
          </cell>
          <cell r="J782" t="str">
            <v>Y</v>
          </cell>
          <cell r="K782" t="str">
            <v>NP15</v>
          </cell>
        </row>
        <row r="783">
          <cell r="A783" t="str">
            <v>PLACVL_1_CHILIB</v>
          </cell>
          <cell r="B783" t="str">
            <v>Chili Bar Hydro</v>
          </cell>
          <cell r="C783">
            <v>38296</v>
          </cell>
          <cell r="D783">
            <v>43831</v>
          </cell>
          <cell r="E783" t="str">
            <v>GENERATOR</v>
          </cell>
          <cell r="F783">
            <v>8.4</v>
          </cell>
          <cell r="G783" t="str">
            <v>Y</v>
          </cell>
          <cell r="J783" t="str">
            <v>Y</v>
          </cell>
          <cell r="K783" t="str">
            <v>NP15</v>
          </cell>
        </row>
        <row r="784">
          <cell r="A784" t="str">
            <v>PLACVL_1_RCKCRE</v>
          </cell>
          <cell r="B784" t="str">
            <v>PLACER UNIT (ROCK CREEK)</v>
          </cell>
          <cell r="C784">
            <v>38261</v>
          </cell>
          <cell r="D784">
            <v>43831</v>
          </cell>
          <cell r="E784" t="str">
            <v>GENERATOR</v>
          </cell>
          <cell r="F784">
            <v>5</v>
          </cell>
          <cell r="H784" t="str">
            <v>Y</v>
          </cell>
          <cell r="J784" t="str">
            <v>Y</v>
          </cell>
          <cell r="K784" t="str">
            <v>NP15</v>
          </cell>
        </row>
        <row r="785">
          <cell r="A785" t="str">
            <v>PLSNTG_7_LNCLND</v>
          </cell>
          <cell r="B785" t="str">
            <v>Lincoln Power Plant</v>
          </cell>
          <cell r="C785">
            <v>38399</v>
          </cell>
          <cell r="D785">
            <v>43831</v>
          </cell>
          <cell r="E785" t="str">
            <v>GENERATOR</v>
          </cell>
          <cell r="F785">
            <v>1.6</v>
          </cell>
          <cell r="G785" t="str">
            <v>Y</v>
          </cell>
          <cell r="H785" t="str">
            <v>Y</v>
          </cell>
          <cell r="J785" t="str">
            <v>Y</v>
          </cell>
          <cell r="K785" t="str">
            <v>NP15</v>
          </cell>
        </row>
        <row r="786">
          <cell r="A786" t="str">
            <v>PNOCHE_1_PL1X2</v>
          </cell>
          <cell r="B786" t="str">
            <v>Panoche Peaker</v>
          </cell>
          <cell r="C786">
            <v>39106</v>
          </cell>
          <cell r="D786">
            <v>43831</v>
          </cell>
          <cell r="E786" t="str">
            <v>GENERATOR</v>
          </cell>
          <cell r="F786">
            <v>55.38</v>
          </cell>
          <cell r="G786" t="str">
            <v>Y</v>
          </cell>
          <cell r="I786" t="str">
            <v>Y</v>
          </cell>
          <cell r="J786" t="str">
            <v>Y</v>
          </cell>
          <cell r="K786" t="str">
            <v>NP15</v>
          </cell>
        </row>
        <row r="787">
          <cell r="A787" t="str">
            <v>PNOCHE_1_UNITA1</v>
          </cell>
          <cell r="B787" t="str">
            <v>CalPeak Power - Panoche LLC</v>
          </cell>
          <cell r="C787">
            <v>38656</v>
          </cell>
          <cell r="D787">
            <v>43831</v>
          </cell>
          <cell r="E787" t="str">
            <v>GENERATOR</v>
          </cell>
          <cell r="F787">
            <v>60</v>
          </cell>
          <cell r="G787" t="str">
            <v>Y</v>
          </cell>
          <cell r="J787" t="str">
            <v>Y</v>
          </cell>
          <cell r="K787" t="str">
            <v>NP15</v>
          </cell>
        </row>
        <row r="788">
          <cell r="A788" t="str">
            <v>PNOCHE_7_CTG1</v>
          </cell>
          <cell r="B788" t="str">
            <v>Panoche Peaker Facility</v>
          </cell>
          <cell r="C788">
            <v>38792</v>
          </cell>
          <cell r="D788">
            <v>43831</v>
          </cell>
          <cell r="E788" t="str">
            <v>GENERATOR</v>
          </cell>
          <cell r="F788">
            <v>55.38</v>
          </cell>
          <cell r="I788" t="str">
            <v>C</v>
          </cell>
          <cell r="K788" t="str">
            <v>NP15</v>
          </cell>
        </row>
        <row r="789">
          <cell r="A789" t="str">
            <v>PNOCHE_7_ICE2</v>
          </cell>
          <cell r="B789" t="str">
            <v>Panoche Peaker Facility</v>
          </cell>
          <cell r="C789">
            <v>38792</v>
          </cell>
          <cell r="D789">
            <v>43831</v>
          </cell>
          <cell r="E789" t="str">
            <v>GENERATOR</v>
          </cell>
          <cell r="F789">
            <v>0.35</v>
          </cell>
          <cell r="I789" t="str">
            <v>C</v>
          </cell>
          <cell r="K789" t="str">
            <v>NP15</v>
          </cell>
        </row>
        <row r="790">
          <cell r="A790" t="str">
            <v>POEPH_7_UNIT 1</v>
          </cell>
          <cell r="B790" t="str">
            <v>POE HYDRO UNIT 1</v>
          </cell>
          <cell r="C790">
            <v>39030</v>
          </cell>
          <cell r="D790">
            <v>43831</v>
          </cell>
          <cell r="E790" t="str">
            <v>GENERATOR</v>
          </cell>
          <cell r="F790">
            <v>68</v>
          </cell>
          <cell r="G790" t="str">
            <v>Y</v>
          </cell>
          <cell r="J790" t="str">
            <v>Y</v>
          </cell>
          <cell r="K790" t="str">
            <v>NP15</v>
          </cell>
        </row>
        <row r="791">
          <cell r="A791" t="str">
            <v>POEPH_7_UNIT 2</v>
          </cell>
          <cell r="B791" t="str">
            <v>POE HYDRO UNIT 2</v>
          </cell>
          <cell r="C791">
            <v>38804</v>
          </cell>
          <cell r="D791">
            <v>43831</v>
          </cell>
          <cell r="E791" t="str">
            <v>GENERATOR</v>
          </cell>
          <cell r="F791">
            <v>60</v>
          </cell>
          <cell r="G791" t="str">
            <v>Y</v>
          </cell>
          <cell r="J791" t="str">
            <v>Y</v>
          </cell>
          <cell r="K791" t="str">
            <v>NP15</v>
          </cell>
        </row>
        <row r="792">
          <cell r="A792" t="str">
            <v>POPPY_2_UNIT</v>
          </cell>
          <cell r="B792" t="str">
            <v>POPPY SOLAR+E484</v>
          </cell>
          <cell r="C792">
            <v>38261</v>
          </cell>
          <cell r="D792">
            <v>43831</v>
          </cell>
          <cell r="E792" t="str">
            <v>GENERATOR</v>
          </cell>
          <cell r="F792">
            <v>1</v>
          </cell>
          <cell r="K792" t="str">
            <v>NP15</v>
          </cell>
        </row>
        <row r="793">
          <cell r="A793" t="str">
            <v>POTRPP_7_UNIT 3</v>
          </cell>
          <cell r="B793" t="str">
            <v>POTRERO UNIT 3</v>
          </cell>
          <cell r="C793">
            <v>38657</v>
          </cell>
          <cell r="D793">
            <v>43831</v>
          </cell>
          <cell r="E793" t="str">
            <v>GENERATOR</v>
          </cell>
          <cell r="F793">
            <v>206</v>
          </cell>
          <cell r="G793" t="str">
            <v>Y</v>
          </cell>
          <cell r="J793" t="str">
            <v>Y</v>
          </cell>
          <cell r="K793" t="str">
            <v>SF</v>
          </cell>
        </row>
        <row r="794">
          <cell r="A794" t="str">
            <v>POTRPP_7_UNIT 4</v>
          </cell>
          <cell r="B794" t="str">
            <v>POTRERO UNIT 4</v>
          </cell>
          <cell r="C794">
            <v>38657</v>
          </cell>
          <cell r="D794">
            <v>43831</v>
          </cell>
          <cell r="E794" t="str">
            <v>GENERATOR</v>
          </cell>
          <cell r="F794">
            <v>52</v>
          </cell>
          <cell r="G794" t="str">
            <v>Y</v>
          </cell>
          <cell r="J794" t="str">
            <v>Y</v>
          </cell>
          <cell r="K794" t="str">
            <v>SF</v>
          </cell>
        </row>
        <row r="795">
          <cell r="A795" t="str">
            <v>POTRPP_7_UNIT 5</v>
          </cell>
          <cell r="B795" t="str">
            <v>POTRERO UNIT 5</v>
          </cell>
          <cell r="C795">
            <v>38657</v>
          </cell>
          <cell r="D795">
            <v>43831</v>
          </cell>
          <cell r="E795" t="str">
            <v>GENERATOR</v>
          </cell>
          <cell r="F795">
            <v>52</v>
          </cell>
          <cell r="G795" t="str">
            <v>Y</v>
          </cell>
          <cell r="J795" t="str">
            <v>Y</v>
          </cell>
          <cell r="K795" t="str">
            <v>SF</v>
          </cell>
        </row>
        <row r="796">
          <cell r="A796" t="str">
            <v>POTRPP_7_UNIT 6</v>
          </cell>
          <cell r="B796" t="str">
            <v>POTRERO UNIT 6</v>
          </cell>
          <cell r="C796">
            <v>38657</v>
          </cell>
          <cell r="D796">
            <v>43831</v>
          </cell>
          <cell r="E796" t="str">
            <v>GENERATOR</v>
          </cell>
          <cell r="F796">
            <v>52</v>
          </cell>
          <cell r="G796" t="str">
            <v>Y</v>
          </cell>
          <cell r="J796" t="str">
            <v>Y</v>
          </cell>
          <cell r="K796" t="str">
            <v>SF</v>
          </cell>
        </row>
        <row r="797">
          <cell r="A797" t="str">
            <v>POTTER_6_UNITS</v>
          </cell>
          <cell r="B797" t="str">
            <v>Potter Valley</v>
          </cell>
          <cell r="C797">
            <v>38296</v>
          </cell>
          <cell r="D797">
            <v>43831</v>
          </cell>
          <cell r="E797" t="str">
            <v>GENERATOR</v>
          </cell>
          <cell r="F797">
            <v>10.1</v>
          </cell>
          <cell r="G797" t="str">
            <v>Y</v>
          </cell>
          <cell r="I797" t="str">
            <v>Y</v>
          </cell>
          <cell r="J797" t="str">
            <v>Y</v>
          </cell>
          <cell r="K797" t="str">
            <v>NP15</v>
          </cell>
        </row>
        <row r="798">
          <cell r="A798" t="str">
            <v>POTTER_7_VECINO</v>
          </cell>
          <cell r="B798" t="str">
            <v>Vecino Vineyards LLC</v>
          </cell>
          <cell r="C798">
            <v>38883</v>
          </cell>
          <cell r="D798">
            <v>43831</v>
          </cell>
          <cell r="E798" t="str">
            <v>GENERATOR</v>
          </cell>
          <cell r="F798">
            <v>1.25</v>
          </cell>
          <cell r="H798" t="str">
            <v>Y</v>
          </cell>
          <cell r="J798" t="str">
            <v>Y</v>
          </cell>
          <cell r="K798" t="str">
            <v>NP15</v>
          </cell>
        </row>
        <row r="799">
          <cell r="A799" t="str">
            <v>PRNDAL_7_COVANT</v>
          </cell>
          <cell r="B799" t="str">
            <v>COVANTA POWER PACIFIC (SALINAS)</v>
          </cell>
          <cell r="C799">
            <v>38261</v>
          </cell>
          <cell r="D799">
            <v>43831</v>
          </cell>
          <cell r="E799" t="str">
            <v>GENERATOR</v>
          </cell>
          <cell r="F799">
            <v>2</v>
          </cell>
          <cell r="H799" t="str">
            <v>Y</v>
          </cell>
          <cell r="J799" t="str">
            <v>Y</v>
          </cell>
          <cell r="K799" t="str">
            <v>NP15</v>
          </cell>
        </row>
        <row r="800">
          <cell r="A800" t="str">
            <v>PSUEDO_2_UNIT 1</v>
          </cell>
          <cell r="B800" t="str">
            <v>GENERATOR 571</v>
          </cell>
          <cell r="C800">
            <v>38261</v>
          </cell>
          <cell r="D800">
            <v>43831</v>
          </cell>
          <cell r="E800" t="str">
            <v>GENERATOR</v>
          </cell>
          <cell r="F800">
            <v>1500</v>
          </cell>
          <cell r="J800" t="str">
            <v>Y</v>
          </cell>
          <cell r="K800" t="str">
            <v>NP15</v>
          </cell>
        </row>
        <row r="801">
          <cell r="A801" t="str">
            <v>PSUEDO_2_UNIT10</v>
          </cell>
          <cell r="B801" t="str">
            <v>GENERATOR 580</v>
          </cell>
          <cell r="C801">
            <v>38261</v>
          </cell>
          <cell r="D801">
            <v>43831</v>
          </cell>
          <cell r="E801" t="str">
            <v>GENERATOR</v>
          </cell>
          <cell r="F801">
            <v>999</v>
          </cell>
          <cell r="J801" t="str">
            <v>Y</v>
          </cell>
          <cell r="K801" t="str">
            <v>ZP26</v>
          </cell>
        </row>
        <row r="802">
          <cell r="A802" t="str">
            <v>PSWEET_7_QFUNTS</v>
          </cell>
          <cell r="B802" t="str">
            <v>PAUL SWEET QF RESOURCES</v>
          </cell>
          <cell r="C802">
            <v>39156</v>
          </cell>
          <cell r="D802">
            <v>43831</v>
          </cell>
          <cell r="E802" t="str">
            <v>GENERATOR</v>
          </cell>
          <cell r="F802">
            <v>1.2</v>
          </cell>
          <cell r="H802" t="str">
            <v>Y</v>
          </cell>
          <cell r="J802" t="str">
            <v>Y</v>
          </cell>
          <cell r="K802" t="str">
            <v>NP15</v>
          </cell>
        </row>
        <row r="803">
          <cell r="A803" t="str">
            <v>PTLOMA_6_NTCCGN</v>
          </cell>
          <cell r="B803" t="str">
            <v>AEI MCRD STEAM TURBINE</v>
          </cell>
          <cell r="C803">
            <v>38261</v>
          </cell>
          <cell r="D803">
            <v>43831</v>
          </cell>
          <cell r="E803" t="str">
            <v>GENERATOR</v>
          </cell>
          <cell r="F803">
            <v>5</v>
          </cell>
          <cell r="H803" t="str">
            <v>Y</v>
          </cell>
          <cell r="J803" t="str">
            <v>Y</v>
          </cell>
          <cell r="K803" t="str">
            <v>SP15</v>
          </cell>
        </row>
        <row r="804">
          <cell r="A804" t="str">
            <v>PTLOMA_6_NTCQF</v>
          </cell>
          <cell r="B804" t="str">
            <v>NTC/MCRD COGENERATION</v>
          </cell>
          <cell r="C804">
            <v>39034</v>
          </cell>
          <cell r="D804">
            <v>43831</v>
          </cell>
          <cell r="E804" t="str">
            <v>GENERATOR</v>
          </cell>
          <cell r="F804">
            <v>22.3</v>
          </cell>
          <cell r="H804" t="str">
            <v>Y</v>
          </cell>
          <cell r="J804" t="str">
            <v>Y</v>
          </cell>
          <cell r="K804" t="str">
            <v>SP15</v>
          </cell>
        </row>
        <row r="805">
          <cell r="A805" t="str">
            <v>PVERDE_5_SCEDYN</v>
          </cell>
          <cell r="B805" t="str">
            <v>Dynamic Schedule at Palo Verde (SCE)</v>
          </cell>
          <cell r="C805">
            <v>38464</v>
          </cell>
          <cell r="D805">
            <v>43831</v>
          </cell>
          <cell r="E805" t="str">
            <v>GENERATOR</v>
          </cell>
          <cell r="F805">
            <v>620</v>
          </cell>
          <cell r="J805" t="str">
            <v>Y</v>
          </cell>
          <cell r="K805" t="str">
            <v>SP15</v>
          </cell>
        </row>
        <row r="806">
          <cell r="A806" t="str">
            <v>PVERDE_5_UNIT 1</v>
          </cell>
          <cell r="B806" t="str">
            <v>PALO VERDE UNIT 1 (ARIZONA)</v>
          </cell>
          <cell r="C806">
            <v>38261</v>
          </cell>
          <cell r="D806">
            <v>43831</v>
          </cell>
          <cell r="E806" t="str">
            <v>GENERATOR</v>
          </cell>
          <cell r="F806">
            <v>1352</v>
          </cell>
          <cell r="K806" t="str">
            <v>AZ3</v>
          </cell>
        </row>
        <row r="807">
          <cell r="A807" t="str">
            <v>PVERDE_5_UNIT 2</v>
          </cell>
          <cell r="B807" t="str">
            <v>PALO VERDE UNIT 2 (ARIZONA)</v>
          </cell>
          <cell r="C807">
            <v>38261</v>
          </cell>
          <cell r="D807">
            <v>43831</v>
          </cell>
          <cell r="E807" t="str">
            <v>GENERATOR</v>
          </cell>
          <cell r="F807">
            <v>1352</v>
          </cell>
          <cell r="K807" t="str">
            <v>AZ3</v>
          </cell>
        </row>
        <row r="808">
          <cell r="A808" t="str">
            <v>PVERDE_5_UNIT 3</v>
          </cell>
          <cell r="B808" t="str">
            <v>PALO VERDE UNIT 3 (ARIZONA)</v>
          </cell>
          <cell r="C808">
            <v>38261</v>
          </cell>
          <cell r="D808">
            <v>43831</v>
          </cell>
          <cell r="E808" t="str">
            <v>GENERATOR</v>
          </cell>
          <cell r="F808">
            <v>1352</v>
          </cell>
          <cell r="K808" t="str">
            <v>AZ3</v>
          </cell>
        </row>
        <row r="809">
          <cell r="A809" t="str">
            <v>PWEST_1_UNIT</v>
          </cell>
          <cell r="B809" t="str">
            <v>PACIFIC WEST 1 WIND GENERATION</v>
          </cell>
          <cell r="C809">
            <v>38399</v>
          </cell>
          <cell r="D809">
            <v>43831</v>
          </cell>
          <cell r="E809" t="str">
            <v>GENERATOR</v>
          </cell>
          <cell r="F809">
            <v>2.1</v>
          </cell>
          <cell r="G809" t="str">
            <v>N</v>
          </cell>
          <cell r="J809" t="str">
            <v>Y</v>
          </cell>
          <cell r="K809" t="str">
            <v>SP15</v>
          </cell>
        </row>
        <row r="810">
          <cell r="A810" t="str">
            <v>QFUNIT_7_STONE</v>
          </cell>
          <cell r="B810" t="str">
            <v>STONE DROP HYDRO</v>
          </cell>
          <cell r="C810">
            <v>38261</v>
          </cell>
          <cell r="D810">
            <v>43831</v>
          </cell>
          <cell r="E810" t="str">
            <v>GENERATOR</v>
          </cell>
          <cell r="F810">
            <v>0.24</v>
          </cell>
          <cell r="K810" t="str">
            <v>NP15</v>
          </cell>
        </row>
        <row r="811">
          <cell r="A811" t="str">
            <v>RALSTN_7_UNIT 1</v>
          </cell>
          <cell r="B811" t="str">
            <v>RALSTON UNIT 1</v>
          </cell>
          <cell r="C811">
            <v>38797</v>
          </cell>
          <cell r="D811">
            <v>43831</v>
          </cell>
          <cell r="E811" t="str">
            <v>GENERATOR</v>
          </cell>
          <cell r="F811">
            <v>86</v>
          </cell>
          <cell r="I811" t="str">
            <v>C</v>
          </cell>
          <cell r="K811" t="str">
            <v>NP15</v>
          </cell>
        </row>
        <row r="812">
          <cell r="A812" t="str">
            <v>RCKCRK_7_UNIT 1</v>
          </cell>
          <cell r="B812" t="str">
            <v>ROCK CREEK HYDRO UNIT 1</v>
          </cell>
          <cell r="C812">
            <v>39030</v>
          </cell>
          <cell r="D812">
            <v>43831</v>
          </cell>
          <cell r="E812" t="str">
            <v>GENERATOR</v>
          </cell>
          <cell r="F812">
            <v>57</v>
          </cell>
          <cell r="G812" t="str">
            <v>Y</v>
          </cell>
          <cell r="J812" t="str">
            <v>Y</v>
          </cell>
          <cell r="K812" t="str">
            <v>NP15</v>
          </cell>
        </row>
        <row r="813">
          <cell r="A813" t="str">
            <v>RCKCRK_7_UNIT 2</v>
          </cell>
          <cell r="B813" t="str">
            <v>ROCK CREEK HYDRO UNIT 2</v>
          </cell>
          <cell r="C813">
            <v>39030</v>
          </cell>
          <cell r="D813">
            <v>43831</v>
          </cell>
          <cell r="E813" t="str">
            <v>GENERATOR</v>
          </cell>
          <cell r="F813">
            <v>56.9</v>
          </cell>
          <cell r="G813" t="str">
            <v>Y</v>
          </cell>
          <cell r="J813" t="str">
            <v>Y</v>
          </cell>
          <cell r="K813" t="str">
            <v>NP15</v>
          </cell>
        </row>
        <row r="814">
          <cell r="A814" t="str">
            <v>RECTOR_2_KAWEAH</v>
          </cell>
          <cell r="B814" t="str">
            <v>KAWEAH PH 2 &amp; 3 PSP AGGREGATE</v>
          </cell>
          <cell r="C814">
            <v>38261</v>
          </cell>
          <cell r="D814">
            <v>43831</v>
          </cell>
          <cell r="E814" t="str">
            <v>GENERATOR</v>
          </cell>
          <cell r="F814">
            <v>6.55</v>
          </cell>
          <cell r="G814" t="str">
            <v>Y</v>
          </cell>
          <cell r="I814" t="str">
            <v>Y</v>
          </cell>
          <cell r="J814" t="str">
            <v>Y</v>
          </cell>
          <cell r="K814" t="str">
            <v>SP15</v>
          </cell>
        </row>
        <row r="815">
          <cell r="A815" t="str">
            <v>RECTOR_2_KAWH 1</v>
          </cell>
          <cell r="B815" t="str">
            <v>KAWEAH PH 1 UNIT 1</v>
          </cell>
          <cell r="C815">
            <v>38261</v>
          </cell>
          <cell r="D815">
            <v>43831</v>
          </cell>
          <cell r="E815" t="str">
            <v>GENERATOR</v>
          </cell>
          <cell r="F815">
            <v>2.25</v>
          </cell>
          <cell r="G815" t="str">
            <v>Y</v>
          </cell>
          <cell r="J815" t="str">
            <v>Y</v>
          </cell>
          <cell r="K815" t="str">
            <v>SP15</v>
          </cell>
        </row>
        <row r="816">
          <cell r="A816" t="str">
            <v>RECTOR_2_QF</v>
          </cell>
          <cell r="B816" t="str">
            <v>RECTOR QFS</v>
          </cell>
          <cell r="C816">
            <v>38261</v>
          </cell>
          <cell r="D816">
            <v>43831</v>
          </cell>
          <cell r="E816" t="str">
            <v>GENERATOR</v>
          </cell>
          <cell r="F816">
            <v>25.16</v>
          </cell>
          <cell r="H816" t="str">
            <v>Y</v>
          </cell>
          <cell r="J816" t="str">
            <v>Y</v>
          </cell>
          <cell r="K816" t="str">
            <v>SP15</v>
          </cell>
        </row>
        <row r="817">
          <cell r="A817" t="str">
            <v>RECTOR_7_TULARE</v>
          </cell>
          <cell r="B817" t="str">
            <v>MM Tulare Energy LLC</v>
          </cell>
          <cell r="C817">
            <v>39083</v>
          </cell>
          <cell r="D817">
            <v>43831</v>
          </cell>
          <cell r="E817" t="str">
            <v>GENERATOR</v>
          </cell>
          <cell r="F817">
            <v>1.6</v>
          </cell>
          <cell r="G817" t="str">
            <v>Y</v>
          </cell>
          <cell r="H817" t="str">
            <v>Y</v>
          </cell>
          <cell r="J817" t="str">
            <v>Y</v>
          </cell>
          <cell r="K817" t="str">
            <v>SP15</v>
          </cell>
        </row>
        <row r="818">
          <cell r="A818" t="str">
            <v>REDBLF_6_UNIT</v>
          </cell>
          <cell r="B818" t="str">
            <v>RED BLUFF PEAKER PLANT</v>
          </cell>
          <cell r="C818">
            <v>39139</v>
          </cell>
          <cell r="D818">
            <v>43831</v>
          </cell>
          <cell r="E818" t="str">
            <v>GENERATOR</v>
          </cell>
          <cell r="F818">
            <v>44</v>
          </cell>
          <cell r="G818" t="str">
            <v>Y</v>
          </cell>
          <cell r="I818" t="str">
            <v>Y</v>
          </cell>
          <cell r="J818" t="str">
            <v>Y</v>
          </cell>
          <cell r="K818" t="str">
            <v>NP15</v>
          </cell>
        </row>
        <row r="819">
          <cell r="A819" t="str">
            <v>REDOND_7_UNIT 5</v>
          </cell>
          <cell r="B819" t="str">
            <v>REDONDO GEN STA. UNIT 5</v>
          </cell>
          <cell r="C819">
            <v>38657</v>
          </cell>
          <cell r="D819">
            <v>43831</v>
          </cell>
          <cell r="E819" t="str">
            <v>GENERATOR</v>
          </cell>
          <cell r="F819">
            <v>178.87</v>
          </cell>
          <cell r="G819" t="str">
            <v>Y</v>
          </cell>
          <cell r="J819" t="str">
            <v>Y</v>
          </cell>
          <cell r="K819" t="str">
            <v>SP15</v>
          </cell>
        </row>
        <row r="820">
          <cell r="A820" t="str">
            <v>REDOND_7_UNIT 6</v>
          </cell>
          <cell r="B820" t="str">
            <v>REDONDO GEN STA. UNIT 6</v>
          </cell>
          <cell r="C820">
            <v>38657</v>
          </cell>
          <cell r="D820">
            <v>43831</v>
          </cell>
          <cell r="E820" t="str">
            <v>GENERATOR</v>
          </cell>
          <cell r="F820">
            <v>175</v>
          </cell>
          <cell r="G820" t="str">
            <v>Y</v>
          </cell>
          <cell r="J820" t="str">
            <v>Y</v>
          </cell>
          <cell r="K820" t="str">
            <v>SP15</v>
          </cell>
        </row>
        <row r="821">
          <cell r="A821" t="str">
            <v>REDOND_7_UNIT 7</v>
          </cell>
          <cell r="B821" t="str">
            <v>REDONDO GEN STA. UNIT 7</v>
          </cell>
          <cell r="C821">
            <v>38657</v>
          </cell>
          <cell r="D821">
            <v>43831</v>
          </cell>
          <cell r="E821" t="str">
            <v>GENERATOR</v>
          </cell>
          <cell r="F821">
            <v>493.24</v>
          </cell>
          <cell r="G821" t="str">
            <v>Y</v>
          </cell>
          <cell r="J821" t="str">
            <v>Y</v>
          </cell>
          <cell r="K821" t="str">
            <v>SP15</v>
          </cell>
        </row>
        <row r="822">
          <cell r="A822" t="str">
            <v>REDOND_7_UNIT 8</v>
          </cell>
          <cell r="B822" t="str">
            <v>REDONDO GEN STA. UNIT 8</v>
          </cell>
          <cell r="C822">
            <v>38852</v>
          </cell>
          <cell r="D822">
            <v>43831</v>
          </cell>
          <cell r="E822" t="str">
            <v>GENERATOR</v>
          </cell>
          <cell r="F822">
            <v>495.9</v>
          </cell>
          <cell r="G822" t="str">
            <v>Y</v>
          </cell>
          <cell r="J822" t="str">
            <v>Y</v>
          </cell>
          <cell r="K822" t="str">
            <v>SP15</v>
          </cell>
        </row>
        <row r="823">
          <cell r="A823" t="str">
            <v>RHONDO_2_QF</v>
          </cell>
          <cell r="B823" t="str">
            <v>RIO HONDO QFS</v>
          </cell>
          <cell r="C823">
            <v>38261</v>
          </cell>
          <cell r="D823">
            <v>43831</v>
          </cell>
          <cell r="E823" t="str">
            <v>GENERATOR</v>
          </cell>
          <cell r="F823">
            <v>6.62</v>
          </cell>
          <cell r="H823" t="str">
            <v>Y</v>
          </cell>
          <cell r="J823" t="str">
            <v>Y</v>
          </cell>
          <cell r="K823" t="str">
            <v>SP15</v>
          </cell>
        </row>
        <row r="824">
          <cell r="A824" t="str">
            <v>RICHMN_6_LMDTIE</v>
          </cell>
          <cell r="B824" t="str">
            <v>Lassen Pseudo Scheduling Unit</v>
          </cell>
          <cell r="C824">
            <v>38261</v>
          </cell>
          <cell r="D824">
            <v>43831</v>
          </cell>
          <cell r="E824" t="str">
            <v>GENERATOR</v>
          </cell>
          <cell r="F824">
            <v>999</v>
          </cell>
          <cell r="K824" t="str">
            <v>NP15</v>
          </cell>
        </row>
        <row r="825">
          <cell r="A825" t="str">
            <v>RICHMN_7_BAYENV</v>
          </cell>
          <cell r="B825" t="str">
            <v>BAY ENVIRONMENTAL (NOVE POWER)</v>
          </cell>
          <cell r="C825">
            <v>38832</v>
          </cell>
          <cell r="D825">
            <v>43831</v>
          </cell>
          <cell r="E825" t="str">
            <v>GENERATOR</v>
          </cell>
          <cell r="F825">
            <v>2.5</v>
          </cell>
          <cell r="G825" t="str">
            <v>Y</v>
          </cell>
          <cell r="H825" t="str">
            <v>Y</v>
          </cell>
          <cell r="J825" t="str">
            <v>Y</v>
          </cell>
          <cell r="K825" t="str">
            <v>NP15</v>
          </cell>
        </row>
        <row r="826">
          <cell r="A826" t="str">
            <v>RIOBRV_6_UNIT 1</v>
          </cell>
          <cell r="B826" t="str">
            <v>RIO BRAVO FRESNO</v>
          </cell>
          <cell r="C826">
            <v>38261</v>
          </cell>
          <cell r="D826">
            <v>43831</v>
          </cell>
          <cell r="E826" t="str">
            <v>GENERATOR</v>
          </cell>
          <cell r="F826">
            <v>18.399999999999999</v>
          </cell>
          <cell r="H826" t="str">
            <v>Y</v>
          </cell>
          <cell r="J826" t="str">
            <v>Y</v>
          </cell>
          <cell r="K826" t="str">
            <v>ZP26</v>
          </cell>
        </row>
        <row r="827">
          <cell r="A827" t="str">
            <v>RIOOSO_1_QF</v>
          </cell>
          <cell r="B827" t="str">
            <v>SMALL QF AGGREGATION - GRASS VALLEY</v>
          </cell>
          <cell r="C827">
            <v>39156</v>
          </cell>
          <cell r="D827">
            <v>43831</v>
          </cell>
          <cell r="E827" t="str">
            <v>GENERATOR</v>
          </cell>
          <cell r="F827">
            <v>2.5</v>
          </cell>
          <cell r="H827" t="str">
            <v>Y</v>
          </cell>
          <cell r="J827" t="str">
            <v>Y</v>
          </cell>
          <cell r="K827" t="str">
            <v>NP15</v>
          </cell>
        </row>
        <row r="828">
          <cell r="A828" t="str">
            <v>ROLLIN_6_UNIT</v>
          </cell>
          <cell r="B828" t="str">
            <v>ROLLINS HYDRO</v>
          </cell>
          <cell r="C828">
            <v>38261</v>
          </cell>
          <cell r="D828">
            <v>43831</v>
          </cell>
          <cell r="E828" t="str">
            <v>GENERATOR</v>
          </cell>
          <cell r="F828">
            <v>13.5</v>
          </cell>
          <cell r="G828" t="str">
            <v>Y</v>
          </cell>
          <cell r="J828" t="str">
            <v>Y</v>
          </cell>
          <cell r="K828" t="str">
            <v>NP15</v>
          </cell>
        </row>
        <row r="829">
          <cell r="A829" t="str">
            <v>RVRVEW_1_UNITA1</v>
          </cell>
          <cell r="B829" t="str">
            <v>Riverview Energy Center (GP Antioch)</v>
          </cell>
          <cell r="C829">
            <v>39115</v>
          </cell>
          <cell r="D829">
            <v>43831</v>
          </cell>
          <cell r="E829" t="str">
            <v>GENERATOR</v>
          </cell>
          <cell r="F829">
            <v>48.7</v>
          </cell>
          <cell r="G829" t="str">
            <v>Y</v>
          </cell>
          <cell r="J829" t="str">
            <v>Y</v>
          </cell>
          <cell r="K829" t="str">
            <v>NP15</v>
          </cell>
        </row>
        <row r="830">
          <cell r="A830" t="str">
            <v>RVSIDE_6_RERCU1</v>
          </cell>
          <cell r="B830" t="str">
            <v>Riverside Energy Res. Ctr Unit 1</v>
          </cell>
          <cell r="C830">
            <v>39264</v>
          </cell>
          <cell r="D830">
            <v>43831</v>
          </cell>
          <cell r="E830" t="str">
            <v>GENERATOR</v>
          </cell>
          <cell r="F830">
            <v>48.5</v>
          </cell>
          <cell r="G830" t="str">
            <v>Y</v>
          </cell>
          <cell r="J830" t="str">
            <v>Y</v>
          </cell>
          <cell r="K830" t="str">
            <v>SP15</v>
          </cell>
        </row>
        <row r="831">
          <cell r="A831" t="str">
            <v>RVSIDE_6_RERCU2</v>
          </cell>
          <cell r="B831" t="str">
            <v>Riverside Energy Res. Ctr Unit 2</v>
          </cell>
          <cell r="C831">
            <v>39264</v>
          </cell>
          <cell r="D831">
            <v>43831</v>
          </cell>
          <cell r="E831" t="str">
            <v>GENERATOR</v>
          </cell>
          <cell r="F831">
            <v>48.5</v>
          </cell>
          <cell r="G831" t="str">
            <v>Y</v>
          </cell>
          <cell r="J831" t="str">
            <v>Y</v>
          </cell>
          <cell r="K831" t="str">
            <v>SP15</v>
          </cell>
        </row>
        <row r="832">
          <cell r="A832" t="str">
            <v>RVSIDE_6_SPRGU1</v>
          </cell>
          <cell r="B832" t="str">
            <v>SPRINGS GENERATION PROJECT UNIT 1</v>
          </cell>
          <cell r="C832">
            <v>39264</v>
          </cell>
          <cell r="D832">
            <v>43831</v>
          </cell>
          <cell r="E832" t="str">
            <v>GENERATOR</v>
          </cell>
          <cell r="F832">
            <v>9.5</v>
          </cell>
          <cell r="G832" t="str">
            <v>N</v>
          </cell>
          <cell r="I832" t="str">
            <v>C</v>
          </cell>
          <cell r="K832" t="str">
            <v>SP15</v>
          </cell>
        </row>
        <row r="833">
          <cell r="A833" t="str">
            <v>RVSIDE_6_SPRGU2</v>
          </cell>
          <cell r="B833" t="str">
            <v>SPRINGS GENERATION PROJECT UNIT 2</v>
          </cell>
          <cell r="C833">
            <v>39264</v>
          </cell>
          <cell r="D833">
            <v>43831</v>
          </cell>
          <cell r="E833" t="str">
            <v>GENERATOR</v>
          </cell>
          <cell r="F833">
            <v>9.5</v>
          </cell>
          <cell r="G833" t="str">
            <v>N</v>
          </cell>
          <cell r="I833" t="str">
            <v>C</v>
          </cell>
          <cell r="K833" t="str">
            <v>SP15</v>
          </cell>
        </row>
        <row r="834">
          <cell r="A834" t="str">
            <v>RVSIDE_6_SPRGU3</v>
          </cell>
          <cell r="B834" t="str">
            <v>SPRINGS GENERATION PROJECT UNIT 3</v>
          </cell>
          <cell r="C834">
            <v>39264</v>
          </cell>
          <cell r="D834">
            <v>43831</v>
          </cell>
          <cell r="E834" t="str">
            <v>GENERATOR</v>
          </cell>
          <cell r="F834">
            <v>9.5</v>
          </cell>
          <cell r="G834" t="str">
            <v>N</v>
          </cell>
          <cell r="I834" t="str">
            <v>C</v>
          </cell>
          <cell r="K834" t="str">
            <v>SP15</v>
          </cell>
        </row>
        <row r="835">
          <cell r="A835" t="str">
            <v>RVSIDE_6_SPRGU4</v>
          </cell>
          <cell r="B835" t="str">
            <v>SPRINGS GENERATION PROJECT UNIT 4</v>
          </cell>
          <cell r="C835">
            <v>39264</v>
          </cell>
          <cell r="D835">
            <v>43831</v>
          </cell>
          <cell r="E835" t="str">
            <v>GENERATOR</v>
          </cell>
          <cell r="F835">
            <v>9.5</v>
          </cell>
          <cell r="G835" t="str">
            <v>N</v>
          </cell>
          <cell r="I835" t="str">
            <v>C</v>
          </cell>
          <cell r="K835" t="str">
            <v>SP15</v>
          </cell>
        </row>
        <row r="836">
          <cell r="A836" t="str">
            <v>RVSIDE_6_SPRING</v>
          </cell>
          <cell r="B836" t="str">
            <v>SPRINGS GENERATION PROJECT AGGREGATE</v>
          </cell>
          <cell r="C836">
            <v>39295</v>
          </cell>
          <cell r="D836">
            <v>43831</v>
          </cell>
          <cell r="E836" t="str">
            <v>GENERATOR</v>
          </cell>
          <cell r="F836">
            <v>38</v>
          </cell>
          <cell r="G836" t="str">
            <v>Y</v>
          </cell>
          <cell r="I836" t="str">
            <v>Y</v>
          </cell>
          <cell r="J836" t="str">
            <v>Y</v>
          </cell>
          <cell r="K836" t="str">
            <v>SP15</v>
          </cell>
        </row>
        <row r="837">
          <cell r="A837" t="str">
            <v>SALIRV_2_UNIT</v>
          </cell>
          <cell r="B837" t="str">
            <v>SALINAS RIVER COGEN CO.</v>
          </cell>
          <cell r="C837">
            <v>38261</v>
          </cell>
          <cell r="D837">
            <v>43831</v>
          </cell>
          <cell r="E837" t="str">
            <v>GENERATOR</v>
          </cell>
          <cell r="F837">
            <v>57</v>
          </cell>
          <cell r="H837" t="str">
            <v>Y</v>
          </cell>
          <cell r="J837" t="str">
            <v>Y</v>
          </cell>
          <cell r="K837" t="str">
            <v>NP15</v>
          </cell>
        </row>
        <row r="838">
          <cell r="A838" t="str">
            <v>SALTSP_7_UNIT 1</v>
          </cell>
          <cell r="B838" t="str">
            <v>Salt Springs Unit 1</v>
          </cell>
          <cell r="C838">
            <v>38261</v>
          </cell>
          <cell r="D838">
            <v>43831</v>
          </cell>
          <cell r="E838" t="str">
            <v>GENERATOR</v>
          </cell>
          <cell r="F838">
            <v>11</v>
          </cell>
          <cell r="J838" t="str">
            <v>Y</v>
          </cell>
          <cell r="K838" t="str">
            <v>NP15</v>
          </cell>
        </row>
        <row r="839">
          <cell r="A839" t="str">
            <v>SALTSP_7_UNIT 2</v>
          </cell>
          <cell r="B839" t="str">
            <v>Salt Springs Unit 2</v>
          </cell>
          <cell r="C839">
            <v>38261</v>
          </cell>
          <cell r="D839">
            <v>43831</v>
          </cell>
          <cell r="E839" t="str">
            <v>GENERATOR</v>
          </cell>
          <cell r="F839">
            <v>33</v>
          </cell>
          <cell r="J839" t="str">
            <v>Y</v>
          </cell>
          <cell r="K839" t="str">
            <v>NP15</v>
          </cell>
        </row>
        <row r="840">
          <cell r="A840" t="str">
            <v>SALTSP_7_UNITS</v>
          </cell>
          <cell r="B840" t="str">
            <v>SALT SPRINGS HYDRO AGGREGATE</v>
          </cell>
          <cell r="C840">
            <v>38296</v>
          </cell>
          <cell r="D840">
            <v>43831</v>
          </cell>
          <cell r="E840" t="str">
            <v>GENERATOR</v>
          </cell>
          <cell r="F840">
            <v>46</v>
          </cell>
          <cell r="G840" t="str">
            <v>Y</v>
          </cell>
          <cell r="I840" t="str">
            <v>Y</v>
          </cell>
          <cell r="J840" t="str">
            <v>Y</v>
          </cell>
          <cell r="K840" t="str">
            <v>NP15</v>
          </cell>
        </row>
        <row r="841">
          <cell r="A841" t="str">
            <v>SAMPSN_6_KELCO1</v>
          </cell>
          <cell r="B841" t="str">
            <v>KELCO QUALIFYING FACILITY</v>
          </cell>
          <cell r="C841">
            <v>38261</v>
          </cell>
          <cell r="D841">
            <v>43831</v>
          </cell>
          <cell r="E841" t="str">
            <v>GENERATOR</v>
          </cell>
          <cell r="F841">
            <v>25</v>
          </cell>
          <cell r="G841" t="str">
            <v>Y</v>
          </cell>
          <cell r="H841" t="str">
            <v>Y</v>
          </cell>
          <cell r="J841" t="str">
            <v>Y</v>
          </cell>
          <cell r="K841" t="str">
            <v>SP15</v>
          </cell>
        </row>
        <row r="842">
          <cell r="A842" t="str">
            <v>SANITR_2_CC1X0</v>
          </cell>
          <cell r="B842" t="str">
            <v>LACSD CARSON 1 Simple Cycle Mode</v>
          </cell>
          <cell r="C842">
            <v>38792</v>
          </cell>
          <cell r="D842">
            <v>43831</v>
          </cell>
          <cell r="E842" t="str">
            <v>GENERATOR</v>
          </cell>
          <cell r="F842">
            <v>8</v>
          </cell>
          <cell r="K842" t="str">
            <v>SP15</v>
          </cell>
        </row>
        <row r="843">
          <cell r="A843" t="str">
            <v>SANITR_2_CC1X1</v>
          </cell>
          <cell r="B843" t="str">
            <v>LACSD CARSON 2 Cycle Mode</v>
          </cell>
          <cell r="C843">
            <v>38792</v>
          </cell>
          <cell r="D843">
            <v>43831</v>
          </cell>
          <cell r="E843" t="str">
            <v>GENERATOR</v>
          </cell>
          <cell r="F843">
            <v>8</v>
          </cell>
          <cell r="K843" t="str">
            <v>SP15</v>
          </cell>
        </row>
        <row r="844">
          <cell r="A844" t="str">
            <v>SANITR_2_CC2X1</v>
          </cell>
          <cell r="B844" t="str">
            <v>LACSD CARSON 3 Cycle Mode</v>
          </cell>
          <cell r="C844">
            <v>38792</v>
          </cell>
          <cell r="D844">
            <v>43831</v>
          </cell>
          <cell r="E844" t="str">
            <v>GENERATOR</v>
          </cell>
          <cell r="F844">
            <v>8</v>
          </cell>
          <cell r="K844" t="str">
            <v>SP15</v>
          </cell>
        </row>
        <row r="845">
          <cell r="A845" t="str">
            <v>SANITR_2_CC3X1</v>
          </cell>
          <cell r="B845" t="str">
            <v>LACSD CARSON 4 Cycle Mode</v>
          </cell>
          <cell r="C845">
            <v>38792</v>
          </cell>
          <cell r="D845">
            <v>43831</v>
          </cell>
          <cell r="E845" t="str">
            <v>GENERATOR</v>
          </cell>
          <cell r="F845">
            <v>3</v>
          </cell>
          <cell r="K845" t="str">
            <v>SP15</v>
          </cell>
        </row>
        <row r="846">
          <cell r="A846" t="str">
            <v>SANITR_6_CTG1</v>
          </cell>
          <cell r="B846" t="str">
            <v>LACSD CARSON WATER POLLUTION CTG1</v>
          </cell>
          <cell r="C846">
            <v>38792</v>
          </cell>
          <cell r="D846">
            <v>43831</v>
          </cell>
          <cell r="E846" t="str">
            <v>GENERATOR</v>
          </cell>
          <cell r="F846">
            <v>8</v>
          </cell>
          <cell r="I846" t="str">
            <v>C</v>
          </cell>
          <cell r="K846" t="str">
            <v>SP15</v>
          </cell>
        </row>
        <row r="847">
          <cell r="A847" t="str">
            <v>SANITR_6_CTG2</v>
          </cell>
          <cell r="B847" t="str">
            <v>LACSD CARSON WATER POLLUTION CTG2</v>
          </cell>
          <cell r="C847">
            <v>38792</v>
          </cell>
          <cell r="D847">
            <v>43831</v>
          </cell>
          <cell r="E847" t="str">
            <v>GENERATOR</v>
          </cell>
          <cell r="F847">
            <v>8</v>
          </cell>
          <cell r="I847" t="str">
            <v>C</v>
          </cell>
          <cell r="K847" t="str">
            <v>SP15</v>
          </cell>
        </row>
        <row r="848">
          <cell r="A848" t="str">
            <v>SANITR_6_CTG3</v>
          </cell>
          <cell r="B848" t="str">
            <v>LACSD CARSON WATER POLLUTION CTG3</v>
          </cell>
          <cell r="C848">
            <v>38792</v>
          </cell>
          <cell r="D848">
            <v>43831</v>
          </cell>
          <cell r="E848" t="str">
            <v>GENERATOR</v>
          </cell>
          <cell r="F848">
            <v>8</v>
          </cell>
          <cell r="I848" t="str">
            <v>C</v>
          </cell>
          <cell r="K848" t="str">
            <v>SP15</v>
          </cell>
        </row>
        <row r="849">
          <cell r="A849" t="str">
            <v>SANITR_6_STG4</v>
          </cell>
          <cell r="B849" t="str">
            <v>LACSD CARSON WATER POLLUTION STG4</v>
          </cell>
          <cell r="C849">
            <v>38792</v>
          </cell>
          <cell r="D849">
            <v>43831</v>
          </cell>
          <cell r="E849" t="str">
            <v>GENERATOR</v>
          </cell>
          <cell r="F849">
            <v>3</v>
          </cell>
          <cell r="I849" t="str">
            <v>C</v>
          </cell>
          <cell r="K849" t="str">
            <v>SP15</v>
          </cell>
        </row>
        <row r="850">
          <cell r="A850" t="str">
            <v>SANITR_6_UNITS</v>
          </cell>
          <cell r="B850" t="str">
            <v>LACSD CARSON WATER POLLUTION AGGREGATE</v>
          </cell>
          <cell r="C850">
            <v>38792</v>
          </cell>
          <cell r="D850">
            <v>43831</v>
          </cell>
          <cell r="E850" t="str">
            <v>GENERATOR</v>
          </cell>
          <cell r="F850">
            <v>8</v>
          </cell>
          <cell r="G850" t="str">
            <v>Y</v>
          </cell>
          <cell r="H850" t="str">
            <v>Y</v>
          </cell>
          <cell r="I850" t="str">
            <v>Y</v>
          </cell>
          <cell r="J850" t="str">
            <v>Y</v>
          </cell>
          <cell r="K850" t="str">
            <v>SP15</v>
          </cell>
        </row>
        <row r="851">
          <cell r="A851" t="str">
            <v>SANJOA_1_UNIT 1</v>
          </cell>
          <cell r="B851" t="str">
            <v>SAN JOAQUIN COGEN</v>
          </cell>
          <cell r="C851">
            <v>38261</v>
          </cell>
          <cell r="D851">
            <v>43831</v>
          </cell>
          <cell r="E851" t="str">
            <v>GENERATOR</v>
          </cell>
          <cell r="F851">
            <v>48</v>
          </cell>
          <cell r="G851" t="str">
            <v>Y</v>
          </cell>
          <cell r="J851" t="str">
            <v>Y</v>
          </cell>
          <cell r="K851" t="str">
            <v>NP15</v>
          </cell>
        </row>
        <row r="852">
          <cell r="A852" t="str">
            <v>SANTFG_7_UNITS</v>
          </cell>
          <cell r="B852" t="str">
            <v>GEYSERS POWER COMPANY LLC</v>
          </cell>
          <cell r="C852">
            <v>38261</v>
          </cell>
          <cell r="D852">
            <v>43831</v>
          </cell>
          <cell r="E852" t="str">
            <v>GENERATOR</v>
          </cell>
          <cell r="F852">
            <v>92.1</v>
          </cell>
          <cell r="H852" t="str">
            <v>Y</v>
          </cell>
          <cell r="J852" t="str">
            <v>Y</v>
          </cell>
          <cell r="K852" t="str">
            <v>NP15</v>
          </cell>
        </row>
        <row r="853">
          <cell r="A853" t="str">
            <v>SANTGO_6_COYOTE</v>
          </cell>
          <cell r="B853" t="str">
            <v>GAS RECOVERY SYS. (COYOTE CANYON)</v>
          </cell>
          <cell r="C853">
            <v>38399</v>
          </cell>
          <cell r="D853">
            <v>43831</v>
          </cell>
          <cell r="E853" t="str">
            <v>GENERATOR</v>
          </cell>
          <cell r="F853">
            <v>9.99</v>
          </cell>
          <cell r="G853" t="str">
            <v>Y</v>
          </cell>
          <cell r="H853" t="str">
            <v>Y</v>
          </cell>
          <cell r="J853" t="str">
            <v>Y</v>
          </cell>
          <cell r="K853" t="str">
            <v>SP15</v>
          </cell>
        </row>
        <row r="854">
          <cell r="A854" t="str">
            <v>SARGNT_2_UNIT</v>
          </cell>
          <cell r="B854" t="str">
            <v>SARGENT CANYON COGEN. COMPANY</v>
          </cell>
          <cell r="C854">
            <v>38261</v>
          </cell>
          <cell r="D854">
            <v>43831</v>
          </cell>
          <cell r="E854" t="str">
            <v>GENERATOR</v>
          </cell>
          <cell r="F854">
            <v>57.1</v>
          </cell>
          <cell r="H854" t="str">
            <v>Y</v>
          </cell>
          <cell r="J854" t="str">
            <v>Y</v>
          </cell>
          <cell r="K854" t="str">
            <v>NP15</v>
          </cell>
        </row>
        <row r="855">
          <cell r="A855" t="str">
            <v>SAUGUS_6_MWDFTH</v>
          </cell>
          <cell r="B855" t="str">
            <v>Foothill Hydroelectric Recovery Plant</v>
          </cell>
          <cell r="C855">
            <v>38399</v>
          </cell>
          <cell r="D855">
            <v>43831</v>
          </cell>
          <cell r="E855" t="str">
            <v>GENERATOR</v>
          </cell>
          <cell r="F855">
            <v>9.1</v>
          </cell>
          <cell r="K855" t="str">
            <v>SP15</v>
          </cell>
        </row>
        <row r="856">
          <cell r="A856" t="str">
            <v>SAUGUS_6_PTCHGN</v>
          </cell>
          <cell r="B856" t="str">
            <v>COUNTY OF LOS ANGELES -- PITCHLE</v>
          </cell>
          <cell r="C856">
            <v>38261</v>
          </cell>
          <cell r="D856">
            <v>43831</v>
          </cell>
          <cell r="E856" t="str">
            <v>GENERATOR</v>
          </cell>
          <cell r="F856">
            <v>31.93</v>
          </cell>
          <cell r="H856" t="str">
            <v>Y</v>
          </cell>
          <cell r="J856" t="str">
            <v>Y</v>
          </cell>
          <cell r="K856" t="str">
            <v>SP15</v>
          </cell>
        </row>
        <row r="857">
          <cell r="A857" t="str">
            <v>SAUGUS_6_QF</v>
          </cell>
          <cell r="B857" t="str">
            <v>SAUGUS QFS</v>
          </cell>
          <cell r="C857">
            <v>38261</v>
          </cell>
          <cell r="D857">
            <v>43831</v>
          </cell>
          <cell r="E857" t="str">
            <v>GENERATOR</v>
          </cell>
          <cell r="F857">
            <v>11.26</v>
          </cell>
          <cell r="H857" t="str">
            <v>Y</v>
          </cell>
          <cell r="J857" t="str">
            <v>Y</v>
          </cell>
          <cell r="K857" t="str">
            <v>SP15</v>
          </cell>
        </row>
        <row r="858">
          <cell r="A858" t="str">
            <v>SAUGUS_7_LOPEZ</v>
          </cell>
          <cell r="B858" t="str">
            <v>MM Lopez Energy</v>
          </cell>
          <cell r="C858">
            <v>38957</v>
          </cell>
          <cell r="D858">
            <v>43831</v>
          </cell>
          <cell r="E858" t="str">
            <v>GENERATOR</v>
          </cell>
          <cell r="F858">
            <v>6.1</v>
          </cell>
          <cell r="G858" t="str">
            <v>Y</v>
          </cell>
          <cell r="H858" t="str">
            <v>Y</v>
          </cell>
          <cell r="J858" t="str">
            <v>Y</v>
          </cell>
          <cell r="K858" t="str">
            <v>SP15</v>
          </cell>
        </row>
        <row r="859">
          <cell r="A859" t="str">
            <v>SBERDO_2_PSP3</v>
          </cell>
          <cell r="B859" t="str">
            <v>Mountainview Gen Sta. Unit 3</v>
          </cell>
          <cell r="C859">
            <v>39274</v>
          </cell>
          <cell r="D859">
            <v>43831</v>
          </cell>
          <cell r="E859" t="str">
            <v>GENERATOR</v>
          </cell>
          <cell r="F859">
            <v>525</v>
          </cell>
          <cell r="G859" t="str">
            <v>Y</v>
          </cell>
          <cell r="J859" t="str">
            <v>Y</v>
          </cell>
          <cell r="K859" t="str">
            <v>SP15</v>
          </cell>
        </row>
        <row r="860">
          <cell r="A860" t="str">
            <v>SBERDO_2_PSP4</v>
          </cell>
          <cell r="B860" t="str">
            <v>Mountainview Gen Sta. Unit 4</v>
          </cell>
          <cell r="C860">
            <v>39302</v>
          </cell>
          <cell r="D860">
            <v>43831</v>
          </cell>
          <cell r="E860" t="str">
            <v>GENERATOR</v>
          </cell>
          <cell r="F860">
            <v>525</v>
          </cell>
          <cell r="G860" t="str">
            <v>Y</v>
          </cell>
          <cell r="J860" t="str">
            <v>Y</v>
          </cell>
          <cell r="K860" t="str">
            <v>SP15</v>
          </cell>
        </row>
        <row r="861">
          <cell r="A861" t="str">
            <v>SBERDO_2_QF</v>
          </cell>
          <cell r="B861" t="str">
            <v>SAN BERADINO QFS</v>
          </cell>
          <cell r="C861">
            <v>38261</v>
          </cell>
          <cell r="D861">
            <v>43831</v>
          </cell>
          <cell r="E861" t="str">
            <v>GENERATOR</v>
          </cell>
          <cell r="F861">
            <v>14.95</v>
          </cell>
          <cell r="H861" t="str">
            <v>Y</v>
          </cell>
          <cell r="J861" t="str">
            <v>Y</v>
          </cell>
          <cell r="K861" t="str">
            <v>SP15</v>
          </cell>
        </row>
        <row r="862">
          <cell r="A862" t="str">
            <v>SBERDO_2_SNTANA</v>
          </cell>
          <cell r="B862" t="str">
            <v>SANTA ANA PSP</v>
          </cell>
          <cell r="C862">
            <v>38261</v>
          </cell>
          <cell r="D862">
            <v>43831</v>
          </cell>
          <cell r="E862" t="str">
            <v>GENERATOR</v>
          </cell>
          <cell r="F862">
            <v>6.95</v>
          </cell>
          <cell r="G862" t="str">
            <v>Y</v>
          </cell>
          <cell r="I862" t="str">
            <v>Y</v>
          </cell>
          <cell r="J862" t="str">
            <v>Y</v>
          </cell>
          <cell r="K862" t="str">
            <v>SP15</v>
          </cell>
        </row>
        <row r="863">
          <cell r="A863" t="str">
            <v>SBERDO_6_MILLCK</v>
          </cell>
          <cell r="B863" t="str">
            <v>MILL CREEK PSP</v>
          </cell>
          <cell r="C863">
            <v>38504</v>
          </cell>
          <cell r="D863">
            <v>43831</v>
          </cell>
          <cell r="E863" t="str">
            <v>GENERATOR</v>
          </cell>
          <cell r="F863">
            <v>3.93</v>
          </cell>
          <cell r="G863" t="str">
            <v>Y</v>
          </cell>
          <cell r="I863" t="str">
            <v>Y</v>
          </cell>
          <cell r="J863" t="str">
            <v>Y</v>
          </cell>
          <cell r="K863" t="str">
            <v>SP15</v>
          </cell>
        </row>
        <row r="864">
          <cell r="A864" t="str">
            <v>SCEHOV_2_HOOVER</v>
          </cell>
          <cell r="B864" t="str">
            <v>HOOVER DYNAMIC SCHED. UNIT (SCE)</v>
          </cell>
          <cell r="C864">
            <v>38464</v>
          </cell>
          <cell r="D864">
            <v>43831</v>
          </cell>
          <cell r="E864" t="str">
            <v>GENERATOR</v>
          </cell>
          <cell r="F864">
            <v>525</v>
          </cell>
          <cell r="G864" t="str">
            <v>Y</v>
          </cell>
          <cell r="J864" t="str">
            <v>Y</v>
          </cell>
          <cell r="K864" t="str">
            <v>SP15</v>
          </cell>
        </row>
        <row r="865">
          <cell r="A865" t="str">
            <v>SCHLTE_1_UNITA1</v>
          </cell>
          <cell r="B865" t="str">
            <v>Tracy Unit 1 Peaking Project</v>
          </cell>
          <cell r="C865">
            <v>38261</v>
          </cell>
          <cell r="D865">
            <v>43831</v>
          </cell>
          <cell r="E865" t="str">
            <v>GENERATOR</v>
          </cell>
          <cell r="F865">
            <v>94</v>
          </cell>
          <cell r="G865" t="str">
            <v>Y</v>
          </cell>
          <cell r="J865" t="str">
            <v>Y</v>
          </cell>
          <cell r="K865" t="str">
            <v>NP15</v>
          </cell>
        </row>
        <row r="866">
          <cell r="A866" t="str">
            <v>SCHLTE_1_UNITA2</v>
          </cell>
          <cell r="B866" t="str">
            <v>Tracy Unit 2 Peaking Project</v>
          </cell>
          <cell r="C866">
            <v>38261</v>
          </cell>
          <cell r="D866">
            <v>43831</v>
          </cell>
          <cell r="E866" t="str">
            <v>GENERATOR</v>
          </cell>
          <cell r="F866">
            <v>94</v>
          </cell>
          <cell r="G866" t="str">
            <v>Y</v>
          </cell>
          <cell r="J866" t="str">
            <v>Y</v>
          </cell>
          <cell r="K866" t="str">
            <v>NP15</v>
          </cell>
        </row>
        <row r="867">
          <cell r="A867" t="str">
            <v>SCOTT_1_CSCTIE</v>
          </cell>
          <cell r="B867" t="str">
            <v>SVP Pseudo Scheduling Unit</v>
          </cell>
          <cell r="C867">
            <v>38261</v>
          </cell>
          <cell r="D867">
            <v>43831</v>
          </cell>
          <cell r="E867" t="str">
            <v>GENERATOR</v>
          </cell>
          <cell r="F867">
            <v>999</v>
          </cell>
          <cell r="K867" t="str">
            <v>NP15</v>
          </cell>
        </row>
        <row r="868">
          <cell r="A868" t="str">
            <v>SEARLS_7_ARGUS</v>
          </cell>
          <cell r="B868" t="str">
            <v>NORTH AMERICAN ARGUS</v>
          </cell>
          <cell r="C868">
            <v>38261</v>
          </cell>
          <cell r="D868">
            <v>43831</v>
          </cell>
          <cell r="E868" t="str">
            <v>GENERATOR</v>
          </cell>
          <cell r="F868">
            <v>71.31</v>
          </cell>
          <cell r="H868" t="str">
            <v>Y</v>
          </cell>
          <cell r="J868" t="str">
            <v>Y</v>
          </cell>
          <cell r="K868" t="str">
            <v>SP15</v>
          </cell>
        </row>
        <row r="869">
          <cell r="A869" t="str">
            <v>SEARLS_7_WESTEN</v>
          </cell>
          <cell r="B869" t="str">
            <v>NORTH AMERICAN WESTEND</v>
          </cell>
          <cell r="C869">
            <v>38261</v>
          </cell>
          <cell r="D869">
            <v>43831</v>
          </cell>
          <cell r="E869" t="str">
            <v>GENERATOR</v>
          </cell>
          <cell r="F869">
            <v>17.12</v>
          </cell>
          <cell r="H869" t="str">
            <v>Y</v>
          </cell>
          <cell r="J869" t="str">
            <v>Y</v>
          </cell>
          <cell r="K869" t="str">
            <v>SP15</v>
          </cell>
        </row>
        <row r="870">
          <cell r="A870" t="str">
            <v>SEAWST_6_LAPOS</v>
          </cell>
          <cell r="B870" t="str">
            <v>SEA WEST WIND QF AGGREGATION</v>
          </cell>
          <cell r="C870">
            <v>38261</v>
          </cell>
          <cell r="D870">
            <v>43831</v>
          </cell>
          <cell r="E870" t="str">
            <v>GENERATOR</v>
          </cell>
          <cell r="F870">
            <v>100</v>
          </cell>
          <cell r="H870" t="str">
            <v>Y</v>
          </cell>
          <cell r="J870" t="str">
            <v>Y</v>
          </cell>
          <cell r="K870" t="str">
            <v>NP15</v>
          </cell>
        </row>
        <row r="871">
          <cell r="A871" t="str">
            <v>SEGS_1_SEGS2</v>
          </cell>
          <cell r="B871" t="str">
            <v>SUNRAY ENERGY INC. - SEGS 2</v>
          </cell>
          <cell r="C871">
            <v>38261</v>
          </cell>
          <cell r="D871">
            <v>43831</v>
          </cell>
          <cell r="E871" t="str">
            <v>GENERATOR</v>
          </cell>
          <cell r="F871">
            <v>45.5</v>
          </cell>
          <cell r="H871" t="str">
            <v>Y</v>
          </cell>
          <cell r="J871" t="str">
            <v>Y</v>
          </cell>
          <cell r="K871" t="str">
            <v>SP15</v>
          </cell>
        </row>
        <row r="872">
          <cell r="A872" t="str">
            <v>SGREGY_6_SANGER</v>
          </cell>
          <cell r="B872" t="str">
            <v>DYNAMIS COGEN</v>
          </cell>
          <cell r="C872">
            <v>38261</v>
          </cell>
          <cell r="D872">
            <v>43831</v>
          </cell>
          <cell r="E872" t="str">
            <v>GENERATOR</v>
          </cell>
          <cell r="F872">
            <v>48.3</v>
          </cell>
          <cell r="H872" t="str">
            <v>Y</v>
          </cell>
          <cell r="J872" t="str">
            <v>Y</v>
          </cell>
          <cell r="K872" t="str">
            <v>NP15</v>
          </cell>
        </row>
        <row r="873">
          <cell r="A873" t="str">
            <v>SHASTA_7_UNIT 1</v>
          </cell>
          <cell r="B873" t="str">
            <v>SHASTA HYDRO UNIT 1</v>
          </cell>
          <cell r="C873">
            <v>38261</v>
          </cell>
          <cell r="D873">
            <v>43831</v>
          </cell>
          <cell r="E873" t="str">
            <v>GENERATOR</v>
          </cell>
          <cell r="F873">
            <v>125</v>
          </cell>
          <cell r="K873" t="str">
            <v>NP15</v>
          </cell>
        </row>
        <row r="874">
          <cell r="A874" t="str">
            <v>SHASTA_7_UNIT 2</v>
          </cell>
          <cell r="B874" t="str">
            <v>SHASTA HYDRO UNIT 2</v>
          </cell>
          <cell r="C874">
            <v>38261</v>
          </cell>
          <cell r="D874">
            <v>43831</v>
          </cell>
          <cell r="E874" t="str">
            <v>GENERATOR</v>
          </cell>
          <cell r="F874">
            <v>125</v>
          </cell>
          <cell r="K874" t="str">
            <v>NP15</v>
          </cell>
        </row>
        <row r="875">
          <cell r="A875" t="str">
            <v>SHASTA_7_UNIT 3</v>
          </cell>
          <cell r="B875" t="str">
            <v>SHASTA HYDRO UNIT 3</v>
          </cell>
          <cell r="C875">
            <v>38261</v>
          </cell>
          <cell r="D875">
            <v>43831</v>
          </cell>
          <cell r="E875" t="str">
            <v>GENERATOR</v>
          </cell>
          <cell r="F875">
            <v>142</v>
          </cell>
          <cell r="K875" t="str">
            <v>NP15</v>
          </cell>
        </row>
        <row r="876">
          <cell r="A876" t="str">
            <v>SHASTA_7_UNIT 4</v>
          </cell>
          <cell r="B876" t="str">
            <v>SHASTA HYDRO UNIT 4</v>
          </cell>
          <cell r="C876">
            <v>38261</v>
          </cell>
          <cell r="D876">
            <v>43831</v>
          </cell>
          <cell r="E876" t="str">
            <v>GENERATOR</v>
          </cell>
          <cell r="F876">
            <v>142</v>
          </cell>
          <cell r="K876" t="str">
            <v>NP15</v>
          </cell>
        </row>
        <row r="877">
          <cell r="A877" t="str">
            <v>SHASTA_7_UNIT 5</v>
          </cell>
          <cell r="B877" t="str">
            <v>SHASTA HYDRO UNIT 5</v>
          </cell>
          <cell r="C877">
            <v>38261</v>
          </cell>
          <cell r="D877">
            <v>43831</v>
          </cell>
          <cell r="E877" t="str">
            <v>GENERATOR</v>
          </cell>
          <cell r="F877">
            <v>142</v>
          </cell>
          <cell r="K877" t="str">
            <v>NP15</v>
          </cell>
        </row>
        <row r="878">
          <cell r="A878" t="str">
            <v>SHELRF_1_UNITS</v>
          </cell>
          <cell r="B878" t="str">
            <v>SHELL OIL REFINERY AGGREGATE</v>
          </cell>
          <cell r="C878">
            <v>38261</v>
          </cell>
          <cell r="D878">
            <v>43831</v>
          </cell>
          <cell r="E878" t="str">
            <v>GENERATOR</v>
          </cell>
          <cell r="F878">
            <v>100</v>
          </cell>
          <cell r="G878" t="str">
            <v>Y</v>
          </cell>
          <cell r="H878" t="str">
            <v>Y</v>
          </cell>
          <cell r="I878" t="str">
            <v>Y</v>
          </cell>
          <cell r="J878" t="str">
            <v>Y</v>
          </cell>
          <cell r="K878" t="str">
            <v>NP15</v>
          </cell>
        </row>
        <row r="879">
          <cell r="A879" t="str">
            <v>SHELRF_7_UNIT 1</v>
          </cell>
          <cell r="B879" t="str">
            <v>Shell Oil Refinery Unit 1</v>
          </cell>
          <cell r="C879">
            <v>38261</v>
          </cell>
          <cell r="D879">
            <v>43831</v>
          </cell>
          <cell r="E879" t="str">
            <v>GENERATOR</v>
          </cell>
          <cell r="F879">
            <v>20</v>
          </cell>
          <cell r="K879" t="str">
            <v>NP15</v>
          </cell>
        </row>
        <row r="880">
          <cell r="A880" t="str">
            <v>SHELRF_7_UNIT 2</v>
          </cell>
          <cell r="B880" t="str">
            <v>Shell Oil Refinery Unit 2</v>
          </cell>
          <cell r="C880">
            <v>38261</v>
          </cell>
          <cell r="D880">
            <v>43831</v>
          </cell>
          <cell r="E880" t="str">
            <v>GENERATOR</v>
          </cell>
          <cell r="F880">
            <v>40</v>
          </cell>
          <cell r="K880" t="str">
            <v>NP15</v>
          </cell>
        </row>
        <row r="881">
          <cell r="A881" t="str">
            <v>SHELRF_7_UNIT 3</v>
          </cell>
          <cell r="B881" t="str">
            <v>Shell Oil Refinery Unit 3</v>
          </cell>
          <cell r="C881">
            <v>38261</v>
          </cell>
          <cell r="D881">
            <v>43831</v>
          </cell>
          <cell r="E881" t="str">
            <v>GENERATOR</v>
          </cell>
          <cell r="F881">
            <v>40</v>
          </cell>
          <cell r="K881" t="str">
            <v>NP15</v>
          </cell>
        </row>
        <row r="882">
          <cell r="A882" t="str">
            <v>SIERRA_1_UNITS</v>
          </cell>
          <cell r="B882" t="str">
            <v>HIGH SIERRA LIMITED</v>
          </cell>
          <cell r="C882">
            <v>38261</v>
          </cell>
          <cell r="D882">
            <v>43831</v>
          </cell>
          <cell r="E882" t="str">
            <v>GENERATOR</v>
          </cell>
          <cell r="F882">
            <v>60.3</v>
          </cell>
          <cell r="H882" t="str">
            <v>Y</v>
          </cell>
          <cell r="J882" t="str">
            <v>Y</v>
          </cell>
          <cell r="K882" t="str">
            <v>ZP26</v>
          </cell>
        </row>
        <row r="883">
          <cell r="A883" t="str">
            <v>SJOSEA_7_SJCONV</v>
          </cell>
          <cell r="B883" t="str">
            <v>SAN JOSE CONVENTION CENTER</v>
          </cell>
          <cell r="C883">
            <v>38883</v>
          </cell>
          <cell r="D883">
            <v>43831</v>
          </cell>
          <cell r="E883" t="str">
            <v>GENERATOR</v>
          </cell>
          <cell r="F883">
            <v>2.5</v>
          </cell>
          <cell r="H883" t="str">
            <v>Y</v>
          </cell>
          <cell r="J883" t="str">
            <v>Y</v>
          </cell>
          <cell r="K883" t="str">
            <v>NP15</v>
          </cell>
        </row>
        <row r="884">
          <cell r="A884" t="str">
            <v>SLUISP_2_UNIT 1</v>
          </cell>
          <cell r="B884" t="str">
            <v>San Luis P-G Unit 1</v>
          </cell>
          <cell r="C884">
            <v>38261</v>
          </cell>
          <cell r="D884">
            <v>43831</v>
          </cell>
          <cell r="E884" t="str">
            <v>GENERATOR</v>
          </cell>
          <cell r="F884">
            <v>53</v>
          </cell>
          <cell r="K884" t="str">
            <v>NP15</v>
          </cell>
        </row>
        <row r="885">
          <cell r="A885" t="str">
            <v>SLUISP_2_UNIT 2</v>
          </cell>
          <cell r="B885" t="str">
            <v>San Luis P-G Unit 2</v>
          </cell>
          <cell r="C885">
            <v>38261</v>
          </cell>
          <cell r="D885">
            <v>43831</v>
          </cell>
          <cell r="E885" t="str">
            <v>GENERATOR</v>
          </cell>
          <cell r="F885">
            <v>53</v>
          </cell>
          <cell r="K885" t="str">
            <v>NP15</v>
          </cell>
        </row>
        <row r="886">
          <cell r="A886" t="str">
            <v>SLUISP_2_UNIT 3</v>
          </cell>
          <cell r="B886" t="str">
            <v>San Luis P-G Unit 3</v>
          </cell>
          <cell r="C886">
            <v>38261</v>
          </cell>
          <cell r="D886">
            <v>43831</v>
          </cell>
          <cell r="E886" t="str">
            <v>GENERATOR</v>
          </cell>
          <cell r="F886">
            <v>53</v>
          </cell>
          <cell r="K886" t="str">
            <v>NP15</v>
          </cell>
        </row>
        <row r="887">
          <cell r="A887" t="str">
            <v>SLUISP_2_UNIT 4</v>
          </cell>
          <cell r="B887" t="str">
            <v>San Luis P-G Unit 4</v>
          </cell>
          <cell r="C887">
            <v>38261</v>
          </cell>
          <cell r="D887">
            <v>43831</v>
          </cell>
          <cell r="E887" t="str">
            <v>GENERATOR</v>
          </cell>
          <cell r="F887">
            <v>53</v>
          </cell>
          <cell r="K887" t="str">
            <v>NP15</v>
          </cell>
        </row>
        <row r="888">
          <cell r="A888" t="str">
            <v>SLUISP_2_UNIT 5</v>
          </cell>
          <cell r="B888" t="str">
            <v>San Luis P-G Unit 5</v>
          </cell>
          <cell r="C888">
            <v>38261</v>
          </cell>
          <cell r="D888">
            <v>43831</v>
          </cell>
          <cell r="E888" t="str">
            <v>GENERATOR</v>
          </cell>
          <cell r="F888">
            <v>53</v>
          </cell>
          <cell r="K888" t="str">
            <v>NP15</v>
          </cell>
        </row>
        <row r="889">
          <cell r="A889" t="str">
            <v>SLUISP_2_UNIT 6</v>
          </cell>
          <cell r="B889" t="str">
            <v>San Luis P-G Unit 6</v>
          </cell>
          <cell r="C889">
            <v>38261</v>
          </cell>
          <cell r="D889">
            <v>43831</v>
          </cell>
          <cell r="E889" t="str">
            <v>GENERATOR</v>
          </cell>
          <cell r="F889">
            <v>53</v>
          </cell>
          <cell r="K889" t="str">
            <v>NP15</v>
          </cell>
        </row>
        <row r="890">
          <cell r="A890" t="str">
            <v>SLUISP_2_UNIT 7</v>
          </cell>
          <cell r="B890" t="str">
            <v>San Luis P-G Unit 7</v>
          </cell>
          <cell r="C890">
            <v>38261</v>
          </cell>
          <cell r="D890">
            <v>43831</v>
          </cell>
          <cell r="E890" t="str">
            <v>GENERATOR</v>
          </cell>
          <cell r="F890">
            <v>53</v>
          </cell>
          <cell r="K890" t="str">
            <v>NP15</v>
          </cell>
        </row>
        <row r="891">
          <cell r="A891" t="str">
            <v>SLUISP_2_UNIT 8</v>
          </cell>
          <cell r="B891" t="str">
            <v>San Luis P-G Unit 8</v>
          </cell>
          <cell r="C891">
            <v>38261</v>
          </cell>
          <cell r="D891">
            <v>43831</v>
          </cell>
          <cell r="E891" t="str">
            <v>GENERATOR</v>
          </cell>
          <cell r="F891">
            <v>53</v>
          </cell>
          <cell r="K891" t="str">
            <v>NP15</v>
          </cell>
        </row>
        <row r="892">
          <cell r="A892" t="str">
            <v>SLUISP_2_UNITS</v>
          </cell>
          <cell r="B892" t="str">
            <v>SAN LUIS (GIANELLI) PUMP-GEN (AGGREGATE)</v>
          </cell>
          <cell r="C892">
            <v>38792</v>
          </cell>
          <cell r="D892">
            <v>43831</v>
          </cell>
          <cell r="E892" t="str">
            <v>GENERATOR</v>
          </cell>
          <cell r="F892">
            <v>375.21</v>
          </cell>
          <cell r="G892" t="str">
            <v>Y</v>
          </cell>
          <cell r="I892" t="str">
            <v>Y</v>
          </cell>
          <cell r="J892" t="str">
            <v>Y</v>
          </cell>
          <cell r="K892" t="str">
            <v>NP15</v>
          </cell>
        </row>
        <row r="893">
          <cell r="A893" t="str">
            <v>SLYCRK_1_UNIT 1</v>
          </cell>
          <cell r="B893" t="str">
            <v>SLY CREEK HYDRO</v>
          </cell>
          <cell r="C893">
            <v>39030</v>
          </cell>
          <cell r="D893">
            <v>43831</v>
          </cell>
          <cell r="E893" t="str">
            <v>GENERATOR</v>
          </cell>
          <cell r="F893">
            <v>13</v>
          </cell>
          <cell r="G893" t="str">
            <v>Y</v>
          </cell>
          <cell r="J893" t="str">
            <v>Y</v>
          </cell>
          <cell r="K893" t="str">
            <v>NP15</v>
          </cell>
        </row>
        <row r="894">
          <cell r="A894" t="str">
            <v>SMARQF_1_UNIT 1</v>
          </cell>
          <cell r="B894" t="str">
            <v>Santa Maria Cogen</v>
          </cell>
          <cell r="C894">
            <v>39115</v>
          </cell>
          <cell r="D894">
            <v>43831</v>
          </cell>
          <cell r="E894" t="str">
            <v>GENERATOR</v>
          </cell>
          <cell r="F894">
            <v>8</v>
          </cell>
          <cell r="G894" t="str">
            <v>Y</v>
          </cell>
          <cell r="H894" t="str">
            <v>Y</v>
          </cell>
          <cell r="J894" t="str">
            <v>Y</v>
          </cell>
          <cell r="K894" t="str">
            <v>ZP26</v>
          </cell>
        </row>
        <row r="895">
          <cell r="A895" t="str">
            <v>SMPAND_7_UNIT</v>
          </cell>
          <cell r="B895" t="str">
            <v>WHEELABRATOR LASSEN INC.</v>
          </cell>
          <cell r="C895">
            <v>38261</v>
          </cell>
          <cell r="D895">
            <v>43831</v>
          </cell>
          <cell r="E895" t="str">
            <v>GENERATOR</v>
          </cell>
          <cell r="F895">
            <v>53.1</v>
          </cell>
          <cell r="H895" t="str">
            <v>Y</v>
          </cell>
          <cell r="J895" t="str">
            <v>Y</v>
          </cell>
          <cell r="K895" t="str">
            <v>NP15</v>
          </cell>
        </row>
        <row r="896">
          <cell r="A896" t="str">
            <v>SMPRIP_1_SMPSON</v>
          </cell>
          <cell r="B896" t="str">
            <v>RIPON COGENERATION INC.</v>
          </cell>
          <cell r="C896">
            <v>38261</v>
          </cell>
          <cell r="D896">
            <v>43831</v>
          </cell>
          <cell r="E896" t="str">
            <v>GENERATOR</v>
          </cell>
          <cell r="F896">
            <v>56.9</v>
          </cell>
          <cell r="H896" t="str">
            <v>Y</v>
          </cell>
          <cell r="J896" t="str">
            <v>Y</v>
          </cell>
          <cell r="K896" t="str">
            <v>NP15</v>
          </cell>
        </row>
        <row r="897">
          <cell r="A897" t="str">
            <v>SMRCOS_6_UNIT 1</v>
          </cell>
          <cell r="B897" t="str">
            <v>SAN MARCOS LANDFILL BIO-GAS</v>
          </cell>
          <cell r="C897">
            <v>38261</v>
          </cell>
          <cell r="D897">
            <v>43831</v>
          </cell>
          <cell r="E897" t="str">
            <v>GENERATOR</v>
          </cell>
          <cell r="F897">
            <v>5</v>
          </cell>
          <cell r="H897" t="str">
            <v>Y</v>
          </cell>
          <cell r="J897" t="str">
            <v>Y</v>
          </cell>
          <cell r="K897" t="str">
            <v>SP15</v>
          </cell>
        </row>
        <row r="898">
          <cell r="A898" t="str">
            <v>SMUDGO_7_UNIT 1</v>
          </cell>
          <cell r="B898" t="str">
            <v>SONOMA POWER PLANT</v>
          </cell>
          <cell r="C898">
            <v>38657</v>
          </cell>
          <cell r="D898">
            <v>43831</v>
          </cell>
          <cell r="E898" t="str">
            <v>GENERATOR</v>
          </cell>
          <cell r="F898">
            <v>53</v>
          </cell>
          <cell r="G898" t="str">
            <v>Y</v>
          </cell>
          <cell r="J898" t="str">
            <v>Y</v>
          </cell>
          <cell r="K898" t="str">
            <v>NP15</v>
          </cell>
        </row>
        <row r="899">
          <cell r="A899" t="str">
            <v>SNCLRA_6_OXGEN</v>
          </cell>
          <cell r="B899" t="str">
            <v>E.F. OXNARD INCORPORATED</v>
          </cell>
          <cell r="C899">
            <v>38261</v>
          </cell>
          <cell r="D899">
            <v>43831</v>
          </cell>
          <cell r="E899" t="str">
            <v>GENERATOR</v>
          </cell>
          <cell r="F899">
            <v>48.5</v>
          </cell>
          <cell r="H899" t="str">
            <v>Y</v>
          </cell>
          <cell r="J899" t="str">
            <v>Y</v>
          </cell>
          <cell r="K899" t="str">
            <v>SP15</v>
          </cell>
        </row>
        <row r="900">
          <cell r="A900" t="str">
            <v>SNCLRA_6_PROCGN</v>
          </cell>
          <cell r="B900" t="str">
            <v>PROCTER  AND  GAMBLE OXNARD II</v>
          </cell>
          <cell r="C900">
            <v>38261</v>
          </cell>
          <cell r="D900">
            <v>43831</v>
          </cell>
          <cell r="E900" t="str">
            <v>GENERATOR</v>
          </cell>
          <cell r="F900">
            <v>55.62</v>
          </cell>
          <cell r="H900" t="str">
            <v>Y</v>
          </cell>
          <cell r="J900" t="str">
            <v>Y</v>
          </cell>
          <cell r="K900" t="str">
            <v>SP15</v>
          </cell>
        </row>
        <row r="901">
          <cell r="A901" t="str">
            <v>SNCLRA_6_QF</v>
          </cell>
          <cell r="B901" t="str">
            <v>SANTA CLARA QFS</v>
          </cell>
          <cell r="C901">
            <v>38272</v>
          </cell>
          <cell r="D901">
            <v>43831</v>
          </cell>
          <cell r="E901" t="str">
            <v>GENERATOR</v>
          </cell>
          <cell r="F901">
            <v>13.66</v>
          </cell>
          <cell r="H901" t="str">
            <v>Y</v>
          </cell>
          <cell r="J901" t="str">
            <v>Y</v>
          </cell>
          <cell r="K901" t="str">
            <v>SP15</v>
          </cell>
        </row>
        <row r="902">
          <cell r="A902" t="str">
            <v>SNCLRA_6_WILLMT</v>
          </cell>
          <cell r="B902" t="str">
            <v>WILLIAMETTE</v>
          </cell>
          <cell r="C902">
            <v>38261</v>
          </cell>
          <cell r="D902">
            <v>43831</v>
          </cell>
          <cell r="E902" t="str">
            <v>GENERATOR</v>
          </cell>
          <cell r="F902">
            <v>27.81</v>
          </cell>
          <cell r="H902" t="str">
            <v>Y</v>
          </cell>
          <cell r="J902" t="str">
            <v>Y</v>
          </cell>
          <cell r="K902" t="str">
            <v>SP15</v>
          </cell>
        </row>
        <row r="903">
          <cell r="A903" t="str">
            <v>SNDBAR_7_UNIT 1</v>
          </cell>
          <cell r="B903" t="str">
            <v>SAND BAR HYDRO</v>
          </cell>
          <cell r="C903">
            <v>38261</v>
          </cell>
          <cell r="D903">
            <v>43831</v>
          </cell>
          <cell r="E903" t="str">
            <v>GENERATOR</v>
          </cell>
          <cell r="F903">
            <v>18.600000000000001</v>
          </cell>
          <cell r="H903" t="str">
            <v>Y</v>
          </cell>
          <cell r="J903" t="str">
            <v>Y</v>
          </cell>
          <cell r="K903" t="str">
            <v>NP15</v>
          </cell>
        </row>
        <row r="904">
          <cell r="A904" t="str">
            <v>SNMALF_6_UNITS</v>
          </cell>
          <cell r="B904" t="str">
            <v>Sonoma County Landfill</v>
          </cell>
          <cell r="C904">
            <v>38727</v>
          </cell>
          <cell r="D904">
            <v>43831</v>
          </cell>
          <cell r="E904" t="str">
            <v>GENERATOR</v>
          </cell>
          <cell r="F904">
            <v>8.6</v>
          </cell>
          <cell r="G904" t="str">
            <v>Y</v>
          </cell>
          <cell r="H904" t="str">
            <v>Y</v>
          </cell>
          <cell r="J904" t="str">
            <v>Y</v>
          </cell>
          <cell r="K904" t="str">
            <v>NP15</v>
          </cell>
        </row>
        <row r="905">
          <cell r="A905" t="str">
            <v>SOBAY_7_GT1</v>
          </cell>
          <cell r="B905" t="str">
            <v>SOUTHBAY GAS TURBINE 1</v>
          </cell>
          <cell r="C905">
            <v>39283</v>
          </cell>
          <cell r="D905">
            <v>43831</v>
          </cell>
          <cell r="E905" t="str">
            <v>GENERATOR</v>
          </cell>
          <cell r="F905">
            <v>15</v>
          </cell>
          <cell r="G905" t="str">
            <v>Y</v>
          </cell>
          <cell r="J905" t="str">
            <v>Y</v>
          </cell>
          <cell r="K905" t="str">
            <v>SP15</v>
          </cell>
        </row>
        <row r="906">
          <cell r="A906" t="str">
            <v>SOBAY_7_SY1</v>
          </cell>
          <cell r="B906" t="str">
            <v>SOUTHBAY UNIT 1</v>
          </cell>
          <cell r="C906">
            <v>39203</v>
          </cell>
          <cell r="D906">
            <v>43831</v>
          </cell>
          <cell r="E906" t="str">
            <v>GENERATOR</v>
          </cell>
          <cell r="F906">
            <v>146</v>
          </cell>
          <cell r="G906" t="str">
            <v>Y</v>
          </cell>
          <cell r="J906" t="str">
            <v>Y</v>
          </cell>
          <cell r="K906" t="str">
            <v>SP15</v>
          </cell>
        </row>
        <row r="907">
          <cell r="A907" t="str">
            <v>SOBAY_7_SY2</v>
          </cell>
          <cell r="B907" t="str">
            <v>SOUTHBAY UNIT 2</v>
          </cell>
          <cell r="C907">
            <v>39203</v>
          </cell>
          <cell r="D907">
            <v>43831</v>
          </cell>
          <cell r="E907" t="str">
            <v>GENERATOR</v>
          </cell>
          <cell r="F907">
            <v>149.6</v>
          </cell>
          <cell r="G907" t="str">
            <v>Y</v>
          </cell>
          <cell r="J907" t="str">
            <v>Y</v>
          </cell>
          <cell r="K907" t="str">
            <v>SP15</v>
          </cell>
        </row>
        <row r="908">
          <cell r="A908" t="str">
            <v>SOBAY_7_SY3</v>
          </cell>
          <cell r="B908" t="str">
            <v>SOUTHBAY UNIT 3</v>
          </cell>
          <cell r="C908">
            <v>39203</v>
          </cell>
          <cell r="D908">
            <v>43831</v>
          </cell>
          <cell r="E908" t="str">
            <v>GENERATOR</v>
          </cell>
          <cell r="F908">
            <v>175</v>
          </cell>
          <cell r="G908" t="str">
            <v>Y</v>
          </cell>
          <cell r="J908" t="str">
            <v>Y</v>
          </cell>
          <cell r="K908" t="str">
            <v>SP15</v>
          </cell>
        </row>
        <row r="909">
          <cell r="A909" t="str">
            <v>SOBAY_7_SY4</v>
          </cell>
          <cell r="B909" t="str">
            <v>SOUTHBAY UNIT 4</v>
          </cell>
          <cell r="C909">
            <v>39203</v>
          </cell>
          <cell r="D909">
            <v>43831</v>
          </cell>
          <cell r="E909" t="str">
            <v>GENERATOR</v>
          </cell>
          <cell r="F909">
            <v>222</v>
          </cell>
          <cell r="G909" t="str">
            <v>Y</v>
          </cell>
          <cell r="J909" t="str">
            <v>Y</v>
          </cell>
          <cell r="K909" t="str">
            <v>SP15</v>
          </cell>
        </row>
        <row r="910">
          <cell r="A910" t="str">
            <v>SONGS_7_UNIT 2</v>
          </cell>
          <cell r="B910" t="str">
            <v>SAN ONOFRE NUCLEAR UNIT 2</v>
          </cell>
          <cell r="C910">
            <v>38877</v>
          </cell>
          <cell r="D910">
            <v>43831</v>
          </cell>
          <cell r="E910" t="str">
            <v>GENERATOR</v>
          </cell>
          <cell r="F910">
            <v>1124</v>
          </cell>
          <cell r="G910" t="str">
            <v>Y</v>
          </cell>
          <cell r="J910" t="str">
            <v>Y</v>
          </cell>
          <cell r="K910" t="str">
            <v>SP15</v>
          </cell>
        </row>
        <row r="911">
          <cell r="A911" t="str">
            <v>SONGS_7_UNIT 3</v>
          </cell>
          <cell r="B911" t="str">
            <v>SAN ONOFRE NUCLEAR UNIT 3</v>
          </cell>
          <cell r="C911">
            <v>38877</v>
          </cell>
          <cell r="D911">
            <v>43831</v>
          </cell>
          <cell r="E911" t="str">
            <v>GENERATOR</v>
          </cell>
          <cell r="F911">
            <v>1126</v>
          </cell>
          <cell r="G911" t="str">
            <v>Y</v>
          </cell>
          <cell r="J911" t="str">
            <v>Y</v>
          </cell>
          <cell r="K911" t="str">
            <v>SP15</v>
          </cell>
        </row>
        <row r="912">
          <cell r="A912" t="str">
            <v>SOUTH_2_UNIT</v>
          </cell>
          <cell r="B912" t="str">
            <v>SOUTH HYDRO</v>
          </cell>
          <cell r="C912">
            <v>38296</v>
          </cell>
          <cell r="D912">
            <v>43831</v>
          </cell>
          <cell r="E912" t="str">
            <v>GENERATOR</v>
          </cell>
          <cell r="F912">
            <v>7.1</v>
          </cell>
          <cell r="G912" t="str">
            <v>Y</v>
          </cell>
          <cell r="J912" t="str">
            <v>Y</v>
          </cell>
          <cell r="K912" t="str">
            <v>NP15</v>
          </cell>
        </row>
        <row r="913">
          <cell r="A913" t="str">
            <v>SP MIL_1_UNIT</v>
          </cell>
          <cell r="B913" t="str">
            <v>SP MCMILLIAN</v>
          </cell>
          <cell r="C913">
            <v>38261</v>
          </cell>
          <cell r="D913">
            <v>43831</v>
          </cell>
          <cell r="E913" t="str">
            <v>GENERATOR</v>
          </cell>
          <cell r="F913">
            <v>1</v>
          </cell>
          <cell r="K913" t="str">
            <v>NP15</v>
          </cell>
        </row>
        <row r="914">
          <cell r="A914" t="str">
            <v>SPAULD_6_UNIT 1</v>
          </cell>
          <cell r="B914" t="str">
            <v>SPAULDING HYDRO PH 1 UNIT</v>
          </cell>
          <cell r="C914">
            <v>38261</v>
          </cell>
          <cell r="D914">
            <v>43831</v>
          </cell>
          <cell r="E914" t="str">
            <v>GENERATOR</v>
          </cell>
          <cell r="F914">
            <v>7.8</v>
          </cell>
          <cell r="J914" t="str">
            <v>Y</v>
          </cell>
          <cell r="K914" t="str">
            <v>NP15</v>
          </cell>
        </row>
        <row r="915">
          <cell r="A915" t="str">
            <v>SPAULD_6_UNIT 2</v>
          </cell>
          <cell r="B915" t="str">
            <v>SPAULDING HYDRO PH 2 UNIT</v>
          </cell>
          <cell r="C915">
            <v>38261</v>
          </cell>
          <cell r="D915">
            <v>43831</v>
          </cell>
          <cell r="E915" t="str">
            <v>GENERATOR</v>
          </cell>
          <cell r="F915">
            <v>3.6</v>
          </cell>
          <cell r="J915" t="str">
            <v>Y</v>
          </cell>
          <cell r="K915" t="str">
            <v>NP15</v>
          </cell>
        </row>
        <row r="916">
          <cell r="A916" t="str">
            <v>SPAULD_6_UNIT 3</v>
          </cell>
          <cell r="B916" t="str">
            <v>SPAULDING HYDRO PH 3 UNIT</v>
          </cell>
          <cell r="C916">
            <v>38296</v>
          </cell>
          <cell r="D916">
            <v>43831</v>
          </cell>
          <cell r="E916" t="str">
            <v>GENERATOR</v>
          </cell>
          <cell r="F916">
            <v>6.5</v>
          </cell>
          <cell r="G916" t="str">
            <v>Y</v>
          </cell>
          <cell r="J916" t="str">
            <v>Y</v>
          </cell>
          <cell r="K916" t="str">
            <v>NP15</v>
          </cell>
        </row>
        <row r="917">
          <cell r="A917" t="str">
            <v>SPAULD_6_UNIT12</v>
          </cell>
          <cell r="B917" t="str">
            <v>SPAULDING HYDRO PH 1 &amp; 2 AGGREGATE</v>
          </cell>
          <cell r="C917">
            <v>38296</v>
          </cell>
          <cell r="D917">
            <v>43831</v>
          </cell>
          <cell r="E917" t="str">
            <v>GENERATOR</v>
          </cell>
          <cell r="F917">
            <v>11.4</v>
          </cell>
          <cell r="G917" t="str">
            <v>Y</v>
          </cell>
          <cell r="I917" t="str">
            <v>Y</v>
          </cell>
          <cell r="J917" t="str">
            <v>Y</v>
          </cell>
          <cell r="K917" t="str">
            <v>NP15</v>
          </cell>
        </row>
        <row r="918">
          <cell r="A918" t="str">
            <v>SPBURN_2_UNIT 1</v>
          </cell>
          <cell r="B918" t="str">
            <v>SIERRA PACIFIC IND. (BURNEY)</v>
          </cell>
          <cell r="C918">
            <v>38261</v>
          </cell>
          <cell r="D918">
            <v>43831</v>
          </cell>
          <cell r="E918" t="str">
            <v>GENERATOR</v>
          </cell>
          <cell r="F918">
            <v>22</v>
          </cell>
          <cell r="H918" t="str">
            <v>Y</v>
          </cell>
          <cell r="J918" t="str">
            <v>Y</v>
          </cell>
          <cell r="K918" t="str">
            <v>NP15</v>
          </cell>
        </row>
        <row r="919">
          <cell r="A919" t="str">
            <v>SPBURN_7_SNOWMT</v>
          </cell>
          <cell r="B919" t="str">
            <v>SNOW MOUNTAIN HYDRO LLC (BURNEY CREEK)</v>
          </cell>
          <cell r="C919">
            <v>39142</v>
          </cell>
          <cell r="D919">
            <v>43831</v>
          </cell>
          <cell r="E919" t="str">
            <v>GENERATOR</v>
          </cell>
          <cell r="F919">
            <v>3</v>
          </cell>
          <cell r="H919" t="str">
            <v>Y</v>
          </cell>
          <cell r="J919" t="str">
            <v>Y</v>
          </cell>
          <cell r="K919" t="str">
            <v>NP15</v>
          </cell>
        </row>
        <row r="920">
          <cell r="A920" t="str">
            <v>SPI LI_2_UNIT 1</v>
          </cell>
          <cell r="B920" t="str">
            <v>SIERRA PACIFIC IND. (LINCOLN)</v>
          </cell>
          <cell r="C920">
            <v>38261</v>
          </cell>
          <cell r="D920">
            <v>43831</v>
          </cell>
          <cell r="E920" t="str">
            <v>GENERATOR</v>
          </cell>
          <cell r="F920">
            <v>17.2</v>
          </cell>
          <cell r="H920" t="str">
            <v>Y</v>
          </cell>
          <cell r="J920" t="str">
            <v>Y</v>
          </cell>
          <cell r="K920" t="str">
            <v>NP15</v>
          </cell>
        </row>
        <row r="921">
          <cell r="A921" t="str">
            <v>SPIAND_1_UNIT</v>
          </cell>
          <cell r="B921" t="str">
            <v>SIERRA PACIFIC IND. (ANDERSON)</v>
          </cell>
          <cell r="C921">
            <v>38261</v>
          </cell>
          <cell r="D921">
            <v>43831</v>
          </cell>
          <cell r="E921" t="str">
            <v>GENERATOR</v>
          </cell>
          <cell r="F921">
            <v>5.7</v>
          </cell>
          <cell r="H921" t="str">
            <v>Y</v>
          </cell>
          <cell r="J921" t="str">
            <v>Y</v>
          </cell>
          <cell r="K921" t="str">
            <v>NP15</v>
          </cell>
        </row>
        <row r="922">
          <cell r="A922" t="str">
            <v>SPICER_1_UNIT 1</v>
          </cell>
          <cell r="B922" t="str">
            <v>SPICER HYDRO UNIT 1</v>
          </cell>
          <cell r="C922">
            <v>38261</v>
          </cell>
          <cell r="D922">
            <v>43831</v>
          </cell>
          <cell r="E922" t="str">
            <v>GENERATOR</v>
          </cell>
          <cell r="F922">
            <v>3</v>
          </cell>
          <cell r="J922" t="str">
            <v>Y</v>
          </cell>
          <cell r="K922" t="str">
            <v>NP15</v>
          </cell>
        </row>
        <row r="923">
          <cell r="A923" t="str">
            <v>SPICER_1_UNIT 2</v>
          </cell>
          <cell r="B923" t="str">
            <v>SPICER HYDRO UNIT 2</v>
          </cell>
          <cell r="C923">
            <v>38261</v>
          </cell>
          <cell r="D923">
            <v>43831</v>
          </cell>
          <cell r="E923" t="str">
            <v>GENERATOR</v>
          </cell>
          <cell r="F923">
            <v>2.8</v>
          </cell>
          <cell r="K923" t="str">
            <v>NP15</v>
          </cell>
        </row>
        <row r="924">
          <cell r="A924" t="str">
            <v>SPICER_1_UNIT 3</v>
          </cell>
          <cell r="B924" t="str">
            <v>SPICER HYDRO UNIT 3</v>
          </cell>
          <cell r="C924">
            <v>38261</v>
          </cell>
          <cell r="D924">
            <v>43831</v>
          </cell>
          <cell r="E924" t="str">
            <v>GENERATOR</v>
          </cell>
          <cell r="F924">
            <v>0.5</v>
          </cell>
          <cell r="K924" t="str">
            <v>NP15</v>
          </cell>
        </row>
        <row r="925">
          <cell r="A925" t="str">
            <v>SPICER_1_UNITS</v>
          </cell>
          <cell r="B925" t="str">
            <v>SPICER HYDRO UNITS 1-3 AGGREGATE</v>
          </cell>
          <cell r="C925">
            <v>38261</v>
          </cell>
          <cell r="D925">
            <v>43831</v>
          </cell>
          <cell r="E925" t="str">
            <v>GENERATOR</v>
          </cell>
          <cell r="F925">
            <v>6</v>
          </cell>
          <cell r="G925" t="str">
            <v>Y</v>
          </cell>
          <cell r="I925" t="str">
            <v>Y</v>
          </cell>
          <cell r="J925" t="str">
            <v>Y</v>
          </cell>
          <cell r="K925" t="str">
            <v>NP15</v>
          </cell>
        </row>
        <row r="926">
          <cell r="A926" t="str">
            <v>SPIFBD_1_PL1X2</v>
          </cell>
          <cell r="B926" t="str">
            <v>SIERRA PACIFIC IND. (SONORA)</v>
          </cell>
          <cell r="C926">
            <v>38784</v>
          </cell>
          <cell r="D926">
            <v>43831</v>
          </cell>
          <cell r="E926" t="str">
            <v>GENERATOR</v>
          </cell>
          <cell r="F926">
            <v>3</v>
          </cell>
          <cell r="G926" t="str">
            <v>Y</v>
          </cell>
          <cell r="H926" t="str">
            <v>Y</v>
          </cell>
          <cell r="J926" t="str">
            <v>Y</v>
          </cell>
          <cell r="K926" t="str">
            <v>NP15</v>
          </cell>
        </row>
        <row r="927">
          <cell r="A927" t="str">
            <v>SPQUIN_6_SRPCQU</v>
          </cell>
          <cell r="B927" t="str">
            <v>SIERRA PACIFIC IND. (QUINCY)</v>
          </cell>
          <cell r="C927">
            <v>38261</v>
          </cell>
          <cell r="D927">
            <v>43831</v>
          </cell>
          <cell r="E927" t="str">
            <v>GENERATOR</v>
          </cell>
          <cell r="F927">
            <v>22</v>
          </cell>
          <cell r="H927" t="str">
            <v>Y</v>
          </cell>
          <cell r="J927" t="str">
            <v>Y</v>
          </cell>
          <cell r="K927" t="str">
            <v>NP15</v>
          </cell>
        </row>
        <row r="928">
          <cell r="A928" t="str">
            <v>SPRGAP_1_UNIT 1</v>
          </cell>
          <cell r="B928" t="str">
            <v>SPRING GAP HYDRO</v>
          </cell>
          <cell r="C928">
            <v>38296</v>
          </cell>
          <cell r="D928">
            <v>43831</v>
          </cell>
          <cell r="E928" t="str">
            <v>GENERATOR</v>
          </cell>
          <cell r="F928">
            <v>7</v>
          </cell>
          <cell r="G928" t="str">
            <v>Y</v>
          </cell>
          <cell r="J928" t="str">
            <v>Y</v>
          </cell>
          <cell r="K928" t="str">
            <v>NP15</v>
          </cell>
        </row>
        <row r="929">
          <cell r="A929" t="str">
            <v>SPRGCK_7_UNIT 1</v>
          </cell>
          <cell r="B929" t="str">
            <v>SPRING CREEK HYDRO UNIT 1</v>
          </cell>
          <cell r="C929">
            <v>38261</v>
          </cell>
          <cell r="D929">
            <v>43831</v>
          </cell>
          <cell r="E929" t="str">
            <v>GENERATOR</v>
          </cell>
          <cell r="F929">
            <v>100</v>
          </cell>
          <cell r="K929" t="str">
            <v>NP15</v>
          </cell>
        </row>
        <row r="930">
          <cell r="A930" t="str">
            <v>SPRGCK_7_UNIT 2</v>
          </cell>
          <cell r="B930" t="str">
            <v>SPRING CREEK HYDRO UNIT 2</v>
          </cell>
          <cell r="C930">
            <v>38261</v>
          </cell>
          <cell r="D930">
            <v>43831</v>
          </cell>
          <cell r="E930" t="str">
            <v>GENERATOR</v>
          </cell>
          <cell r="F930">
            <v>100</v>
          </cell>
          <cell r="K930" t="str">
            <v>NP15</v>
          </cell>
        </row>
        <row r="931">
          <cell r="A931" t="str">
            <v>SPRGVL_2_QF</v>
          </cell>
          <cell r="B931" t="str">
            <v>SPRINGVILLE QFS</v>
          </cell>
          <cell r="C931">
            <v>38272</v>
          </cell>
          <cell r="D931">
            <v>43831</v>
          </cell>
          <cell r="E931" t="str">
            <v>GENERATOR</v>
          </cell>
          <cell r="F931">
            <v>2.6</v>
          </cell>
          <cell r="H931" t="str">
            <v>Y</v>
          </cell>
          <cell r="J931" t="str">
            <v>Y</v>
          </cell>
          <cell r="K931" t="str">
            <v>SP15</v>
          </cell>
        </row>
        <row r="932">
          <cell r="A932" t="str">
            <v>SPRGVL_2_TULE</v>
          </cell>
          <cell r="B932" t="str">
            <v>TULE RIVER HYDRO PLANT (PG&amp;E)</v>
          </cell>
          <cell r="C932">
            <v>38296</v>
          </cell>
          <cell r="D932">
            <v>43831</v>
          </cell>
          <cell r="E932" t="str">
            <v>GENERATOR</v>
          </cell>
          <cell r="F932">
            <v>6.4</v>
          </cell>
          <cell r="G932" t="str">
            <v>Y</v>
          </cell>
          <cell r="J932" t="str">
            <v>Y</v>
          </cell>
          <cell r="K932" t="str">
            <v>SP15</v>
          </cell>
        </row>
        <row r="933">
          <cell r="A933" t="str">
            <v>SPRGVL_2_TULESC</v>
          </cell>
          <cell r="B933" t="str">
            <v>TULE RIVER HYDRO PLANT (SCE)</v>
          </cell>
          <cell r="C933">
            <v>38261</v>
          </cell>
          <cell r="D933">
            <v>43831</v>
          </cell>
          <cell r="E933" t="str">
            <v>GENERATOR</v>
          </cell>
          <cell r="F933">
            <v>2.5</v>
          </cell>
          <cell r="G933" t="str">
            <v>Y</v>
          </cell>
          <cell r="J933" t="str">
            <v>Y</v>
          </cell>
          <cell r="K933" t="str">
            <v>SP15</v>
          </cell>
        </row>
        <row r="934">
          <cell r="A934" t="str">
            <v>SRINTL_6_UNIT</v>
          </cell>
          <cell r="B934" t="str">
            <v>SRI INTERNATIONAL</v>
          </cell>
          <cell r="C934">
            <v>38261</v>
          </cell>
          <cell r="D934">
            <v>43831</v>
          </cell>
          <cell r="E934" t="str">
            <v>GENERATOR</v>
          </cell>
          <cell r="F934">
            <v>6.9</v>
          </cell>
          <cell r="H934" t="str">
            <v>Y</v>
          </cell>
          <cell r="J934" t="str">
            <v>Y</v>
          </cell>
          <cell r="K934" t="str">
            <v>NP15</v>
          </cell>
        </row>
        <row r="935">
          <cell r="A935" t="str">
            <v>STANIS_7_UNIT 1</v>
          </cell>
          <cell r="B935" t="str">
            <v>STANISLAUS HYDRO</v>
          </cell>
          <cell r="C935">
            <v>38798</v>
          </cell>
          <cell r="D935">
            <v>43831</v>
          </cell>
          <cell r="E935" t="str">
            <v>GENERATOR</v>
          </cell>
          <cell r="F935">
            <v>91</v>
          </cell>
          <cell r="G935" t="str">
            <v>Y</v>
          </cell>
          <cell r="J935" t="str">
            <v>Y</v>
          </cell>
          <cell r="K935" t="str">
            <v>NP15</v>
          </cell>
        </row>
        <row r="936">
          <cell r="A936" t="str">
            <v>STAUFF_1_UNIT</v>
          </cell>
          <cell r="B936" t="str">
            <v>RHODIA INC. (RHONE-POULENC)</v>
          </cell>
          <cell r="C936">
            <v>38261</v>
          </cell>
          <cell r="D936">
            <v>43831</v>
          </cell>
          <cell r="E936" t="str">
            <v>GENERATOR</v>
          </cell>
          <cell r="F936">
            <v>4.5999999999999996</v>
          </cell>
          <cell r="H936" t="str">
            <v>Y</v>
          </cell>
          <cell r="J936" t="str">
            <v>Y</v>
          </cell>
          <cell r="K936" t="str">
            <v>NP15</v>
          </cell>
        </row>
        <row r="937">
          <cell r="A937" t="str">
            <v>STIGCT_2_LODI</v>
          </cell>
          <cell r="B937" t="str">
            <v>LODI STIG UNIT</v>
          </cell>
          <cell r="C937">
            <v>38261</v>
          </cell>
          <cell r="D937">
            <v>43831</v>
          </cell>
          <cell r="E937" t="str">
            <v>GENERATOR</v>
          </cell>
          <cell r="F937">
            <v>49.9</v>
          </cell>
          <cell r="G937" t="str">
            <v>Y</v>
          </cell>
          <cell r="J937" t="str">
            <v>Y</v>
          </cell>
          <cell r="K937" t="str">
            <v>NP15</v>
          </cell>
        </row>
        <row r="938">
          <cell r="A938" t="str">
            <v>STNRES_1_UNIT</v>
          </cell>
          <cell r="B938" t="str">
            <v>STANISLAUS WASTE ENERGY CO.</v>
          </cell>
          <cell r="C938">
            <v>38261</v>
          </cell>
          <cell r="D938">
            <v>43831</v>
          </cell>
          <cell r="E938" t="str">
            <v>GENERATOR</v>
          </cell>
          <cell r="F938">
            <v>22.3</v>
          </cell>
          <cell r="H938" t="str">
            <v>Y</v>
          </cell>
          <cell r="J938" t="str">
            <v>Y</v>
          </cell>
          <cell r="K938" t="str">
            <v>NP15</v>
          </cell>
        </row>
        <row r="939">
          <cell r="A939" t="str">
            <v>STOILS_1_UNITS</v>
          </cell>
          <cell r="B939" t="str">
            <v>CHEVRON RICHMOND REFINERY</v>
          </cell>
          <cell r="C939">
            <v>38261</v>
          </cell>
          <cell r="D939">
            <v>43831</v>
          </cell>
          <cell r="E939" t="str">
            <v>GENERATOR</v>
          </cell>
          <cell r="F939">
            <v>113.9</v>
          </cell>
          <cell r="H939" t="str">
            <v>Y</v>
          </cell>
          <cell r="J939" t="str">
            <v>Y</v>
          </cell>
          <cell r="K939" t="str">
            <v>NP15</v>
          </cell>
        </row>
        <row r="940">
          <cell r="A940" t="str">
            <v>STOKCG_1_UNIT 1</v>
          </cell>
          <cell r="B940" t="str">
            <v>STOCKTON COGEN CO.</v>
          </cell>
          <cell r="C940">
            <v>38261</v>
          </cell>
          <cell r="D940">
            <v>43831</v>
          </cell>
          <cell r="E940" t="str">
            <v>GENERATOR</v>
          </cell>
          <cell r="F940">
            <v>63</v>
          </cell>
          <cell r="H940" t="str">
            <v>Y</v>
          </cell>
          <cell r="J940" t="str">
            <v>Y</v>
          </cell>
          <cell r="K940" t="str">
            <v>NP15</v>
          </cell>
        </row>
        <row r="941">
          <cell r="A941" t="str">
            <v>STOREY_7_MDRCHW</v>
          </cell>
          <cell r="B941" t="str">
            <v>MADERA CHOWCHILLA</v>
          </cell>
          <cell r="C941">
            <v>38261</v>
          </cell>
          <cell r="D941">
            <v>43831</v>
          </cell>
          <cell r="E941" t="str">
            <v>GENERATOR</v>
          </cell>
          <cell r="F941">
            <v>3.75</v>
          </cell>
          <cell r="H941" t="str">
            <v>Y</v>
          </cell>
          <cell r="J941" t="str">
            <v>Y</v>
          </cell>
          <cell r="K941" t="str">
            <v>NP15</v>
          </cell>
        </row>
        <row r="942">
          <cell r="A942" t="str">
            <v>SUISUN_7_CTYFAI</v>
          </cell>
          <cell r="B942" t="str">
            <v>CITY OF FAIRFIELD GENERATION AGGREGATE</v>
          </cell>
          <cell r="C942">
            <v>38883</v>
          </cell>
          <cell r="D942">
            <v>43831</v>
          </cell>
          <cell r="E942" t="str">
            <v>GENERATOR</v>
          </cell>
          <cell r="F942">
            <v>1.25</v>
          </cell>
          <cell r="H942" t="str">
            <v>Y</v>
          </cell>
          <cell r="J942" t="str">
            <v>Y</v>
          </cell>
          <cell r="K942" t="str">
            <v>NP15</v>
          </cell>
        </row>
        <row r="943">
          <cell r="A943" t="str">
            <v>SUNNY_1_UNIT</v>
          </cell>
          <cell r="B943" t="str">
            <v>MONTEREY POWER COMPANY - CHILD</v>
          </cell>
          <cell r="C943">
            <v>38261</v>
          </cell>
          <cell r="D943">
            <v>43831</v>
          </cell>
          <cell r="E943" t="str">
            <v>GENERATOR</v>
          </cell>
          <cell r="F943">
            <v>7.9</v>
          </cell>
          <cell r="H943" t="str">
            <v>Y</v>
          </cell>
          <cell r="I943" t="str">
            <v>C</v>
          </cell>
          <cell r="J943" t="str">
            <v>Y</v>
          </cell>
          <cell r="K943" t="str">
            <v>NP15</v>
          </cell>
        </row>
        <row r="944">
          <cell r="A944" t="str">
            <v>SUNRIS_2_CC1X0</v>
          </cell>
          <cell r="B944" t="str">
            <v>Sunrise Power Project (1X0 Mode)</v>
          </cell>
          <cell r="C944">
            <v>38784</v>
          </cell>
          <cell r="D944">
            <v>43831</v>
          </cell>
          <cell r="E944" t="str">
            <v>GENERATOR</v>
          </cell>
          <cell r="F944">
            <v>164</v>
          </cell>
          <cell r="K944" t="str">
            <v>ZP26</v>
          </cell>
        </row>
        <row r="945">
          <cell r="A945" t="str">
            <v>SUNRIS_2_CC1X1</v>
          </cell>
          <cell r="B945" t="str">
            <v>Sunrise Power Project (1X1 Mode)</v>
          </cell>
          <cell r="C945">
            <v>38784</v>
          </cell>
          <cell r="D945">
            <v>43831</v>
          </cell>
          <cell r="E945" t="str">
            <v>GENERATOR</v>
          </cell>
          <cell r="F945">
            <v>297.88</v>
          </cell>
          <cell r="K945" t="str">
            <v>ZP26</v>
          </cell>
        </row>
        <row r="946">
          <cell r="A946" t="str">
            <v>SUNRIS_2_CC2X1</v>
          </cell>
          <cell r="B946" t="str">
            <v>Sunrise Power Project (2X1 Mode)</v>
          </cell>
          <cell r="C946">
            <v>38784</v>
          </cell>
          <cell r="D946">
            <v>43831</v>
          </cell>
          <cell r="E946" t="str">
            <v>GENERATOR</v>
          </cell>
          <cell r="F946">
            <v>576</v>
          </cell>
          <cell r="K946" t="str">
            <v>ZP26</v>
          </cell>
        </row>
        <row r="947">
          <cell r="A947" t="str">
            <v>SUNRIS_2_PL1X3</v>
          </cell>
          <cell r="B947" t="str">
            <v>Sunrise Power Project AGGREGATE II</v>
          </cell>
          <cell r="C947">
            <v>38870</v>
          </cell>
          <cell r="D947">
            <v>43831</v>
          </cell>
          <cell r="E947" t="str">
            <v>GENERATOR</v>
          </cell>
          <cell r="F947">
            <v>590</v>
          </cell>
          <cell r="G947" t="str">
            <v>Y</v>
          </cell>
          <cell r="I947" t="str">
            <v>Y</v>
          </cell>
          <cell r="J947" t="str">
            <v>Y</v>
          </cell>
          <cell r="K947" t="str">
            <v>ZP26</v>
          </cell>
        </row>
        <row r="948">
          <cell r="A948" t="str">
            <v>SUNRIS_2_UNIT 1</v>
          </cell>
          <cell r="B948" t="str">
            <v>Sunrise Power Project Unit 1</v>
          </cell>
          <cell r="C948">
            <v>38784</v>
          </cell>
          <cell r="D948">
            <v>43831</v>
          </cell>
          <cell r="E948" t="str">
            <v>GENERATOR</v>
          </cell>
          <cell r="F948">
            <v>173.33</v>
          </cell>
          <cell r="I948" t="str">
            <v>C</v>
          </cell>
          <cell r="K948" t="str">
            <v>ZP26</v>
          </cell>
        </row>
        <row r="949">
          <cell r="A949" t="str">
            <v>SUNRIS_2_UNIT 2</v>
          </cell>
          <cell r="B949" t="str">
            <v>Sunrise Power Project Unit 2</v>
          </cell>
          <cell r="C949">
            <v>38784</v>
          </cell>
          <cell r="D949">
            <v>43831</v>
          </cell>
          <cell r="E949" t="str">
            <v>GENERATOR</v>
          </cell>
          <cell r="F949">
            <v>173.33</v>
          </cell>
          <cell r="I949" t="str">
            <v>C</v>
          </cell>
          <cell r="K949" t="str">
            <v>ZP26</v>
          </cell>
        </row>
        <row r="950">
          <cell r="A950" t="str">
            <v>SUNRIS_2_UNIT 3</v>
          </cell>
          <cell r="B950" t="str">
            <v>Sunrise Power Project Unit 3</v>
          </cell>
          <cell r="C950">
            <v>38784</v>
          </cell>
          <cell r="D950">
            <v>43831</v>
          </cell>
          <cell r="E950" t="str">
            <v>GENERATOR</v>
          </cell>
          <cell r="F950">
            <v>267.60000000000002</v>
          </cell>
          <cell r="G950" t="str">
            <v>Y</v>
          </cell>
          <cell r="I950" t="str">
            <v>C</v>
          </cell>
          <cell r="K950" t="str">
            <v>ZP26</v>
          </cell>
        </row>
        <row r="951">
          <cell r="A951" t="str">
            <v>SUNSET_2_SC1X0</v>
          </cell>
          <cell r="B951" t="str">
            <v>Operating Mode of 1 Simple Cycle Units</v>
          </cell>
          <cell r="C951">
            <v>38261</v>
          </cell>
          <cell r="D951">
            <v>43831</v>
          </cell>
          <cell r="E951" t="str">
            <v>GENERATOR</v>
          </cell>
          <cell r="F951">
            <v>77</v>
          </cell>
          <cell r="K951" t="str">
            <v>NP15</v>
          </cell>
        </row>
        <row r="952">
          <cell r="A952" t="str">
            <v>SUNSET_2_SC1X1</v>
          </cell>
          <cell r="B952" t="str">
            <v>Operating Mode of 2 Simple Cycle Units</v>
          </cell>
          <cell r="C952">
            <v>38261</v>
          </cell>
          <cell r="D952">
            <v>43831</v>
          </cell>
          <cell r="E952" t="str">
            <v>GENERATOR</v>
          </cell>
          <cell r="F952">
            <v>154</v>
          </cell>
          <cell r="K952" t="str">
            <v>NP15</v>
          </cell>
        </row>
        <row r="953">
          <cell r="A953" t="str">
            <v>SUNSET_2_UNIT A</v>
          </cell>
          <cell r="B953" t="str">
            <v>MIDWAY SUNSET COGEN CT UNIT A</v>
          </cell>
          <cell r="C953">
            <v>38261</v>
          </cell>
          <cell r="D953">
            <v>43831</v>
          </cell>
          <cell r="E953" t="str">
            <v>GENERATOR</v>
          </cell>
          <cell r="F953">
            <v>78</v>
          </cell>
          <cell r="G953" t="str">
            <v>Y</v>
          </cell>
          <cell r="K953" t="str">
            <v>ZP26</v>
          </cell>
        </row>
        <row r="954">
          <cell r="A954" t="str">
            <v>SUNSET_2_UNIT B</v>
          </cell>
          <cell r="B954" t="str">
            <v>MIDWAY SUNSET COGEN CT UNIT B</v>
          </cell>
          <cell r="C954">
            <v>38261</v>
          </cell>
          <cell r="D954">
            <v>43831</v>
          </cell>
          <cell r="E954" t="str">
            <v>GENERATOR</v>
          </cell>
          <cell r="F954">
            <v>78</v>
          </cell>
          <cell r="G954" t="str">
            <v>Y</v>
          </cell>
          <cell r="K954" t="str">
            <v>ZP26</v>
          </cell>
        </row>
        <row r="955">
          <cell r="A955" t="str">
            <v>SUNSET_2_UNIT C</v>
          </cell>
          <cell r="B955" t="str">
            <v>MIDWAY SUNSET COGEN CT UNIT C</v>
          </cell>
          <cell r="C955">
            <v>38261</v>
          </cell>
          <cell r="D955">
            <v>43831</v>
          </cell>
          <cell r="E955" t="str">
            <v>GENERATOR</v>
          </cell>
          <cell r="F955">
            <v>78</v>
          </cell>
          <cell r="G955" t="str">
            <v>Y</v>
          </cell>
          <cell r="K955" t="str">
            <v>ZP26</v>
          </cell>
        </row>
        <row r="956">
          <cell r="A956" t="str">
            <v>SUNSET_2_UNITS</v>
          </cell>
          <cell r="B956" t="str">
            <v>MIDWAY SUNSET COGENERATION PLANT</v>
          </cell>
          <cell r="C956">
            <v>39106</v>
          </cell>
          <cell r="D956">
            <v>43831</v>
          </cell>
          <cell r="E956" t="str">
            <v>GENERATOR</v>
          </cell>
          <cell r="F956">
            <v>240</v>
          </cell>
          <cell r="G956" t="str">
            <v>Y</v>
          </cell>
          <cell r="H956" t="str">
            <v>Y</v>
          </cell>
          <cell r="I956" t="str">
            <v>Y</v>
          </cell>
          <cell r="J956" t="str">
            <v>Y</v>
          </cell>
          <cell r="K956" t="str">
            <v>ZP26</v>
          </cell>
        </row>
        <row r="957">
          <cell r="A957" t="str">
            <v>SUTTER_2_CC1X0</v>
          </cell>
          <cell r="B957" t="str">
            <v>Simple Cycle 1X0 Operating Mode</v>
          </cell>
          <cell r="C957">
            <v>38687</v>
          </cell>
          <cell r="D957">
            <v>43831</v>
          </cell>
          <cell r="E957" t="str">
            <v>GENERATOR</v>
          </cell>
          <cell r="K957" t="str">
            <v>NP15</v>
          </cell>
        </row>
        <row r="958">
          <cell r="A958" t="str">
            <v>SUTTER_2_CC1X1</v>
          </cell>
          <cell r="B958" t="str">
            <v>Combine Cycle 1X1 Operating Mode</v>
          </cell>
          <cell r="C958">
            <v>38687</v>
          </cell>
          <cell r="D958">
            <v>43831</v>
          </cell>
          <cell r="E958" t="str">
            <v>GENERATOR</v>
          </cell>
          <cell r="K958" t="str">
            <v>NP15</v>
          </cell>
        </row>
        <row r="959">
          <cell r="A959" t="str">
            <v>SUTTER_2_CC2X1</v>
          </cell>
          <cell r="B959" t="str">
            <v xml:space="preserve">Sutter Energy Center Aggregate (Combine </v>
          </cell>
          <cell r="C959">
            <v>38687</v>
          </cell>
          <cell r="D959">
            <v>43831</v>
          </cell>
          <cell r="E959" t="str">
            <v>GENERATOR</v>
          </cell>
          <cell r="K959" t="str">
            <v>NP15</v>
          </cell>
        </row>
        <row r="960">
          <cell r="A960" t="str">
            <v>SUTTER_2_CTG1</v>
          </cell>
          <cell r="B960" t="str">
            <v>SUTTER POWER PLANT CTG UNIT 1</v>
          </cell>
          <cell r="C960">
            <v>38687</v>
          </cell>
          <cell r="D960">
            <v>43831</v>
          </cell>
          <cell r="E960" t="str">
            <v>GENERATOR</v>
          </cell>
          <cell r="F960">
            <v>185</v>
          </cell>
          <cell r="I960" t="str">
            <v>C</v>
          </cell>
          <cell r="K960" t="str">
            <v>NP15</v>
          </cell>
        </row>
        <row r="961">
          <cell r="A961" t="str">
            <v>SUTTER_2_CTG2</v>
          </cell>
          <cell r="B961" t="str">
            <v>SUTTER POWER PLANT CTG UNIT 2</v>
          </cell>
          <cell r="C961">
            <v>38687</v>
          </cell>
          <cell r="D961">
            <v>43831</v>
          </cell>
          <cell r="E961" t="str">
            <v>GENERATOR</v>
          </cell>
          <cell r="F961">
            <v>185</v>
          </cell>
          <cell r="I961" t="str">
            <v>C</v>
          </cell>
          <cell r="K961" t="str">
            <v>NP15</v>
          </cell>
        </row>
        <row r="962">
          <cell r="A962" t="str">
            <v>SUTTER_2_PL1X3</v>
          </cell>
          <cell r="B962" t="str">
            <v>SUTTER POWER PLANT AGGREGATE</v>
          </cell>
          <cell r="C962">
            <v>38950</v>
          </cell>
          <cell r="D962">
            <v>43831</v>
          </cell>
          <cell r="E962" t="str">
            <v>GENERATOR</v>
          </cell>
          <cell r="F962">
            <v>525</v>
          </cell>
          <cell r="G962" t="str">
            <v>Y</v>
          </cell>
          <cell r="I962" t="str">
            <v>Y</v>
          </cell>
          <cell r="J962" t="str">
            <v>Y</v>
          </cell>
          <cell r="K962" t="str">
            <v>SUTR</v>
          </cell>
        </row>
        <row r="963">
          <cell r="A963" t="str">
            <v>SUTTER_2_STG</v>
          </cell>
          <cell r="B963" t="str">
            <v>SUTTER POWER PLANT STG UNIT</v>
          </cell>
          <cell r="C963">
            <v>38687</v>
          </cell>
          <cell r="D963">
            <v>43831</v>
          </cell>
          <cell r="E963" t="str">
            <v>GENERATOR</v>
          </cell>
          <cell r="F963">
            <v>191</v>
          </cell>
          <cell r="I963" t="str">
            <v>C</v>
          </cell>
          <cell r="K963" t="str">
            <v>NP15</v>
          </cell>
        </row>
        <row r="964">
          <cell r="A964" t="str">
            <v>SYCAMR_2_UNIT 1</v>
          </cell>
          <cell r="B964" t="str">
            <v>SYCAMORE CANYON GEN UNIT 1</v>
          </cell>
          <cell r="C964">
            <v>38261</v>
          </cell>
          <cell r="D964">
            <v>43831</v>
          </cell>
          <cell r="E964" t="str">
            <v>GENERATOR</v>
          </cell>
          <cell r="F964">
            <v>95</v>
          </cell>
          <cell r="I964" t="str">
            <v>C</v>
          </cell>
          <cell r="K964" t="str">
            <v>SP15</v>
          </cell>
        </row>
        <row r="965">
          <cell r="A965" t="str">
            <v>SYCAMR_2_UNIT 2</v>
          </cell>
          <cell r="B965" t="str">
            <v>SYCAMORE CANYON GEN UNIT 2</v>
          </cell>
          <cell r="C965">
            <v>38261</v>
          </cell>
          <cell r="D965">
            <v>43831</v>
          </cell>
          <cell r="E965" t="str">
            <v>GENERATOR</v>
          </cell>
          <cell r="F965">
            <v>95</v>
          </cell>
          <cell r="I965" t="str">
            <v>C</v>
          </cell>
          <cell r="K965" t="str">
            <v>SP15</v>
          </cell>
        </row>
        <row r="966">
          <cell r="A966" t="str">
            <v>SYCAMR_2_UNIT 3</v>
          </cell>
          <cell r="B966" t="str">
            <v>SYCAMORE CANYON GEN UNIT 3</v>
          </cell>
          <cell r="C966">
            <v>38261</v>
          </cell>
          <cell r="D966">
            <v>43831</v>
          </cell>
          <cell r="E966" t="str">
            <v>GENERATOR</v>
          </cell>
          <cell r="F966">
            <v>95</v>
          </cell>
          <cell r="I966" t="str">
            <v>C</v>
          </cell>
          <cell r="K966" t="str">
            <v>SP15</v>
          </cell>
        </row>
        <row r="967">
          <cell r="A967" t="str">
            <v>SYCAMR_2_UNIT 4</v>
          </cell>
          <cell r="B967" t="str">
            <v>SYCAMORE CANYON GEN UNIT 4</v>
          </cell>
          <cell r="C967">
            <v>38261</v>
          </cell>
          <cell r="D967">
            <v>43831</v>
          </cell>
          <cell r="E967" t="str">
            <v>GENERATOR</v>
          </cell>
          <cell r="F967">
            <v>95</v>
          </cell>
          <cell r="I967" t="str">
            <v>C</v>
          </cell>
          <cell r="K967" t="str">
            <v>SP15</v>
          </cell>
        </row>
        <row r="968">
          <cell r="A968" t="str">
            <v>SYCAMR_2_UNITS</v>
          </cell>
          <cell r="B968" t="str">
            <v>SYCAMORE COGENNERATION AGGREGATE</v>
          </cell>
          <cell r="C968">
            <v>38261</v>
          </cell>
          <cell r="D968">
            <v>43831</v>
          </cell>
          <cell r="E968" t="str">
            <v>GENERATOR</v>
          </cell>
          <cell r="F968">
            <v>382.49</v>
          </cell>
          <cell r="H968" t="str">
            <v>Y</v>
          </cell>
          <cell r="I968" t="str">
            <v>Y</v>
          </cell>
          <cell r="J968" t="str">
            <v>Y</v>
          </cell>
          <cell r="K968" t="str">
            <v>SP15</v>
          </cell>
        </row>
        <row r="969">
          <cell r="A969" t="str">
            <v>TANHIL_6_SOLART</v>
          </cell>
          <cell r="B969" t="str">
            <v>BERRY PETROLEUM COGEN 18 AGGREGATE</v>
          </cell>
          <cell r="C969">
            <v>38261</v>
          </cell>
          <cell r="D969">
            <v>43831</v>
          </cell>
          <cell r="E969" t="str">
            <v>GENERATOR</v>
          </cell>
          <cell r="F969">
            <v>17</v>
          </cell>
          <cell r="G969" t="str">
            <v>Y</v>
          </cell>
          <cell r="H969" t="str">
            <v>Y</v>
          </cell>
          <cell r="J969" t="str">
            <v>Y</v>
          </cell>
          <cell r="K969" t="str">
            <v>ZP26</v>
          </cell>
        </row>
        <row r="970">
          <cell r="A970" t="str">
            <v>TBLMTN_6_QF</v>
          </cell>
          <cell r="B970" t="str">
            <v>SMALL QF AGGREGATION - PARADISE</v>
          </cell>
          <cell r="C970">
            <v>39156</v>
          </cell>
          <cell r="D970">
            <v>43831</v>
          </cell>
          <cell r="E970" t="str">
            <v>GENERATOR</v>
          </cell>
          <cell r="F970">
            <v>5.8</v>
          </cell>
          <cell r="H970" t="str">
            <v>Y</v>
          </cell>
          <cell r="J970" t="str">
            <v>Y</v>
          </cell>
          <cell r="K970" t="str">
            <v>NP15</v>
          </cell>
        </row>
        <row r="971">
          <cell r="A971" t="str">
            <v>TEMBLR_7_WELLPT</v>
          </cell>
          <cell r="B971" t="str">
            <v>NUEVO ENERGY COMPANY  (WELPORT)</v>
          </cell>
          <cell r="C971">
            <v>38883</v>
          </cell>
          <cell r="D971">
            <v>43831</v>
          </cell>
          <cell r="E971" t="str">
            <v>GENERATOR</v>
          </cell>
          <cell r="F971">
            <v>7</v>
          </cell>
          <cell r="H971" t="str">
            <v>Y</v>
          </cell>
          <cell r="J971" t="str">
            <v>Y</v>
          </cell>
          <cell r="K971" t="str">
            <v>ZP26</v>
          </cell>
        </row>
        <row r="972">
          <cell r="A972" t="str">
            <v>TENGEN_6_UNIT 1</v>
          </cell>
          <cell r="B972" t="str">
            <v>Berry Petroleum Placerita Unit 1</v>
          </cell>
          <cell r="C972">
            <v>38261</v>
          </cell>
          <cell r="D972">
            <v>43831</v>
          </cell>
          <cell r="E972" t="str">
            <v>GENERATOR</v>
          </cell>
          <cell r="F972">
            <v>24.2</v>
          </cell>
          <cell r="H972" t="str">
            <v>Y</v>
          </cell>
          <cell r="J972" t="str">
            <v>Y</v>
          </cell>
          <cell r="K972" t="str">
            <v>SP15</v>
          </cell>
        </row>
        <row r="973">
          <cell r="A973" t="str">
            <v>TENGEN_6_UNIT 2</v>
          </cell>
          <cell r="B973" t="str">
            <v>Berry Petroleum Placerita Unit 2</v>
          </cell>
          <cell r="C973">
            <v>38267</v>
          </cell>
          <cell r="D973">
            <v>43831</v>
          </cell>
          <cell r="E973" t="str">
            <v>GENERATOR</v>
          </cell>
          <cell r="F973">
            <v>17.5</v>
          </cell>
          <cell r="G973" t="str">
            <v>Y</v>
          </cell>
          <cell r="H973" t="str">
            <v>Y</v>
          </cell>
          <cell r="J973" t="str">
            <v>Y</v>
          </cell>
          <cell r="K973" t="str">
            <v>SP15</v>
          </cell>
        </row>
        <row r="974">
          <cell r="A974" t="str">
            <v>TERMEX_2_CC1X0</v>
          </cell>
          <cell r="B974" t="str">
            <v>Termoelectrica De Mexicali (1X0 Mode)</v>
          </cell>
          <cell r="C974">
            <v>38792</v>
          </cell>
          <cell r="D974">
            <v>43831</v>
          </cell>
          <cell r="E974" t="str">
            <v>GENERATOR</v>
          </cell>
          <cell r="F974">
            <v>166</v>
          </cell>
          <cell r="K974" t="str">
            <v>SP15</v>
          </cell>
        </row>
        <row r="975">
          <cell r="A975" t="str">
            <v>TERMEX_2_CC1X1</v>
          </cell>
          <cell r="B975" t="str">
            <v>Termoelectrica De Mexicali (1X1 Mode)</v>
          </cell>
          <cell r="C975">
            <v>38792</v>
          </cell>
          <cell r="D975">
            <v>43831</v>
          </cell>
          <cell r="E975" t="str">
            <v>GENERATOR</v>
          </cell>
          <cell r="F975">
            <v>238</v>
          </cell>
          <cell r="K975" t="str">
            <v>SP15</v>
          </cell>
        </row>
        <row r="976">
          <cell r="A976" t="str">
            <v>TERMEX_2_CC2X1</v>
          </cell>
          <cell r="B976" t="str">
            <v>Termoelectrica De Mexicali (2X1 Mode)</v>
          </cell>
          <cell r="C976">
            <v>38792</v>
          </cell>
          <cell r="D976">
            <v>43831</v>
          </cell>
          <cell r="E976" t="str">
            <v>GENERATOR</v>
          </cell>
          <cell r="F976">
            <v>625</v>
          </cell>
          <cell r="K976" t="str">
            <v>SP15</v>
          </cell>
        </row>
        <row r="977">
          <cell r="A977" t="str">
            <v>TERMEX_2_CTG1</v>
          </cell>
          <cell r="B977" t="str">
            <v>Termoelectrica De Mexicali CTG 1</v>
          </cell>
          <cell r="C977">
            <v>38792</v>
          </cell>
          <cell r="D977">
            <v>43831</v>
          </cell>
          <cell r="E977" t="str">
            <v>GENERATOR</v>
          </cell>
          <cell r="F977">
            <v>166</v>
          </cell>
          <cell r="I977" t="str">
            <v>C</v>
          </cell>
          <cell r="K977" t="str">
            <v>SP15</v>
          </cell>
        </row>
        <row r="978">
          <cell r="A978" t="str">
            <v>TERMEX_2_CTG2</v>
          </cell>
          <cell r="B978" t="str">
            <v>Termoelectrica De Mexicali CTG 2</v>
          </cell>
          <cell r="C978">
            <v>38792</v>
          </cell>
          <cell r="D978">
            <v>43831</v>
          </cell>
          <cell r="E978" t="str">
            <v>GENERATOR</v>
          </cell>
          <cell r="F978">
            <v>166</v>
          </cell>
          <cell r="I978" t="str">
            <v>C</v>
          </cell>
          <cell r="K978" t="str">
            <v>SP15</v>
          </cell>
        </row>
        <row r="979">
          <cell r="A979" t="str">
            <v>TERMEX_2_PL1X3</v>
          </cell>
          <cell r="B979" t="str">
            <v>TERMOELECTRICA DE MEXICALI 1</v>
          </cell>
          <cell r="C979">
            <v>39302</v>
          </cell>
          <cell r="D979">
            <v>43831</v>
          </cell>
          <cell r="E979" t="str">
            <v>GENERATOR</v>
          </cell>
          <cell r="F979">
            <v>610</v>
          </cell>
          <cell r="G979" t="str">
            <v>Y</v>
          </cell>
          <cell r="I979" t="str">
            <v>Y</v>
          </cell>
          <cell r="J979" t="str">
            <v>Y</v>
          </cell>
          <cell r="K979" t="str">
            <v>SP15</v>
          </cell>
        </row>
        <row r="980">
          <cell r="A980" t="str">
            <v>TERMEX_2_STG</v>
          </cell>
          <cell r="B980" t="str">
            <v>Termoelectrica De Mexicali STG 3</v>
          </cell>
          <cell r="C980">
            <v>38792</v>
          </cell>
          <cell r="D980">
            <v>43831</v>
          </cell>
          <cell r="E980" t="str">
            <v>GENERATOR</v>
          </cell>
          <cell r="F980">
            <v>293</v>
          </cell>
          <cell r="G980" t="str">
            <v>Y</v>
          </cell>
          <cell r="I980" t="str">
            <v>C</v>
          </cell>
          <cell r="K980" t="str">
            <v>SP15</v>
          </cell>
        </row>
        <row r="981">
          <cell r="A981" t="str">
            <v>TESLA_1_QF</v>
          </cell>
          <cell r="B981" t="str">
            <v>SMALL QF AGGREGATION - STOCKTON</v>
          </cell>
          <cell r="C981">
            <v>38261</v>
          </cell>
          <cell r="D981">
            <v>43831</v>
          </cell>
          <cell r="E981" t="str">
            <v>GENERATOR</v>
          </cell>
          <cell r="F981">
            <v>5</v>
          </cell>
          <cell r="H981" t="str">
            <v>Y</v>
          </cell>
          <cell r="J981" t="str">
            <v>Y</v>
          </cell>
          <cell r="K981" t="str">
            <v>NP15</v>
          </cell>
        </row>
        <row r="982">
          <cell r="A982" t="str">
            <v>THERMA_2_UNIT 1</v>
          </cell>
          <cell r="B982" t="str">
            <v>Thermalito Gen Unit 1</v>
          </cell>
          <cell r="C982">
            <v>38792</v>
          </cell>
          <cell r="D982">
            <v>43831</v>
          </cell>
          <cell r="E982" t="str">
            <v>GENERATOR</v>
          </cell>
          <cell r="F982">
            <v>38</v>
          </cell>
          <cell r="I982" t="str">
            <v>C</v>
          </cell>
          <cell r="K982" t="str">
            <v>NP15</v>
          </cell>
        </row>
        <row r="983">
          <cell r="A983" t="str">
            <v>THERMA_2_UNIT 2</v>
          </cell>
          <cell r="B983" t="str">
            <v>Thermalito P-G Unit 2</v>
          </cell>
          <cell r="C983">
            <v>38792</v>
          </cell>
          <cell r="D983">
            <v>43831</v>
          </cell>
          <cell r="E983" t="str">
            <v>GENERATOR</v>
          </cell>
          <cell r="F983">
            <v>30</v>
          </cell>
          <cell r="I983" t="str">
            <v>C</v>
          </cell>
          <cell r="K983" t="str">
            <v>NP15</v>
          </cell>
        </row>
        <row r="984">
          <cell r="A984" t="str">
            <v>THERMA_2_UNIT 3</v>
          </cell>
          <cell r="B984" t="str">
            <v>Thermalito P-G Unit 3</v>
          </cell>
          <cell r="C984">
            <v>38792</v>
          </cell>
          <cell r="D984">
            <v>43831</v>
          </cell>
          <cell r="E984" t="str">
            <v>GENERATOR</v>
          </cell>
          <cell r="F984">
            <v>30</v>
          </cell>
          <cell r="I984" t="str">
            <v>C</v>
          </cell>
          <cell r="K984" t="str">
            <v>NP15</v>
          </cell>
        </row>
        <row r="985">
          <cell r="A985" t="str">
            <v>THERMA_2_UNIT 4</v>
          </cell>
          <cell r="B985" t="str">
            <v>Thermalito P-G Unit 4</v>
          </cell>
          <cell r="C985">
            <v>38792</v>
          </cell>
          <cell r="D985">
            <v>43831</v>
          </cell>
          <cell r="E985" t="str">
            <v>GENERATOR</v>
          </cell>
          <cell r="F985">
            <v>30</v>
          </cell>
          <cell r="I985" t="str">
            <v>C</v>
          </cell>
          <cell r="K985" t="str">
            <v>NP15</v>
          </cell>
        </row>
        <row r="986">
          <cell r="A986" t="str">
            <v>THMENG_1_UNIT 1</v>
          </cell>
          <cell r="B986" t="str">
            <v>THERMAL ENERGY DEV. CORP.</v>
          </cell>
          <cell r="C986">
            <v>38261</v>
          </cell>
          <cell r="D986">
            <v>43831</v>
          </cell>
          <cell r="E986" t="str">
            <v>GENERATOR</v>
          </cell>
          <cell r="F986">
            <v>24.2</v>
          </cell>
          <cell r="H986" t="str">
            <v>Y</v>
          </cell>
          <cell r="J986" t="str">
            <v>Y</v>
          </cell>
          <cell r="K986" t="str">
            <v>NP15</v>
          </cell>
        </row>
        <row r="987">
          <cell r="A987" t="str">
            <v>TIDWTR_2_UNITS</v>
          </cell>
          <cell r="B987" t="str">
            <v>MARTINEZ COGEN LIMITED PARTNERSHIP</v>
          </cell>
          <cell r="C987">
            <v>38261</v>
          </cell>
          <cell r="D987">
            <v>43831</v>
          </cell>
          <cell r="E987" t="str">
            <v>GENERATOR</v>
          </cell>
          <cell r="F987">
            <v>114.8</v>
          </cell>
          <cell r="H987" t="str">
            <v>Y</v>
          </cell>
          <cell r="J987" t="str">
            <v>Y</v>
          </cell>
          <cell r="K987" t="str">
            <v>NP15</v>
          </cell>
        </row>
        <row r="988">
          <cell r="A988" t="str">
            <v>TIGRCK_7_UNIT 1</v>
          </cell>
          <cell r="B988" t="str">
            <v>Tiger Creek Unit 1</v>
          </cell>
          <cell r="C988">
            <v>38261</v>
          </cell>
          <cell r="D988">
            <v>43831</v>
          </cell>
          <cell r="E988" t="str">
            <v>GENERATOR</v>
          </cell>
          <cell r="F988">
            <v>28</v>
          </cell>
          <cell r="J988" t="str">
            <v>Y</v>
          </cell>
          <cell r="K988" t="str">
            <v>NP15</v>
          </cell>
        </row>
        <row r="989">
          <cell r="A989" t="str">
            <v>TIGRCK_7_UNIT 2</v>
          </cell>
          <cell r="B989" t="str">
            <v>Tiger Creek Unit 2</v>
          </cell>
          <cell r="C989">
            <v>38261</v>
          </cell>
          <cell r="D989">
            <v>43831</v>
          </cell>
          <cell r="E989" t="str">
            <v>GENERATOR</v>
          </cell>
          <cell r="F989">
            <v>28</v>
          </cell>
          <cell r="J989" t="str">
            <v>Y</v>
          </cell>
          <cell r="K989" t="str">
            <v>NP15</v>
          </cell>
        </row>
        <row r="990">
          <cell r="A990" t="str">
            <v>TIGRCK_7_UNITS</v>
          </cell>
          <cell r="B990" t="str">
            <v>TIGER CREEK HYDRO AGGREGATE</v>
          </cell>
          <cell r="C990">
            <v>38657</v>
          </cell>
          <cell r="D990">
            <v>43831</v>
          </cell>
          <cell r="E990" t="str">
            <v>GENERATOR</v>
          </cell>
          <cell r="F990">
            <v>62</v>
          </cell>
          <cell r="G990" t="str">
            <v>Y</v>
          </cell>
          <cell r="I990" t="str">
            <v>Y</v>
          </cell>
          <cell r="J990" t="str">
            <v>Y</v>
          </cell>
          <cell r="K990" t="str">
            <v>NP15</v>
          </cell>
        </row>
        <row r="991">
          <cell r="A991" t="str">
            <v>TKOPWR_2_UNIT</v>
          </cell>
          <cell r="B991" t="str">
            <v>TKO POWER</v>
          </cell>
          <cell r="C991">
            <v>38261</v>
          </cell>
          <cell r="D991">
            <v>43831</v>
          </cell>
          <cell r="E991" t="str">
            <v>GENERATOR</v>
          </cell>
          <cell r="F991">
            <v>5</v>
          </cell>
          <cell r="H991" t="str">
            <v>Y</v>
          </cell>
          <cell r="J991" t="str">
            <v>Y</v>
          </cell>
          <cell r="K991" t="str">
            <v>NP15</v>
          </cell>
        </row>
        <row r="992">
          <cell r="A992" t="str">
            <v>TOADTW_6_UNIT</v>
          </cell>
          <cell r="B992" t="str">
            <v>TOAD TOWN</v>
          </cell>
          <cell r="C992">
            <v>38296</v>
          </cell>
          <cell r="D992">
            <v>43831</v>
          </cell>
          <cell r="E992" t="str">
            <v>GENERATOR</v>
          </cell>
          <cell r="F992">
            <v>1.5</v>
          </cell>
          <cell r="G992" t="str">
            <v>Y</v>
          </cell>
          <cell r="J992" t="str">
            <v>Y</v>
          </cell>
          <cell r="K992" t="str">
            <v>NP15</v>
          </cell>
        </row>
        <row r="993">
          <cell r="A993" t="str">
            <v>TRINPP_7_UNIT 1</v>
          </cell>
          <cell r="B993" t="str">
            <v>TRINITY HYDRO UNIT 1</v>
          </cell>
          <cell r="C993">
            <v>38261</v>
          </cell>
          <cell r="D993">
            <v>43831</v>
          </cell>
          <cell r="E993" t="str">
            <v>GENERATOR</v>
          </cell>
          <cell r="F993">
            <v>70</v>
          </cell>
          <cell r="K993" t="str">
            <v>NP15</v>
          </cell>
        </row>
        <row r="994">
          <cell r="A994" t="str">
            <v>TRINPP_7_UNIT 2</v>
          </cell>
          <cell r="B994" t="str">
            <v>TRINITY HYDRO UNIT 2</v>
          </cell>
          <cell r="C994">
            <v>38261</v>
          </cell>
          <cell r="D994">
            <v>43831</v>
          </cell>
          <cell r="E994" t="str">
            <v>GENERATOR</v>
          </cell>
          <cell r="F994">
            <v>70</v>
          </cell>
          <cell r="K994" t="str">
            <v>NP15</v>
          </cell>
        </row>
        <row r="995">
          <cell r="A995" t="str">
            <v>TULLCK_7_UNIT 1</v>
          </cell>
          <cell r="B995" t="str">
            <v>TULLOCH Unit 1</v>
          </cell>
          <cell r="C995">
            <v>38261</v>
          </cell>
          <cell r="D995">
            <v>43831</v>
          </cell>
          <cell r="E995" t="str">
            <v>GENERATOR</v>
          </cell>
          <cell r="F995">
            <v>9</v>
          </cell>
          <cell r="I995" t="str">
            <v>C</v>
          </cell>
          <cell r="K995" t="str">
            <v>NP15</v>
          </cell>
        </row>
        <row r="996">
          <cell r="A996" t="str">
            <v>TULLCK_7_UNIT 2</v>
          </cell>
          <cell r="B996" t="str">
            <v>TULLOCH Unit 2</v>
          </cell>
          <cell r="C996">
            <v>38261</v>
          </cell>
          <cell r="D996">
            <v>43831</v>
          </cell>
          <cell r="E996" t="str">
            <v>GENERATOR</v>
          </cell>
          <cell r="F996">
            <v>9</v>
          </cell>
          <cell r="I996" t="str">
            <v>C</v>
          </cell>
          <cell r="K996" t="str">
            <v>NP15</v>
          </cell>
        </row>
        <row r="997">
          <cell r="A997" t="str">
            <v>TULLCK_7_UNITS</v>
          </cell>
          <cell r="B997" t="str">
            <v>TULLOCH HYDRO AGGREGATE</v>
          </cell>
          <cell r="C997">
            <v>38261</v>
          </cell>
          <cell r="D997">
            <v>43831</v>
          </cell>
          <cell r="E997" t="str">
            <v>GENERATOR</v>
          </cell>
          <cell r="F997">
            <v>18.7</v>
          </cell>
          <cell r="I997" t="str">
            <v>Y</v>
          </cell>
          <cell r="J997" t="str">
            <v>Y</v>
          </cell>
          <cell r="K997" t="str">
            <v>NP15</v>
          </cell>
        </row>
        <row r="998">
          <cell r="A998" t="str">
            <v>TXMCKT_6_UNIT</v>
          </cell>
          <cell r="B998" t="str">
            <v>TEXACO INC. (MCKITTRICK)</v>
          </cell>
          <cell r="C998">
            <v>38261</v>
          </cell>
          <cell r="D998">
            <v>43831</v>
          </cell>
          <cell r="E998" t="str">
            <v>GENERATOR</v>
          </cell>
          <cell r="F998">
            <v>11.5</v>
          </cell>
          <cell r="H998" t="str">
            <v>Y</v>
          </cell>
          <cell r="J998" t="str">
            <v>Y</v>
          </cell>
          <cell r="K998" t="str">
            <v>ZP26</v>
          </cell>
        </row>
        <row r="999">
          <cell r="A999" t="str">
            <v>TXNMID_1_UNIT 2</v>
          </cell>
          <cell r="B999" t="str">
            <v>NORTH MIDWAY COGENERATION AGGREGATE</v>
          </cell>
          <cell r="C999">
            <v>38261</v>
          </cell>
          <cell r="D999">
            <v>43831</v>
          </cell>
          <cell r="E999" t="str">
            <v>GENERATOR</v>
          </cell>
          <cell r="F999">
            <v>15.6</v>
          </cell>
          <cell r="H999" t="str">
            <v>Y</v>
          </cell>
          <cell r="J999" t="str">
            <v>Y</v>
          </cell>
          <cell r="K999" t="str">
            <v>ZP26</v>
          </cell>
        </row>
        <row r="1000">
          <cell r="A1000" t="str">
            <v>UCDAVS_1_UNIT</v>
          </cell>
          <cell r="B1000" t="str">
            <v>UC DAVIS CAMPUS GENERATION</v>
          </cell>
          <cell r="C1000">
            <v>38261</v>
          </cell>
          <cell r="D1000">
            <v>43831</v>
          </cell>
          <cell r="E1000" t="str">
            <v>GENERATOR</v>
          </cell>
          <cell r="F1000">
            <v>4</v>
          </cell>
          <cell r="K1000" t="str">
            <v>NP15</v>
          </cell>
        </row>
        <row r="1001">
          <cell r="A1001" t="str">
            <v>UKIAH_7_LAKEMN</v>
          </cell>
          <cell r="B1001" t="str">
            <v>NCPA Lake Mendocino Hydro Aggregate</v>
          </cell>
          <cell r="C1001">
            <v>39265</v>
          </cell>
          <cell r="D1001">
            <v>43831</v>
          </cell>
          <cell r="E1001" t="str">
            <v>GENERATOR</v>
          </cell>
          <cell r="F1001">
            <v>3.5</v>
          </cell>
          <cell r="G1001" t="str">
            <v>Y</v>
          </cell>
          <cell r="I1001" t="str">
            <v>Y</v>
          </cell>
          <cell r="J1001" t="str">
            <v>Y</v>
          </cell>
          <cell r="K1001" t="str">
            <v>NP15</v>
          </cell>
        </row>
        <row r="1002">
          <cell r="A1002" t="str">
            <v>ULTOGL_1_POSO</v>
          </cell>
          <cell r="B1002" t="str">
            <v>RIO BRAVO POSO</v>
          </cell>
          <cell r="C1002">
            <v>38261</v>
          </cell>
          <cell r="D1002">
            <v>43831</v>
          </cell>
          <cell r="E1002" t="str">
            <v>GENERATOR</v>
          </cell>
          <cell r="F1002">
            <v>45</v>
          </cell>
          <cell r="H1002" t="str">
            <v>Y</v>
          </cell>
          <cell r="J1002" t="str">
            <v>Y</v>
          </cell>
          <cell r="K1002" t="str">
            <v>ZP26</v>
          </cell>
        </row>
        <row r="1003">
          <cell r="A1003" t="str">
            <v>ULTPBL_6_UNIT 1</v>
          </cell>
          <cell r="B1003" t="str">
            <v>ULTRAPOWER (BLUE LAKE)</v>
          </cell>
          <cell r="C1003">
            <v>38261</v>
          </cell>
          <cell r="D1003">
            <v>43831</v>
          </cell>
          <cell r="E1003" t="str">
            <v>GENERATOR</v>
          </cell>
          <cell r="F1003">
            <v>28</v>
          </cell>
          <cell r="K1003" t="str">
            <v>HUMB</v>
          </cell>
        </row>
        <row r="1004">
          <cell r="A1004" t="str">
            <v>ULTPCH_1_UNIT 1</v>
          </cell>
          <cell r="B1004" t="str">
            <v>OGDEN POWER PACIFIC (CHINESE STATION)</v>
          </cell>
          <cell r="C1004">
            <v>38261</v>
          </cell>
          <cell r="D1004">
            <v>43831</v>
          </cell>
          <cell r="E1004" t="str">
            <v>GENERATOR</v>
          </cell>
          <cell r="F1004">
            <v>25.3</v>
          </cell>
          <cell r="H1004" t="str">
            <v>Y</v>
          </cell>
          <cell r="J1004" t="str">
            <v>Y</v>
          </cell>
          <cell r="K1004" t="str">
            <v>NP15</v>
          </cell>
        </row>
        <row r="1005">
          <cell r="A1005" t="str">
            <v>ULTPFR_1_UNIT 1</v>
          </cell>
          <cell r="B1005" t="str">
            <v>RIO BRAVO FRESNO (AKA ULTRAPOWER)</v>
          </cell>
          <cell r="C1005">
            <v>38261</v>
          </cell>
          <cell r="D1005">
            <v>43831</v>
          </cell>
          <cell r="E1005" t="str">
            <v>GENERATOR</v>
          </cell>
          <cell r="F1005">
            <v>30.5</v>
          </cell>
          <cell r="H1005" t="str">
            <v>Y</v>
          </cell>
          <cell r="J1005" t="str">
            <v>Y</v>
          </cell>
          <cell r="K1005" t="str">
            <v>NP15</v>
          </cell>
        </row>
        <row r="1006">
          <cell r="A1006" t="str">
            <v>ULTRCK_2_UNIT</v>
          </cell>
          <cell r="B1006" t="str">
            <v>Rio Bravo Rocklin</v>
          </cell>
          <cell r="C1006">
            <v>38261</v>
          </cell>
          <cell r="D1006">
            <v>43831</v>
          </cell>
          <cell r="E1006" t="str">
            <v>GENERATOR</v>
          </cell>
          <cell r="F1006">
            <v>28.8</v>
          </cell>
          <cell r="H1006" t="str">
            <v>Y</v>
          </cell>
          <cell r="J1006" t="str">
            <v>Y</v>
          </cell>
          <cell r="K1006" t="str">
            <v>NP15</v>
          </cell>
        </row>
        <row r="1007">
          <cell r="A1007" t="str">
            <v>UNCAL+_1_UNCALD</v>
          </cell>
          <cell r="B1007" t="str">
            <v>UNOCAL</v>
          </cell>
          <cell r="C1007">
            <v>38261</v>
          </cell>
          <cell r="D1007">
            <v>43831</v>
          </cell>
          <cell r="E1007" t="str">
            <v>GENERATOR</v>
          </cell>
          <cell r="F1007">
            <v>15</v>
          </cell>
          <cell r="K1007" t="str">
            <v>ZP26</v>
          </cell>
        </row>
        <row r="1008">
          <cell r="A1008" t="str">
            <v>UNCHEM_1_UNIT</v>
          </cell>
          <cell r="B1008" t="str">
            <v>CONTRA COSTA CARBON PLANT</v>
          </cell>
          <cell r="C1008">
            <v>39295</v>
          </cell>
          <cell r="D1008">
            <v>43831</v>
          </cell>
          <cell r="E1008" t="str">
            <v>GENERATOR</v>
          </cell>
          <cell r="F1008">
            <v>18</v>
          </cell>
          <cell r="G1008" t="str">
            <v>Y</v>
          </cell>
          <cell r="H1008" t="str">
            <v>Y</v>
          </cell>
          <cell r="J1008" t="str">
            <v>Y</v>
          </cell>
          <cell r="K1008" t="str">
            <v>NP15</v>
          </cell>
        </row>
        <row r="1009">
          <cell r="A1009" t="str">
            <v>UNOCAL_1_UNITS</v>
          </cell>
          <cell r="B1009" t="str">
            <v>TOSCO (RODEO PLANT)</v>
          </cell>
          <cell r="C1009">
            <v>38261</v>
          </cell>
          <cell r="D1009">
            <v>43831</v>
          </cell>
          <cell r="E1009" t="str">
            <v>GENERATOR</v>
          </cell>
          <cell r="F1009">
            <v>57.3</v>
          </cell>
          <cell r="H1009" t="str">
            <v>Y</v>
          </cell>
          <cell r="J1009" t="str">
            <v>Y</v>
          </cell>
          <cell r="K1009" t="str">
            <v>NP15</v>
          </cell>
        </row>
        <row r="1010">
          <cell r="A1010" t="str">
            <v>UNOIL_1_UNIT</v>
          </cell>
          <cell r="B1010" t="str">
            <v>UNION OIL</v>
          </cell>
          <cell r="C1010">
            <v>38261</v>
          </cell>
          <cell r="D1010">
            <v>43831</v>
          </cell>
          <cell r="E1010" t="str">
            <v>GENERATOR</v>
          </cell>
          <cell r="F1010">
            <v>6</v>
          </cell>
          <cell r="K1010" t="str">
            <v>ZP26</v>
          </cell>
        </row>
        <row r="1011">
          <cell r="A1011" t="str">
            <v>UNTDQF_7_UNITS</v>
          </cell>
          <cell r="B1011" t="str">
            <v>UNITED AIRLINES (COGEN)</v>
          </cell>
          <cell r="C1011">
            <v>38261</v>
          </cell>
          <cell r="D1011">
            <v>43831</v>
          </cell>
          <cell r="E1011" t="str">
            <v>GENERATOR</v>
          </cell>
          <cell r="F1011">
            <v>34.5</v>
          </cell>
          <cell r="H1011" t="str">
            <v>Y</v>
          </cell>
          <cell r="J1011" t="str">
            <v>Y</v>
          </cell>
          <cell r="K1011" t="str">
            <v>SF</v>
          </cell>
        </row>
        <row r="1012">
          <cell r="A1012" t="str">
            <v>UNTSLK_5_NORTH</v>
          </cell>
          <cell r="B1012" t="str">
            <v>North Slack Bus</v>
          </cell>
          <cell r="C1012">
            <v>38261</v>
          </cell>
          <cell r="D1012">
            <v>43831</v>
          </cell>
          <cell r="E1012" t="str">
            <v>GENERATOR</v>
          </cell>
          <cell r="F1012">
            <v>9999</v>
          </cell>
          <cell r="K1012" t="str">
            <v>NP15</v>
          </cell>
        </row>
        <row r="1013">
          <cell r="A1013" t="str">
            <v>UNTSLK_5_SOUTH</v>
          </cell>
          <cell r="B1013" t="str">
            <v>South Slack Bus</v>
          </cell>
          <cell r="C1013">
            <v>38261</v>
          </cell>
          <cell r="D1013">
            <v>43831</v>
          </cell>
          <cell r="E1013" t="str">
            <v>GENERATOR</v>
          </cell>
          <cell r="F1013">
            <v>9999</v>
          </cell>
          <cell r="K1013" t="str">
            <v>SP15</v>
          </cell>
        </row>
        <row r="1014">
          <cell r="A1014" t="str">
            <v>UNVRSY_1_UNIT 1</v>
          </cell>
          <cell r="B1014" t="str">
            <v>BERRY PETROLEUM COGEN 38</v>
          </cell>
          <cell r="C1014">
            <v>38261</v>
          </cell>
          <cell r="D1014">
            <v>43831</v>
          </cell>
          <cell r="E1014" t="str">
            <v>GENERATOR</v>
          </cell>
          <cell r="F1014">
            <v>38</v>
          </cell>
          <cell r="G1014" t="str">
            <v>Y</v>
          </cell>
          <cell r="H1014" t="str">
            <v>Y</v>
          </cell>
          <cell r="J1014" t="str">
            <v>Y</v>
          </cell>
          <cell r="K1014" t="str">
            <v>ZP26</v>
          </cell>
        </row>
        <row r="1015">
          <cell r="A1015" t="str">
            <v>USWND1_2_UNITS</v>
          </cell>
          <cell r="B1015" t="str">
            <v>US WIND POWER#1(WALKER)</v>
          </cell>
          <cell r="C1015">
            <v>38261</v>
          </cell>
          <cell r="D1015">
            <v>43831</v>
          </cell>
          <cell r="E1015" t="str">
            <v>GENERATOR</v>
          </cell>
          <cell r="F1015">
            <v>58.75</v>
          </cell>
          <cell r="H1015" t="str">
            <v>Y</v>
          </cell>
          <cell r="J1015" t="str">
            <v>Y</v>
          </cell>
          <cell r="K1015" t="str">
            <v>NP15</v>
          </cell>
        </row>
        <row r="1016">
          <cell r="A1016" t="str">
            <v>USWND2_1_UNITS</v>
          </cell>
          <cell r="B1016" t="str">
            <v>US WIND POWER#2(PATTERSON)</v>
          </cell>
          <cell r="C1016">
            <v>38261</v>
          </cell>
          <cell r="D1016">
            <v>43831</v>
          </cell>
          <cell r="E1016" t="str">
            <v>GENERATOR</v>
          </cell>
          <cell r="F1016">
            <v>182.5</v>
          </cell>
          <cell r="H1016" t="str">
            <v>Y</v>
          </cell>
          <cell r="J1016" t="str">
            <v>Y</v>
          </cell>
          <cell r="K1016" t="str">
            <v>NP15</v>
          </cell>
        </row>
        <row r="1017">
          <cell r="A1017" t="str">
            <v>USWND4_2_UNITS</v>
          </cell>
          <cell r="B1017" t="str">
            <v>US WIND POWER#4(RALPH)</v>
          </cell>
          <cell r="C1017">
            <v>38261</v>
          </cell>
          <cell r="D1017">
            <v>43831</v>
          </cell>
          <cell r="E1017" t="str">
            <v>GENERATOR</v>
          </cell>
          <cell r="F1017">
            <v>102.5</v>
          </cell>
          <cell r="H1017" t="str">
            <v>Y</v>
          </cell>
          <cell r="J1017" t="str">
            <v>Y</v>
          </cell>
          <cell r="K1017" t="str">
            <v>NP15</v>
          </cell>
        </row>
        <row r="1018">
          <cell r="A1018" t="str">
            <v>USWNDR_2_SMUD</v>
          </cell>
          <cell r="B1018" t="str">
            <v>SOLANO WIND FARM</v>
          </cell>
          <cell r="C1018">
            <v>39115</v>
          </cell>
          <cell r="D1018">
            <v>43831</v>
          </cell>
          <cell r="E1018" t="str">
            <v>GENERATOR</v>
          </cell>
          <cell r="F1018">
            <v>39.18</v>
          </cell>
          <cell r="G1018" t="str">
            <v>Y</v>
          </cell>
          <cell r="J1018" t="str">
            <v>Y</v>
          </cell>
          <cell r="K1018" t="str">
            <v>NP15</v>
          </cell>
        </row>
        <row r="1019">
          <cell r="A1019" t="str">
            <v>USWNDR_2_UNITS</v>
          </cell>
          <cell r="B1019" t="str">
            <v>US WIND POWER(RUSSELL)</v>
          </cell>
          <cell r="C1019">
            <v>38261</v>
          </cell>
          <cell r="D1019">
            <v>43831</v>
          </cell>
          <cell r="E1019" t="str">
            <v>GENERATOR</v>
          </cell>
          <cell r="F1019">
            <v>76.25</v>
          </cell>
          <cell r="H1019" t="str">
            <v>Y</v>
          </cell>
          <cell r="J1019" t="str">
            <v>Y</v>
          </cell>
          <cell r="K1019" t="str">
            <v>NP15</v>
          </cell>
        </row>
        <row r="1020">
          <cell r="A1020" t="str">
            <v>USWPFK_6_FRICK</v>
          </cell>
          <cell r="B1020" t="str">
            <v>GREEN RIDGE POWER LLC (FRICK)</v>
          </cell>
          <cell r="C1020">
            <v>38261</v>
          </cell>
          <cell r="D1020">
            <v>43831</v>
          </cell>
          <cell r="E1020" t="str">
            <v>GENERATOR</v>
          </cell>
          <cell r="F1020">
            <v>15</v>
          </cell>
          <cell r="H1020" t="str">
            <v>Y</v>
          </cell>
          <cell r="J1020" t="str">
            <v>Y</v>
          </cell>
          <cell r="K1020" t="str">
            <v>NP15</v>
          </cell>
        </row>
        <row r="1021">
          <cell r="A1021" t="str">
            <v>USWPJR_2_UNITS</v>
          </cell>
          <cell r="B1021" t="str">
            <v>US WIND POWER#3(J.W. RANCH)</v>
          </cell>
          <cell r="C1021">
            <v>38261</v>
          </cell>
          <cell r="D1021">
            <v>43831</v>
          </cell>
          <cell r="E1021" t="str">
            <v>GENERATOR</v>
          </cell>
          <cell r="F1021">
            <v>97.5</v>
          </cell>
          <cell r="H1021" t="str">
            <v>Y</v>
          </cell>
          <cell r="J1021" t="str">
            <v>Y</v>
          </cell>
          <cell r="K1021" t="str">
            <v>NP15</v>
          </cell>
        </row>
        <row r="1022">
          <cell r="A1022" t="str">
            <v>VACADX_1_QF</v>
          </cell>
          <cell r="B1022" t="str">
            <v>SMALL QF AGGREGATION - VACAVILLE</v>
          </cell>
          <cell r="C1022">
            <v>38443</v>
          </cell>
          <cell r="D1022">
            <v>43831</v>
          </cell>
          <cell r="E1022" t="str">
            <v>GENERATOR</v>
          </cell>
          <cell r="F1022">
            <v>1</v>
          </cell>
          <cell r="H1022" t="str">
            <v>Y</v>
          </cell>
          <cell r="J1022" t="str">
            <v>Y</v>
          </cell>
          <cell r="K1022" t="str">
            <v>NP15</v>
          </cell>
        </row>
        <row r="1023">
          <cell r="A1023" t="str">
            <v>VACADX_1_UNITA1</v>
          </cell>
          <cell r="B1023" t="str">
            <v>CalPeak Power - Vaca Dixon LLC</v>
          </cell>
          <cell r="C1023">
            <v>39083</v>
          </cell>
          <cell r="D1023">
            <v>43831</v>
          </cell>
          <cell r="E1023" t="str">
            <v>GENERATOR</v>
          </cell>
          <cell r="F1023">
            <v>60</v>
          </cell>
          <cell r="G1023" t="str">
            <v>Y</v>
          </cell>
          <cell r="J1023" t="str">
            <v>Y</v>
          </cell>
          <cell r="K1023" t="str">
            <v>NP15</v>
          </cell>
        </row>
        <row r="1024">
          <cell r="A1024" t="str">
            <v>VALLEY_2_QF</v>
          </cell>
          <cell r="B1024" t="str">
            <v>VALLEY QFS</v>
          </cell>
          <cell r="C1024">
            <v>38261</v>
          </cell>
          <cell r="D1024">
            <v>43831</v>
          </cell>
          <cell r="E1024" t="str">
            <v>GENERATOR</v>
          </cell>
          <cell r="F1024">
            <v>16.600000000000001</v>
          </cell>
          <cell r="H1024" t="str">
            <v>Y</v>
          </cell>
          <cell r="J1024" t="str">
            <v>Y</v>
          </cell>
          <cell r="K1024" t="str">
            <v>SP15</v>
          </cell>
        </row>
        <row r="1025">
          <cell r="A1025" t="str">
            <v>VALLEY_7_UNITA1</v>
          </cell>
          <cell r="B1025" t="str">
            <v>WM Energy El Sobrante Landfill</v>
          </cell>
          <cell r="C1025">
            <v>38792</v>
          </cell>
          <cell r="D1025">
            <v>43831</v>
          </cell>
          <cell r="E1025" t="str">
            <v>GENERATOR</v>
          </cell>
          <cell r="F1025">
            <v>3.74</v>
          </cell>
          <cell r="G1025" t="str">
            <v>Y</v>
          </cell>
          <cell r="I1025" t="str">
            <v>Y</v>
          </cell>
          <cell r="J1025" t="str">
            <v>Y</v>
          </cell>
          <cell r="K1025" t="str">
            <v>SP15</v>
          </cell>
        </row>
        <row r="1026">
          <cell r="A1026" t="str">
            <v>VEDDER_1_SEKERN</v>
          </cell>
          <cell r="B1026" t="str">
            <v>TEXACO EXPLORATION &amp; PROD (SE KERN RIVER</v>
          </cell>
          <cell r="C1026">
            <v>38261</v>
          </cell>
          <cell r="D1026">
            <v>43831</v>
          </cell>
          <cell r="E1026" t="str">
            <v>GENERATOR</v>
          </cell>
          <cell r="F1026">
            <v>39.700000000000003</v>
          </cell>
          <cell r="H1026" t="str">
            <v>Y</v>
          </cell>
          <cell r="J1026" t="str">
            <v>Y</v>
          </cell>
          <cell r="K1026" t="str">
            <v>ZP26</v>
          </cell>
        </row>
        <row r="1027">
          <cell r="A1027" t="str">
            <v>VERNON_6_GONZL1</v>
          </cell>
          <cell r="B1027" t="str">
            <v>H. Gonzales Unit #1</v>
          </cell>
          <cell r="C1027">
            <v>38873</v>
          </cell>
          <cell r="D1027">
            <v>43831</v>
          </cell>
          <cell r="E1027" t="str">
            <v>GENERATOR</v>
          </cell>
          <cell r="F1027">
            <v>5.75</v>
          </cell>
          <cell r="G1027" t="str">
            <v>Y</v>
          </cell>
          <cell r="J1027" t="str">
            <v>Y</v>
          </cell>
          <cell r="K1027" t="str">
            <v>SP15</v>
          </cell>
        </row>
        <row r="1028">
          <cell r="A1028" t="str">
            <v>VERNON_6_GONZL2</v>
          </cell>
          <cell r="B1028" t="str">
            <v>H. Gonzales Unit #2</v>
          </cell>
          <cell r="C1028">
            <v>38873</v>
          </cell>
          <cell r="D1028">
            <v>43831</v>
          </cell>
          <cell r="E1028" t="str">
            <v>GENERATOR</v>
          </cell>
          <cell r="F1028">
            <v>5.75</v>
          </cell>
          <cell r="G1028" t="str">
            <v>Y</v>
          </cell>
          <cell r="J1028" t="str">
            <v>Y</v>
          </cell>
          <cell r="K1028" t="str">
            <v>SP15</v>
          </cell>
        </row>
        <row r="1029">
          <cell r="A1029" t="str">
            <v>VERNON_6_MALBRG</v>
          </cell>
          <cell r="B1029" t="str">
            <v>Malburg Generating Station</v>
          </cell>
          <cell r="C1029">
            <v>38722</v>
          </cell>
          <cell r="D1029">
            <v>43831</v>
          </cell>
          <cell r="E1029" t="str">
            <v>GENERATOR</v>
          </cell>
          <cell r="F1029">
            <v>134</v>
          </cell>
          <cell r="G1029" t="str">
            <v>Y</v>
          </cell>
          <cell r="J1029" t="str">
            <v>Y</v>
          </cell>
          <cell r="K1029" t="str">
            <v>SP15</v>
          </cell>
        </row>
        <row r="1030">
          <cell r="A1030" t="str">
            <v>VESTAL_2_KERN</v>
          </cell>
          <cell r="B1030" t="str">
            <v>KERN RIVER PH 3 UNITS 1 &amp; 2 AGGREGATE</v>
          </cell>
          <cell r="C1030">
            <v>38261</v>
          </cell>
          <cell r="D1030">
            <v>43831</v>
          </cell>
          <cell r="E1030" t="str">
            <v>GENERATOR</v>
          </cell>
          <cell r="F1030">
            <v>36.799999999999997</v>
          </cell>
          <cell r="G1030" t="str">
            <v>Y</v>
          </cell>
          <cell r="I1030" t="str">
            <v>Y</v>
          </cell>
          <cell r="J1030" t="str">
            <v>Y</v>
          </cell>
          <cell r="K1030" t="str">
            <v>SP15</v>
          </cell>
        </row>
        <row r="1031">
          <cell r="A1031" t="str">
            <v>VESTAL_6_QF</v>
          </cell>
          <cell r="B1031" t="str">
            <v>VESTAL QFS</v>
          </cell>
          <cell r="C1031">
            <v>38261</v>
          </cell>
          <cell r="D1031">
            <v>43831</v>
          </cell>
          <cell r="E1031" t="str">
            <v>GENERATOR</v>
          </cell>
          <cell r="F1031">
            <v>18.600000000000001</v>
          </cell>
          <cell r="H1031" t="str">
            <v>Y</v>
          </cell>
          <cell r="J1031" t="str">
            <v>Y</v>
          </cell>
          <cell r="K1031" t="str">
            <v>SP15</v>
          </cell>
        </row>
        <row r="1032">
          <cell r="A1032" t="str">
            <v>VESTAL_6_ULTRGN</v>
          </cell>
          <cell r="B1032" t="str">
            <v>RIO BRAVO JASMIN</v>
          </cell>
          <cell r="C1032">
            <v>38261</v>
          </cell>
          <cell r="D1032">
            <v>43831</v>
          </cell>
          <cell r="E1032" t="str">
            <v>GENERATOR</v>
          </cell>
          <cell r="F1032">
            <v>45.6</v>
          </cell>
          <cell r="H1032" t="str">
            <v>Y</v>
          </cell>
          <cell r="J1032" t="str">
            <v>Y</v>
          </cell>
          <cell r="K1032" t="str">
            <v>SP15</v>
          </cell>
        </row>
        <row r="1033">
          <cell r="A1033" t="str">
            <v>VESTAL_6_WDFIRE</v>
          </cell>
          <cell r="B1033" t="str">
            <v>SIERRA POWER CORPORATION</v>
          </cell>
          <cell r="C1033">
            <v>39234</v>
          </cell>
          <cell r="D1033">
            <v>43831</v>
          </cell>
          <cell r="E1033" t="str">
            <v>GENERATOR</v>
          </cell>
          <cell r="F1033">
            <v>7</v>
          </cell>
          <cell r="G1033" t="str">
            <v>Y</v>
          </cell>
          <cell r="J1033" t="str">
            <v>Y</v>
          </cell>
          <cell r="K1033" t="str">
            <v>SP15</v>
          </cell>
        </row>
        <row r="1034">
          <cell r="A1034" t="str">
            <v>VICTOR_1_QF</v>
          </cell>
          <cell r="B1034" t="str">
            <v>VICTOR QFS</v>
          </cell>
          <cell r="C1034">
            <v>38272</v>
          </cell>
          <cell r="D1034">
            <v>43831</v>
          </cell>
          <cell r="E1034" t="str">
            <v>GENERATOR</v>
          </cell>
          <cell r="F1034">
            <v>0.45</v>
          </cell>
          <cell r="H1034" t="str">
            <v>Y</v>
          </cell>
          <cell r="J1034" t="str">
            <v>Y</v>
          </cell>
          <cell r="K1034" t="str">
            <v>SP15</v>
          </cell>
        </row>
        <row r="1035">
          <cell r="A1035" t="str">
            <v>VILLPK_2_QF</v>
          </cell>
          <cell r="B1035" t="str">
            <v>VILLA PARK QFS</v>
          </cell>
          <cell r="C1035">
            <v>38261</v>
          </cell>
          <cell r="D1035">
            <v>43831</v>
          </cell>
          <cell r="E1035" t="str">
            <v>GENERATOR</v>
          </cell>
          <cell r="F1035">
            <v>0.17</v>
          </cell>
          <cell r="K1035" t="str">
            <v>SP15</v>
          </cell>
        </row>
        <row r="1036">
          <cell r="A1036" t="str">
            <v>VILLPK_6_MWDYOR</v>
          </cell>
          <cell r="B1036" t="str">
            <v>Yorba Linda Hydroelectric Recovery Plant</v>
          </cell>
          <cell r="C1036">
            <v>38399</v>
          </cell>
          <cell r="D1036">
            <v>43831</v>
          </cell>
          <cell r="E1036" t="str">
            <v>GENERATOR</v>
          </cell>
          <cell r="F1036">
            <v>5.0999999999999996</v>
          </cell>
          <cell r="K1036" t="str">
            <v>SP15</v>
          </cell>
        </row>
        <row r="1037">
          <cell r="A1037" t="str">
            <v>VINCNT_2_QF</v>
          </cell>
          <cell r="B1037" t="str">
            <v>VINCENT QFS</v>
          </cell>
          <cell r="C1037">
            <v>38261</v>
          </cell>
          <cell r="D1037">
            <v>43831</v>
          </cell>
          <cell r="E1037" t="str">
            <v>GENERATOR</v>
          </cell>
          <cell r="F1037">
            <v>316.39999999999998</v>
          </cell>
          <cell r="H1037" t="str">
            <v>Y</v>
          </cell>
          <cell r="J1037" t="str">
            <v>Y</v>
          </cell>
          <cell r="K1037" t="str">
            <v>SP15</v>
          </cell>
        </row>
        <row r="1038">
          <cell r="A1038" t="str">
            <v>VINCNT_2_WESTWD</v>
          </cell>
          <cell r="B1038" t="str">
            <v>Oasis Power Plant</v>
          </cell>
          <cell r="C1038">
            <v>38399</v>
          </cell>
          <cell r="D1038">
            <v>43831</v>
          </cell>
          <cell r="E1038" t="str">
            <v>GENERATOR</v>
          </cell>
          <cell r="F1038">
            <v>60</v>
          </cell>
          <cell r="G1038" t="str">
            <v>Y</v>
          </cell>
          <cell r="J1038" t="str">
            <v>Y</v>
          </cell>
          <cell r="K1038" t="str">
            <v>SP15</v>
          </cell>
        </row>
        <row r="1039">
          <cell r="A1039" t="str">
            <v>VISTA_6_QF</v>
          </cell>
          <cell r="B1039" t="str">
            <v>VISTA QFS</v>
          </cell>
          <cell r="C1039">
            <v>38261</v>
          </cell>
          <cell r="D1039">
            <v>43831</v>
          </cell>
          <cell r="E1039" t="str">
            <v>GENERATOR</v>
          </cell>
          <cell r="F1039">
            <v>0.62</v>
          </cell>
          <cell r="H1039" t="str">
            <v>Y</v>
          </cell>
          <cell r="J1039" t="str">
            <v>Y</v>
          </cell>
          <cell r="K1039" t="str">
            <v>SP15</v>
          </cell>
        </row>
        <row r="1040">
          <cell r="A1040" t="str">
            <v>VLYHOM_7_SSJID</v>
          </cell>
          <cell r="B1040" t="str">
            <v>SOUTH SAN JOAQUIN ID (WOODWARD)</v>
          </cell>
          <cell r="C1040">
            <v>38261</v>
          </cell>
          <cell r="D1040">
            <v>43831</v>
          </cell>
          <cell r="E1040" t="str">
            <v>GENERATOR</v>
          </cell>
          <cell r="F1040">
            <v>5</v>
          </cell>
          <cell r="H1040" t="str">
            <v>Y</v>
          </cell>
          <cell r="J1040" t="str">
            <v>Y</v>
          </cell>
          <cell r="K1040" t="str">
            <v>NP15</v>
          </cell>
        </row>
        <row r="1041">
          <cell r="A1041" t="str">
            <v>VOLTA_2_UNIT 1</v>
          </cell>
          <cell r="B1041" t="str">
            <v>VOLTA HYDRO UNIT 1</v>
          </cell>
          <cell r="C1041">
            <v>38296</v>
          </cell>
          <cell r="D1041">
            <v>43831</v>
          </cell>
          <cell r="E1041" t="str">
            <v>GENERATOR</v>
          </cell>
          <cell r="F1041">
            <v>9.1</v>
          </cell>
          <cell r="G1041" t="str">
            <v>Y</v>
          </cell>
          <cell r="J1041" t="str">
            <v>Y</v>
          </cell>
          <cell r="K1041" t="str">
            <v>NP15</v>
          </cell>
        </row>
        <row r="1042">
          <cell r="A1042" t="str">
            <v>VOLTA_2_UNIT 2</v>
          </cell>
          <cell r="B1042" t="str">
            <v>Volta Hydro Unit 2</v>
          </cell>
          <cell r="C1042">
            <v>38296</v>
          </cell>
          <cell r="D1042">
            <v>43831</v>
          </cell>
          <cell r="E1042" t="str">
            <v>GENERATOR</v>
          </cell>
          <cell r="F1042">
            <v>1</v>
          </cell>
          <cell r="G1042" t="str">
            <v>Y</v>
          </cell>
          <cell r="J1042" t="str">
            <v>Y</v>
          </cell>
          <cell r="K1042" t="str">
            <v>NP15</v>
          </cell>
        </row>
        <row r="1043">
          <cell r="A1043" t="str">
            <v>VOLTA_7_QFUNTS</v>
          </cell>
          <cell r="B1043" t="str">
            <v>VOLTA QF AGGREGATE</v>
          </cell>
          <cell r="C1043">
            <v>39156</v>
          </cell>
          <cell r="D1043">
            <v>43831</v>
          </cell>
          <cell r="E1043" t="str">
            <v>GENERATOR</v>
          </cell>
          <cell r="F1043">
            <v>2.9</v>
          </cell>
          <cell r="H1043" t="str">
            <v>Y</v>
          </cell>
          <cell r="J1043" t="str">
            <v>Y</v>
          </cell>
          <cell r="K1043" t="str">
            <v>NP15</v>
          </cell>
        </row>
        <row r="1044">
          <cell r="A1044" t="str">
            <v>WADHAM_6_UNIT</v>
          </cell>
          <cell r="B1044" t="str">
            <v>WADHAM ENERGY LTD. PART.</v>
          </cell>
          <cell r="C1044">
            <v>38261</v>
          </cell>
          <cell r="D1044">
            <v>43831</v>
          </cell>
          <cell r="E1044" t="str">
            <v>GENERATOR</v>
          </cell>
          <cell r="F1044">
            <v>32</v>
          </cell>
          <cell r="H1044" t="str">
            <v>Y</v>
          </cell>
          <cell r="J1044" t="str">
            <v>Y</v>
          </cell>
          <cell r="K1044" t="str">
            <v>NP15</v>
          </cell>
        </row>
        <row r="1045">
          <cell r="A1045" t="str">
            <v>WALNUT_6_HILLGEN</v>
          </cell>
          <cell r="B1045" t="str">
            <v>L.A. COUNTY SANITATION DISTRICT</v>
          </cell>
          <cell r="C1045">
            <v>38261</v>
          </cell>
          <cell r="D1045">
            <v>43831</v>
          </cell>
          <cell r="E1045" t="str">
            <v>GENERATOR</v>
          </cell>
          <cell r="F1045">
            <v>55.69</v>
          </cell>
          <cell r="H1045" t="str">
            <v>Y</v>
          </cell>
          <cell r="J1045" t="str">
            <v>Y</v>
          </cell>
          <cell r="K1045" t="str">
            <v>SP15</v>
          </cell>
        </row>
        <row r="1046">
          <cell r="A1046" t="str">
            <v>WALNUT_6_QF</v>
          </cell>
          <cell r="B1046" t="str">
            <v>WALNUT QFS</v>
          </cell>
          <cell r="C1046">
            <v>38261</v>
          </cell>
          <cell r="D1046">
            <v>43831</v>
          </cell>
          <cell r="E1046" t="str">
            <v>GENERATOR</v>
          </cell>
          <cell r="F1046">
            <v>19.510000000000002</v>
          </cell>
          <cell r="H1046" t="str">
            <v>Y</v>
          </cell>
          <cell r="J1046" t="str">
            <v>Y</v>
          </cell>
          <cell r="K1046" t="str">
            <v>SP15</v>
          </cell>
        </row>
        <row r="1047">
          <cell r="A1047" t="str">
            <v>WALNUT_7_WCOVCT</v>
          </cell>
          <cell r="B1047" t="str">
            <v>MM West Covina LLC</v>
          </cell>
          <cell r="C1047">
            <v>39121</v>
          </cell>
          <cell r="D1047">
            <v>43831</v>
          </cell>
          <cell r="E1047" t="str">
            <v>GENERATOR</v>
          </cell>
          <cell r="F1047">
            <v>4.5</v>
          </cell>
          <cell r="G1047" t="str">
            <v>Y</v>
          </cell>
          <cell r="H1047" t="str">
            <v>Y</v>
          </cell>
          <cell r="J1047" t="str">
            <v>Y</v>
          </cell>
          <cell r="K1047" t="str">
            <v>SP15</v>
          </cell>
        </row>
        <row r="1048">
          <cell r="A1048" t="str">
            <v>WALNUT_7_WCOVST</v>
          </cell>
          <cell r="B1048" t="str">
            <v>MM West Covina LLC</v>
          </cell>
          <cell r="C1048">
            <v>39121</v>
          </cell>
          <cell r="D1048">
            <v>43831</v>
          </cell>
          <cell r="E1048" t="str">
            <v>GENERATOR</v>
          </cell>
          <cell r="F1048">
            <v>5.7</v>
          </cell>
          <cell r="G1048" t="str">
            <v>Y</v>
          </cell>
          <cell r="H1048" t="str">
            <v>Y</v>
          </cell>
          <cell r="J1048" t="str">
            <v>Y</v>
          </cell>
          <cell r="K1048" t="str">
            <v>SP15</v>
          </cell>
        </row>
        <row r="1049">
          <cell r="A1049" t="str">
            <v>WALTID_6_UNITA1</v>
          </cell>
          <cell r="B1049" t="str">
            <v>TID Walnut GT Unit 1</v>
          </cell>
          <cell r="C1049">
            <v>38261</v>
          </cell>
          <cell r="D1049">
            <v>43831</v>
          </cell>
          <cell r="E1049" t="str">
            <v>GENERATOR</v>
          </cell>
          <cell r="F1049">
            <v>24</v>
          </cell>
          <cell r="K1049" t="str">
            <v>NP15</v>
          </cell>
        </row>
        <row r="1050">
          <cell r="A1050" t="str">
            <v>WALTID_6_UNITA2</v>
          </cell>
          <cell r="B1050" t="str">
            <v>TID Walnut GT Unit 2</v>
          </cell>
          <cell r="C1050">
            <v>38261</v>
          </cell>
          <cell r="D1050">
            <v>43831</v>
          </cell>
          <cell r="E1050" t="str">
            <v>GENERATOR</v>
          </cell>
          <cell r="F1050">
            <v>24</v>
          </cell>
          <cell r="K1050" t="str">
            <v>NP15</v>
          </cell>
        </row>
        <row r="1051">
          <cell r="A1051" t="str">
            <v>WARNE_2_UNIT</v>
          </cell>
          <cell r="B1051" t="str">
            <v>WARNE HYDRO AGGREGATE</v>
          </cell>
          <cell r="C1051">
            <v>38525</v>
          </cell>
          <cell r="D1051">
            <v>43831</v>
          </cell>
          <cell r="E1051" t="str">
            <v>GENERATOR</v>
          </cell>
          <cell r="F1051">
            <v>78</v>
          </cell>
          <cell r="G1051" t="str">
            <v>Y</v>
          </cell>
          <cell r="I1051" t="str">
            <v>Y</v>
          </cell>
          <cell r="J1051" t="str">
            <v>Y</v>
          </cell>
          <cell r="K1051" t="str">
            <v>SP15</v>
          </cell>
        </row>
        <row r="1052">
          <cell r="A1052" t="str">
            <v>WARNE_2_UNIT 1</v>
          </cell>
          <cell r="B1052" t="str">
            <v>WARNE HYDRO UNIT 1</v>
          </cell>
          <cell r="C1052">
            <v>38261</v>
          </cell>
          <cell r="D1052">
            <v>43831</v>
          </cell>
          <cell r="E1052" t="str">
            <v>GENERATOR</v>
          </cell>
          <cell r="F1052">
            <v>40</v>
          </cell>
          <cell r="K1052" t="str">
            <v>SP15</v>
          </cell>
        </row>
        <row r="1053">
          <cell r="A1053" t="str">
            <v>WARNE_2_UNIT 2</v>
          </cell>
          <cell r="B1053" t="str">
            <v>WARNE HYDRO UNIT 2</v>
          </cell>
          <cell r="C1053">
            <v>38261</v>
          </cell>
          <cell r="D1053">
            <v>43831</v>
          </cell>
          <cell r="E1053" t="str">
            <v>GENERATOR</v>
          </cell>
          <cell r="F1053">
            <v>40</v>
          </cell>
          <cell r="K1053" t="str">
            <v>SP15</v>
          </cell>
        </row>
        <row r="1054">
          <cell r="A1054" t="str">
            <v>WATSON_1_CICCOG</v>
          </cell>
          <cell r="B1054" t="str">
            <v>CALPINE MONTEREY COGEN INC.</v>
          </cell>
          <cell r="C1054">
            <v>38261</v>
          </cell>
          <cell r="D1054">
            <v>43831</v>
          </cell>
          <cell r="E1054" t="str">
            <v>GENERATOR</v>
          </cell>
          <cell r="F1054">
            <v>37.5</v>
          </cell>
          <cell r="H1054" t="str">
            <v>Y</v>
          </cell>
          <cell r="J1054" t="str">
            <v>Y</v>
          </cell>
          <cell r="K1054" t="str">
            <v>NP15</v>
          </cell>
        </row>
        <row r="1055">
          <cell r="A1055" t="str">
            <v>WDFRDF_2_UNITS</v>
          </cell>
          <cell r="B1055" t="str">
            <v>CALPINE GEYSERS CO. L. P. (WFF)</v>
          </cell>
          <cell r="C1055">
            <v>38261</v>
          </cell>
          <cell r="D1055">
            <v>43831</v>
          </cell>
          <cell r="E1055" t="str">
            <v>GENERATOR</v>
          </cell>
          <cell r="F1055">
            <v>32.6</v>
          </cell>
          <cell r="H1055" t="str">
            <v>Y</v>
          </cell>
          <cell r="J1055" t="str">
            <v>Y</v>
          </cell>
          <cell r="K1055" t="str">
            <v>NP15</v>
          </cell>
        </row>
        <row r="1056">
          <cell r="A1056" t="str">
            <v>WDLEAF_7_UNIT 1</v>
          </cell>
          <cell r="B1056" t="str">
            <v>WOODLEAF HYDRO</v>
          </cell>
          <cell r="C1056">
            <v>39030</v>
          </cell>
          <cell r="D1056">
            <v>43831</v>
          </cell>
          <cell r="E1056" t="str">
            <v>GENERATOR</v>
          </cell>
          <cell r="F1056">
            <v>60</v>
          </cell>
          <cell r="G1056" t="str">
            <v>Y</v>
          </cell>
          <cell r="J1056" t="str">
            <v>Y</v>
          </cell>
          <cell r="K1056" t="str">
            <v>NP15</v>
          </cell>
        </row>
        <row r="1057">
          <cell r="A1057" t="str">
            <v>WESTPT_2_UNIT</v>
          </cell>
          <cell r="B1057" t="str">
            <v>West Point Hydro Plant</v>
          </cell>
          <cell r="C1057">
            <v>38657</v>
          </cell>
          <cell r="D1057">
            <v>43831</v>
          </cell>
          <cell r="E1057" t="str">
            <v>GENERATOR</v>
          </cell>
          <cell r="F1057">
            <v>14</v>
          </cell>
          <cell r="G1057" t="str">
            <v>Y</v>
          </cell>
          <cell r="J1057" t="str">
            <v>Y</v>
          </cell>
          <cell r="K1057" t="str">
            <v>NP15</v>
          </cell>
        </row>
        <row r="1058">
          <cell r="A1058" t="str">
            <v>WHISKY_2_UNIT 1</v>
          </cell>
          <cell r="B1058" t="str">
            <v>WHISKEYTOWN HYDRO</v>
          </cell>
          <cell r="C1058">
            <v>38261</v>
          </cell>
          <cell r="D1058">
            <v>43831</v>
          </cell>
          <cell r="E1058" t="str">
            <v>GENERATOR</v>
          </cell>
          <cell r="F1058">
            <v>2</v>
          </cell>
          <cell r="K1058" t="str">
            <v>NP15</v>
          </cell>
        </row>
        <row r="1059">
          <cell r="A1059" t="str">
            <v>WHTWTR_1_WINDA1</v>
          </cell>
          <cell r="B1059" t="str">
            <v>Whitewater Hill Wind Project</v>
          </cell>
          <cell r="C1059">
            <v>38399</v>
          </cell>
          <cell r="D1059">
            <v>43831</v>
          </cell>
          <cell r="E1059" t="str">
            <v>GENERATOR</v>
          </cell>
          <cell r="F1059">
            <v>61.5</v>
          </cell>
          <cell r="G1059" t="str">
            <v>N</v>
          </cell>
          <cell r="J1059" t="str">
            <v>Y</v>
          </cell>
          <cell r="K1059" t="str">
            <v>SP15</v>
          </cell>
        </row>
        <row r="1060">
          <cell r="A1060" t="str">
            <v>WISE_1_UNIT 1</v>
          </cell>
          <cell r="B1060" t="str">
            <v>Wise Hydro Unit 1</v>
          </cell>
          <cell r="C1060">
            <v>38296</v>
          </cell>
          <cell r="D1060">
            <v>43831</v>
          </cell>
          <cell r="E1060" t="str">
            <v>GENERATOR</v>
          </cell>
          <cell r="F1060">
            <v>14.5</v>
          </cell>
          <cell r="G1060" t="str">
            <v>Y</v>
          </cell>
          <cell r="J1060" t="str">
            <v>Y</v>
          </cell>
          <cell r="K1060" t="str">
            <v>NP15</v>
          </cell>
        </row>
        <row r="1061">
          <cell r="A1061" t="str">
            <v>WISE_1_UNIT 2</v>
          </cell>
          <cell r="B1061" t="str">
            <v>WISE HYDRO UNIT 2</v>
          </cell>
          <cell r="C1061">
            <v>38296</v>
          </cell>
          <cell r="D1061">
            <v>43831</v>
          </cell>
          <cell r="E1061" t="str">
            <v>GENERATOR</v>
          </cell>
          <cell r="F1061">
            <v>3.2</v>
          </cell>
          <cell r="G1061" t="str">
            <v>Y</v>
          </cell>
          <cell r="J1061" t="str">
            <v>Y</v>
          </cell>
          <cell r="K1061" t="str">
            <v>NP15</v>
          </cell>
        </row>
        <row r="1062">
          <cell r="A1062" t="str">
            <v>WISHON_6_UNIT 1</v>
          </cell>
          <cell r="B1062" t="str">
            <v>WISHON HYDRO UNIT 1</v>
          </cell>
          <cell r="C1062">
            <v>38281</v>
          </cell>
          <cell r="D1062">
            <v>43831</v>
          </cell>
          <cell r="E1062" t="str">
            <v>GENERATOR</v>
          </cell>
          <cell r="F1062">
            <v>5.6</v>
          </cell>
          <cell r="J1062" t="str">
            <v>Y</v>
          </cell>
          <cell r="K1062" t="str">
            <v>NP15</v>
          </cell>
        </row>
        <row r="1063">
          <cell r="A1063" t="str">
            <v>WISHON_6_UNIT 2</v>
          </cell>
          <cell r="B1063" t="str">
            <v>WISHON HYDRO UNIT 2</v>
          </cell>
          <cell r="C1063">
            <v>38261</v>
          </cell>
          <cell r="D1063">
            <v>43831</v>
          </cell>
          <cell r="E1063" t="str">
            <v>GENERATOR</v>
          </cell>
          <cell r="F1063">
            <v>5.6</v>
          </cell>
          <cell r="J1063" t="str">
            <v>Y</v>
          </cell>
          <cell r="K1063" t="str">
            <v>NP15</v>
          </cell>
        </row>
        <row r="1064">
          <cell r="A1064" t="str">
            <v>WISHON_6_UNIT 3</v>
          </cell>
          <cell r="B1064" t="str">
            <v>WISHON HYDRO UNIT 3</v>
          </cell>
          <cell r="C1064">
            <v>38261</v>
          </cell>
          <cell r="D1064">
            <v>43831</v>
          </cell>
          <cell r="E1064" t="str">
            <v>GENERATOR</v>
          </cell>
          <cell r="F1064">
            <v>5.6</v>
          </cell>
          <cell r="J1064" t="str">
            <v>Y</v>
          </cell>
          <cell r="K1064" t="str">
            <v>NP15</v>
          </cell>
        </row>
        <row r="1065">
          <cell r="A1065" t="str">
            <v>WISHON_6_UNIT 4</v>
          </cell>
          <cell r="B1065" t="str">
            <v>WISHON HYDRO UNIT 4</v>
          </cell>
          <cell r="C1065">
            <v>38261</v>
          </cell>
          <cell r="D1065">
            <v>43831</v>
          </cell>
          <cell r="E1065" t="str">
            <v>GENERATOR</v>
          </cell>
          <cell r="F1065">
            <v>5.6</v>
          </cell>
          <cell r="J1065" t="str">
            <v>Y</v>
          </cell>
          <cell r="K1065" t="str">
            <v>NP15</v>
          </cell>
        </row>
        <row r="1066">
          <cell r="A1066" t="str">
            <v>WISHON_6_UNITS</v>
          </cell>
          <cell r="B1066" t="str">
            <v>Wishon/San Joaquin  #1-A AGGREGATE</v>
          </cell>
          <cell r="C1066">
            <v>39083</v>
          </cell>
          <cell r="D1066">
            <v>43831</v>
          </cell>
          <cell r="E1066" t="str">
            <v>GENERATOR</v>
          </cell>
          <cell r="F1066">
            <v>18.399999999999999</v>
          </cell>
          <cell r="G1066" t="str">
            <v>Y</v>
          </cell>
          <cell r="I1066" t="str">
            <v>Y</v>
          </cell>
          <cell r="J1066" t="str">
            <v>Y</v>
          </cell>
          <cell r="K1066" t="str">
            <v>NP15</v>
          </cell>
        </row>
        <row r="1067">
          <cell r="A1067" t="str">
            <v>WLLWCR_6_CEDRFL</v>
          </cell>
          <cell r="B1067" t="str">
            <v>CEDAR FLAT HYDRO QF AGGREGATION</v>
          </cell>
          <cell r="C1067">
            <v>38261</v>
          </cell>
          <cell r="D1067">
            <v>43831</v>
          </cell>
          <cell r="E1067" t="str">
            <v>GENERATOR</v>
          </cell>
          <cell r="F1067">
            <v>0.36</v>
          </cell>
          <cell r="H1067" t="str">
            <v>Y</v>
          </cell>
          <cell r="J1067" t="str">
            <v>Y</v>
          </cell>
          <cell r="K1067" t="str">
            <v>NP15</v>
          </cell>
        </row>
        <row r="1068">
          <cell r="A1068" t="str">
            <v>WNDMAS_2_UNIT 1</v>
          </cell>
          <cell r="B1068" t="str">
            <v>Buena Vista Wind Farm</v>
          </cell>
          <cell r="C1068">
            <v>39122</v>
          </cell>
          <cell r="D1068">
            <v>43831</v>
          </cell>
          <cell r="E1068" t="str">
            <v>GENERATOR</v>
          </cell>
          <cell r="F1068">
            <v>38</v>
          </cell>
          <cell r="G1068" t="str">
            <v>Y</v>
          </cell>
          <cell r="J1068" t="str">
            <v>Y</v>
          </cell>
          <cell r="K1068" t="str">
            <v>NP15</v>
          </cell>
        </row>
        <row r="1069">
          <cell r="A1069" t="str">
            <v>WOLFSK_1_UNITA1</v>
          </cell>
          <cell r="B1069" t="str">
            <v>Wolfskill Energy Center Unit #1</v>
          </cell>
          <cell r="C1069">
            <v>39115</v>
          </cell>
          <cell r="D1069">
            <v>43831</v>
          </cell>
          <cell r="E1069" t="str">
            <v>GENERATOR</v>
          </cell>
          <cell r="F1069">
            <v>46.9</v>
          </cell>
          <cell r="G1069" t="str">
            <v>Y</v>
          </cell>
          <cell r="J1069" t="str">
            <v>Y</v>
          </cell>
          <cell r="K1069" t="str">
            <v>NP15</v>
          </cell>
        </row>
        <row r="1070">
          <cell r="A1070" t="str">
            <v>WOODLD_6_UNIT 1</v>
          </cell>
          <cell r="B1070" t="str">
            <v>WOODLAND GT UNIT 1</v>
          </cell>
          <cell r="C1070">
            <v>38261</v>
          </cell>
          <cell r="D1070">
            <v>43831</v>
          </cell>
          <cell r="E1070" t="str">
            <v>GENERATOR</v>
          </cell>
          <cell r="F1070">
            <v>49.4</v>
          </cell>
          <cell r="K1070" t="str">
            <v>NP15</v>
          </cell>
        </row>
        <row r="1071">
          <cell r="A1071" t="str">
            <v>WOODLD_6_UNIT 2</v>
          </cell>
          <cell r="B1071" t="str">
            <v>WOODLAND COMBINED CYCLE UNIT 2</v>
          </cell>
          <cell r="C1071">
            <v>38261</v>
          </cell>
          <cell r="D1071">
            <v>43831</v>
          </cell>
          <cell r="E1071" t="str">
            <v>GENERATOR</v>
          </cell>
          <cell r="F1071">
            <v>84</v>
          </cell>
          <cell r="K1071" t="str">
            <v>NP15</v>
          </cell>
        </row>
        <row r="1072">
          <cell r="A1072" t="str">
            <v>WRGHTP_7_AMENGY</v>
          </cell>
          <cell r="B1072" t="str">
            <v>SMALL QF AGGREGATION - LOS BANOS</v>
          </cell>
          <cell r="C1072">
            <v>38883</v>
          </cell>
          <cell r="D1072">
            <v>43831</v>
          </cell>
          <cell r="E1072" t="str">
            <v>GENERATOR</v>
          </cell>
          <cell r="F1072">
            <v>2.5</v>
          </cell>
          <cell r="H1072" t="str">
            <v>Y</v>
          </cell>
          <cell r="J1072" t="str">
            <v>Y</v>
          </cell>
          <cell r="K1072" t="str">
            <v>NP15</v>
          </cell>
        </row>
        <row r="1073">
          <cell r="A1073" t="str">
            <v>WSENGY_1_UNIT 1</v>
          </cell>
          <cell r="B1073" t="str">
            <v>WHEELABRATOR SHASTA UNITS 1-3 AGGREGATE</v>
          </cell>
          <cell r="C1073">
            <v>38261</v>
          </cell>
          <cell r="D1073">
            <v>43831</v>
          </cell>
          <cell r="E1073" t="str">
            <v>GENERATOR</v>
          </cell>
          <cell r="F1073">
            <v>63</v>
          </cell>
          <cell r="H1073" t="str">
            <v>Y</v>
          </cell>
          <cell r="J1073" t="str">
            <v>Y</v>
          </cell>
          <cell r="K1073" t="str">
            <v>NP15</v>
          </cell>
        </row>
        <row r="1074">
          <cell r="A1074" t="str">
            <v>WSENGY_1_UNIT 4</v>
          </cell>
          <cell r="B1074" t="str">
            <v>WHEELABRATOR SHASTA UNIT 4</v>
          </cell>
          <cell r="C1074">
            <v>38784</v>
          </cell>
          <cell r="D1074">
            <v>43831</v>
          </cell>
          <cell r="E1074" t="str">
            <v>GENERATOR</v>
          </cell>
          <cell r="F1074">
            <v>3</v>
          </cell>
          <cell r="G1074" t="str">
            <v>Y</v>
          </cell>
          <cell r="J1074" t="str">
            <v>Y</v>
          </cell>
          <cell r="K1074" t="str">
            <v>NP15</v>
          </cell>
        </row>
        <row r="1075">
          <cell r="A1075" t="str">
            <v>YUBACT_1_SUNSWT</v>
          </cell>
          <cell r="B1075" t="str">
            <v>YUBA CITY COGEN</v>
          </cell>
          <cell r="C1075">
            <v>38261</v>
          </cell>
          <cell r="D1075">
            <v>43831</v>
          </cell>
          <cell r="E1075" t="str">
            <v>GENERATOR</v>
          </cell>
          <cell r="F1075">
            <v>57.2</v>
          </cell>
          <cell r="H1075" t="str">
            <v>Y</v>
          </cell>
          <cell r="J1075" t="str">
            <v>Y</v>
          </cell>
          <cell r="K1075" t="str">
            <v>NP15</v>
          </cell>
        </row>
        <row r="1076">
          <cell r="A1076" t="str">
            <v>YUBACT_6_UNITA1</v>
          </cell>
          <cell r="B1076" t="str">
            <v>Yuba City Energy Center (Calpine)</v>
          </cell>
          <cell r="C1076">
            <v>39115</v>
          </cell>
          <cell r="D1076">
            <v>43831</v>
          </cell>
          <cell r="E1076" t="str">
            <v>GENERATOR</v>
          </cell>
          <cell r="F1076">
            <v>46</v>
          </cell>
          <cell r="G1076" t="str">
            <v>Y</v>
          </cell>
          <cell r="J1076" t="str">
            <v>Y</v>
          </cell>
          <cell r="K1076" t="str">
            <v>NP15</v>
          </cell>
        </row>
        <row r="1077">
          <cell r="A1077" t="str">
            <v>ZANKER_1_UNIT 1</v>
          </cell>
          <cell r="B1077" t="str">
            <v>ZANKER ROAD COGEN UNIT 1</v>
          </cell>
          <cell r="C1077">
            <v>38261</v>
          </cell>
          <cell r="D1077">
            <v>43831</v>
          </cell>
          <cell r="E1077" t="str">
            <v>GENERATOR</v>
          </cell>
          <cell r="F1077">
            <v>2</v>
          </cell>
          <cell r="H1077" t="str">
            <v>Y</v>
          </cell>
          <cell r="K1077" t="str">
            <v>NP15</v>
          </cell>
        </row>
        <row r="1078">
          <cell r="A1078" t="str">
            <v>ZANKER_1_UNIT 2</v>
          </cell>
          <cell r="B1078" t="str">
            <v>ZANKER ROAD COGEN UNIT 2</v>
          </cell>
          <cell r="C1078">
            <v>38261</v>
          </cell>
          <cell r="D1078">
            <v>43831</v>
          </cell>
          <cell r="E1078" t="str">
            <v>GENERATOR</v>
          </cell>
          <cell r="F1078">
            <v>2</v>
          </cell>
          <cell r="H1078" t="str">
            <v>Y</v>
          </cell>
          <cell r="K1078" t="str">
            <v>NP15</v>
          </cell>
        </row>
        <row r="1079">
          <cell r="A1079" t="str">
            <v>ZOND_6_UNIT</v>
          </cell>
          <cell r="B1079" t="str">
            <v>Santa Clara Wind Project</v>
          </cell>
          <cell r="C1079">
            <v>39211</v>
          </cell>
          <cell r="D1079">
            <v>43831</v>
          </cell>
          <cell r="E1079" t="str">
            <v>GENERATOR</v>
          </cell>
          <cell r="F1079">
            <v>24.1</v>
          </cell>
          <cell r="G1079" t="str">
            <v>Y</v>
          </cell>
          <cell r="J1079" t="str">
            <v>Y</v>
          </cell>
          <cell r="K1079" t="str">
            <v>NP15</v>
          </cell>
        </row>
        <row r="1080">
          <cell r="A1080" t="str">
            <v>ZPSLAK_2_UNITZP</v>
          </cell>
          <cell r="B1080" t="str">
            <v>ZP26 Slack Bus</v>
          </cell>
          <cell r="C1080">
            <v>38391</v>
          </cell>
          <cell r="D1080">
            <v>43831</v>
          </cell>
          <cell r="E1080" t="str">
            <v>GENERATOR</v>
          </cell>
          <cell r="F1080">
            <v>9999</v>
          </cell>
          <cell r="K1080" t="str">
            <v>NP15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E 2016 Energy Forecast"/>
      <sheetName val="Cost Forecast"/>
      <sheetName val="QF CHP by Vintage"/>
      <sheetName val="GHG"/>
      <sheetName val="Line Losses and Various Inputs"/>
      <sheetName val="UOG"/>
      <sheetName val="QF CHP and Renewables"/>
      <sheetName val="Other Resources by Vintage"/>
      <sheetName val="Common"/>
      <sheetName val="CTC"/>
      <sheetName val="NEW Summary Base"/>
      <sheetName val="FPP Summary Page"/>
      <sheetName val="Resource Cost-Supply by Vintage"/>
      <sheetName val="2016 Indifference Rev Req (2)"/>
      <sheetName val="2016 Indifference Rev Req"/>
      <sheetName val="NEW Summary Base TEST"/>
      <sheetName val="2015 Indifference Rev Req ALT"/>
      <sheetName val="Summary ALT"/>
      <sheetName val="NEW Summary Alternate"/>
      <sheetName val="Summary Compare"/>
      <sheetName val="Inputs"/>
      <sheetName val="Market Capacity - New"/>
    </sheetNames>
    <sheetDataSet>
      <sheetData sheetId="0"/>
      <sheetData sheetId="1"/>
      <sheetData sheetId="2"/>
      <sheetData sheetId="3"/>
      <sheetData sheetId="4">
        <row r="4">
          <cell r="B4">
            <v>0.94431676100785167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9">
          <cell r="C9">
            <v>58.26</v>
          </cell>
        </row>
      </sheetData>
      <sheetData sheetId="2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E 2016 Energy Forecast"/>
      <sheetName val="Cost Forecast"/>
      <sheetName val="QF CHP by Vintage"/>
      <sheetName val="GHG"/>
      <sheetName val="Line Losses and Various Inputs"/>
      <sheetName val="UOG"/>
      <sheetName val="QF CHP and Renewables"/>
      <sheetName val="Other Resources by Vintage"/>
      <sheetName val="Common"/>
      <sheetName val="CTC"/>
      <sheetName val="NEW Summary Base"/>
      <sheetName val="FPP Summary Page"/>
      <sheetName val="Resource Cost-Supply by Vintage"/>
      <sheetName val="2016 Indifference Rev Req (2)"/>
      <sheetName val="2016 Indifference Rev Req"/>
      <sheetName val="NEW Summary Base TEST"/>
      <sheetName val="2015 Indifference Rev Req ALT"/>
      <sheetName val="Summary ALT"/>
      <sheetName val="NEW Summary Alternate"/>
      <sheetName val="Summary Compare"/>
      <sheetName val="Inputs"/>
      <sheetName val="Market Capacity - New"/>
    </sheetNames>
    <sheetDataSet>
      <sheetData sheetId="0"/>
      <sheetData sheetId="1"/>
      <sheetData sheetId="2"/>
      <sheetData sheetId="3"/>
      <sheetData sheetId="4">
        <row r="4">
          <cell r="B4">
            <v>0.94431676100785167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9">
          <cell r="C9">
            <v>58.26</v>
          </cell>
        </row>
      </sheetData>
      <sheetData sheetId="2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ation"/>
      <sheetName val="Request Type 1-2"/>
      <sheetName val="Request Type 3-5"/>
      <sheetName val="Lists"/>
      <sheetName val="Sheet1"/>
    </sheetNames>
    <sheetDataSet>
      <sheetData sheetId="0"/>
      <sheetData sheetId="1"/>
      <sheetData sheetId="2"/>
      <sheetData sheetId="3">
        <row r="11">
          <cell r="B11" t="str">
            <v>CAISO System</v>
          </cell>
        </row>
        <row r="12">
          <cell r="B12" t="str">
            <v>Big Creek-Ventura</v>
          </cell>
        </row>
        <row r="13">
          <cell r="B13" t="str">
            <v>Bay Area</v>
          </cell>
        </row>
        <row r="14">
          <cell r="B14" t="str">
            <v>Fresno</v>
          </cell>
        </row>
        <row r="15">
          <cell r="B15" t="str">
            <v>Humboldt</v>
          </cell>
        </row>
        <row r="16">
          <cell r="B16" t="str">
            <v>Kern</v>
          </cell>
        </row>
        <row r="17">
          <cell r="B17" t="str">
            <v>LA Basin</v>
          </cell>
        </row>
        <row r="18">
          <cell r="B18" t="str">
            <v>NCNB</v>
          </cell>
        </row>
        <row r="19">
          <cell r="B19" t="str">
            <v>San Diego-IV</v>
          </cell>
        </row>
        <row r="20">
          <cell r="B20" t="str">
            <v>Sierra</v>
          </cell>
        </row>
        <row r="21">
          <cell r="B21" t="str">
            <v>Stockton</v>
          </cell>
        </row>
      </sheetData>
      <sheetData sheetId="4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view"/>
      <sheetName val="Energy Summary"/>
      <sheetName val="Energy Detail"/>
      <sheetName val="Cost Summary"/>
      <sheetName val="Cost Detail"/>
      <sheetName val="GTSR NQC"/>
      <sheetName val="Sheet2"/>
    </sheetNames>
    <sheetDataSet>
      <sheetData sheetId="0">
        <row r="4">
          <cell r="B4" t="str">
            <v>2016 ERRA / Long-Term Forecast Update Cost Model</v>
          </cell>
        </row>
        <row r="5">
          <cell r="B5" t="str">
            <v>Version 1.0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Detail"/>
      <sheetName val="Table 2"/>
      <sheetName val="FERC Jurisdictional "/>
      <sheetName val="AET WP"/>
    </sheetNames>
    <sheetDataSet>
      <sheetData sheetId="0" refreshError="1"/>
      <sheetData sheetId="1" refreshError="1">
        <row r="115">
          <cell r="B115">
            <v>-7020171.7268641442</v>
          </cell>
        </row>
        <row r="121">
          <cell r="B121">
            <v>35584392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Detail"/>
      <sheetName val="Table 2"/>
      <sheetName val="FERC Jurisdictional "/>
      <sheetName val="AET WP"/>
    </sheetNames>
    <sheetDataSet>
      <sheetData sheetId="0" refreshError="1"/>
      <sheetData sheetId="1" refreshError="1">
        <row r="115">
          <cell r="B115">
            <v>-7020171.7268641442</v>
          </cell>
        </row>
        <row r="121">
          <cell r="B121">
            <v>35584392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WD - Revised"/>
      <sheetName val="DJ"/>
      <sheetName val="ICE"/>
      <sheetName val="Summary"/>
      <sheetName val="Gas Price - Malin"/>
      <sheetName val="Gas Price - Topock"/>
      <sheetName val="Gas Analysis"/>
      <sheetName val="Gas Chart"/>
      <sheetName val="Posted SRAC"/>
      <sheetName val="SRAC "/>
      <sheetName val="SRAC Revised"/>
      <sheetName val="Unit of Measure"/>
      <sheetName val="Daily Gas Data for Histogram"/>
      <sheetName val="Topock"/>
      <sheetName val="SoCalGas Trans"/>
      <sheetName val="HR Histogram"/>
      <sheetName val="DJ 2001 SP15"/>
      <sheetName val="Historical Stress Test"/>
      <sheetName val="Malin Based HR"/>
      <sheetName val="Topock Based HR"/>
    </sheetNames>
    <sheetDataSet>
      <sheetData sheetId="0" refreshError="1">
        <row r="3">
          <cell r="H3">
            <v>22.39</v>
          </cell>
          <cell r="S3">
            <v>28.44</v>
          </cell>
        </row>
        <row r="4">
          <cell r="H4">
            <v>22.39</v>
          </cell>
          <cell r="S4">
            <v>27.13</v>
          </cell>
        </row>
        <row r="5">
          <cell r="H5">
            <v>20.420000000000002</v>
          </cell>
          <cell r="S5">
            <v>24.42</v>
          </cell>
        </row>
        <row r="6">
          <cell r="H6">
            <v>18.18</v>
          </cell>
          <cell r="S6">
            <v>24.42</v>
          </cell>
        </row>
        <row r="7">
          <cell r="H7">
            <v>18.18</v>
          </cell>
          <cell r="S7">
            <v>23.85</v>
          </cell>
        </row>
        <row r="8">
          <cell r="H8">
            <v>18.68</v>
          </cell>
          <cell r="S8">
            <v>21.55</v>
          </cell>
        </row>
        <row r="9">
          <cell r="H9">
            <v>18.68</v>
          </cell>
          <cell r="S9">
            <v>22.63</v>
          </cell>
        </row>
        <row r="10">
          <cell r="H10">
            <v>15.82</v>
          </cell>
          <cell r="S10">
            <v>21.76</v>
          </cell>
        </row>
        <row r="11">
          <cell r="H11">
            <v>16.88</v>
          </cell>
          <cell r="S11">
            <v>19.43</v>
          </cell>
        </row>
        <row r="12">
          <cell r="H12">
            <v>15.94</v>
          </cell>
          <cell r="S12">
            <v>19.43</v>
          </cell>
        </row>
        <row r="13">
          <cell r="H13">
            <v>14.74</v>
          </cell>
          <cell r="S13">
            <v>21.79</v>
          </cell>
        </row>
        <row r="14">
          <cell r="H14">
            <v>14.74</v>
          </cell>
          <cell r="S14">
            <v>24.02</v>
          </cell>
        </row>
        <row r="15">
          <cell r="H15">
            <v>17.55</v>
          </cell>
          <cell r="S15">
            <v>26.08</v>
          </cell>
        </row>
        <row r="16">
          <cell r="H16">
            <v>17.55</v>
          </cell>
          <cell r="S16">
            <v>28.39</v>
          </cell>
        </row>
        <row r="17">
          <cell r="H17">
            <v>17.77</v>
          </cell>
          <cell r="S17">
            <v>28.39</v>
          </cell>
        </row>
        <row r="18">
          <cell r="H18">
            <v>18.170000000000002</v>
          </cell>
          <cell r="S18">
            <v>24.54</v>
          </cell>
        </row>
        <row r="19">
          <cell r="H19">
            <v>19.149999999999999</v>
          </cell>
          <cell r="S19">
            <v>23.57</v>
          </cell>
        </row>
        <row r="20">
          <cell r="H20">
            <v>19.149999999999999</v>
          </cell>
          <cell r="S20">
            <v>23.57</v>
          </cell>
        </row>
        <row r="21">
          <cell r="H21">
            <v>18.88</v>
          </cell>
          <cell r="S21">
            <v>23.22</v>
          </cell>
        </row>
        <row r="22">
          <cell r="H22">
            <v>18.88</v>
          </cell>
          <cell r="S22">
            <v>23.12</v>
          </cell>
        </row>
        <row r="23">
          <cell r="H23">
            <v>16.8</v>
          </cell>
          <cell r="S23">
            <v>22.75</v>
          </cell>
        </row>
        <row r="24">
          <cell r="H24">
            <v>16.8</v>
          </cell>
          <cell r="S24">
            <v>22.75</v>
          </cell>
        </row>
        <row r="25">
          <cell r="H25">
            <v>17.510000000000002</v>
          </cell>
          <cell r="S25">
            <v>26.16</v>
          </cell>
        </row>
        <row r="26">
          <cell r="H26">
            <v>17.62</v>
          </cell>
          <cell r="S26">
            <v>24.63</v>
          </cell>
        </row>
        <row r="27">
          <cell r="H27">
            <v>19.05</v>
          </cell>
          <cell r="S27">
            <v>23.92</v>
          </cell>
        </row>
        <row r="28">
          <cell r="H28">
            <v>19.05</v>
          </cell>
          <cell r="S28">
            <v>24.63</v>
          </cell>
        </row>
        <row r="29">
          <cell r="H29">
            <v>22.17</v>
          </cell>
          <cell r="S29">
            <v>25.02</v>
          </cell>
        </row>
        <row r="30">
          <cell r="H30">
            <v>22.17</v>
          </cell>
          <cell r="S30">
            <v>25.02</v>
          </cell>
        </row>
        <row r="31">
          <cell r="H31">
            <v>18.43</v>
          </cell>
          <cell r="S31">
            <v>25.51</v>
          </cell>
        </row>
        <row r="32">
          <cell r="H32">
            <v>18.62</v>
          </cell>
          <cell r="S32">
            <v>24.55</v>
          </cell>
        </row>
        <row r="33">
          <cell r="H33">
            <v>19.96</v>
          </cell>
          <cell r="S33">
            <v>24.52</v>
          </cell>
        </row>
        <row r="34">
          <cell r="H34">
            <v>20.77</v>
          </cell>
          <cell r="S34">
            <v>24.98</v>
          </cell>
        </row>
        <row r="35">
          <cell r="H35">
            <v>20.77</v>
          </cell>
          <cell r="S35">
            <v>24.07</v>
          </cell>
        </row>
        <row r="36">
          <cell r="H36">
            <v>22.32</v>
          </cell>
          <cell r="S36">
            <v>24.07</v>
          </cell>
        </row>
        <row r="37">
          <cell r="H37">
            <v>22.32</v>
          </cell>
          <cell r="S37">
            <v>24.39</v>
          </cell>
        </row>
        <row r="38">
          <cell r="H38">
            <v>19.989999999999998</v>
          </cell>
          <cell r="S38">
            <v>24.13</v>
          </cell>
        </row>
        <row r="39">
          <cell r="H39">
            <v>20.93</v>
          </cell>
          <cell r="S39">
            <v>26.77</v>
          </cell>
        </row>
        <row r="40">
          <cell r="H40">
            <v>22.13</v>
          </cell>
          <cell r="S40">
            <v>25.66</v>
          </cell>
        </row>
        <row r="41">
          <cell r="H41">
            <v>20.87</v>
          </cell>
          <cell r="S41">
            <v>25.66</v>
          </cell>
        </row>
        <row r="42">
          <cell r="H42">
            <v>20.87</v>
          </cell>
          <cell r="S42">
            <v>24.24</v>
          </cell>
        </row>
        <row r="43">
          <cell r="H43">
            <v>19.84</v>
          </cell>
          <cell r="S43">
            <v>26.2</v>
          </cell>
        </row>
        <row r="44">
          <cell r="H44">
            <v>19.84</v>
          </cell>
          <cell r="S44">
            <v>26.2</v>
          </cell>
        </row>
        <row r="45">
          <cell r="H45">
            <v>18.13</v>
          </cell>
          <cell r="S45">
            <v>26.08</v>
          </cell>
        </row>
        <row r="46">
          <cell r="H46">
            <v>19.27</v>
          </cell>
          <cell r="S46">
            <v>26.94</v>
          </cell>
        </row>
        <row r="47">
          <cell r="H47">
            <v>18.84</v>
          </cell>
          <cell r="S47">
            <v>25.49</v>
          </cell>
        </row>
        <row r="48">
          <cell r="H48">
            <v>18.84</v>
          </cell>
          <cell r="S48">
            <v>25.49</v>
          </cell>
        </row>
        <row r="49">
          <cell r="H49">
            <v>19.649999999999999</v>
          </cell>
          <cell r="S49">
            <v>25.42</v>
          </cell>
        </row>
        <row r="50">
          <cell r="H50">
            <v>19.649999999999999</v>
          </cell>
          <cell r="S50">
            <v>25.45</v>
          </cell>
        </row>
        <row r="51">
          <cell r="H51">
            <v>19.38</v>
          </cell>
          <cell r="S51">
            <v>25.93</v>
          </cell>
        </row>
        <row r="52">
          <cell r="H52">
            <v>19.38</v>
          </cell>
          <cell r="S52">
            <v>26.18</v>
          </cell>
        </row>
        <row r="53">
          <cell r="H53">
            <v>18.87</v>
          </cell>
          <cell r="S53">
            <v>27.07</v>
          </cell>
        </row>
        <row r="54">
          <cell r="H54">
            <v>19.48</v>
          </cell>
          <cell r="S54">
            <v>27.07</v>
          </cell>
        </row>
        <row r="55">
          <cell r="H55">
            <v>18.809999999999999</v>
          </cell>
          <cell r="S55">
            <v>27.38</v>
          </cell>
        </row>
        <row r="56">
          <cell r="H56">
            <v>18.809999999999999</v>
          </cell>
          <cell r="S56">
            <v>36.450000000000003</v>
          </cell>
        </row>
        <row r="57">
          <cell r="H57">
            <v>18.87</v>
          </cell>
          <cell r="S57">
            <v>35.479999999999997</v>
          </cell>
        </row>
        <row r="58">
          <cell r="H58">
            <v>18.87</v>
          </cell>
          <cell r="S58">
            <v>32.67</v>
          </cell>
        </row>
        <row r="59">
          <cell r="H59">
            <v>18.13</v>
          </cell>
          <cell r="S59">
            <v>33.450000000000003</v>
          </cell>
        </row>
        <row r="60">
          <cell r="H60">
            <v>18.190000000000001</v>
          </cell>
          <cell r="S60">
            <v>33.450000000000003</v>
          </cell>
        </row>
        <row r="61">
          <cell r="H61">
            <v>19.170000000000002</v>
          </cell>
          <cell r="S61">
            <v>34.31</v>
          </cell>
        </row>
        <row r="62">
          <cell r="H62">
            <v>21.53</v>
          </cell>
          <cell r="S62">
            <v>33.4</v>
          </cell>
        </row>
        <row r="63">
          <cell r="H63">
            <v>21.53</v>
          </cell>
          <cell r="S63">
            <v>33.06</v>
          </cell>
        </row>
        <row r="64">
          <cell r="H64">
            <v>23.3</v>
          </cell>
          <cell r="S64">
            <v>33.770000000000003</v>
          </cell>
        </row>
        <row r="65">
          <cell r="H65">
            <v>23.3</v>
          </cell>
          <cell r="S65">
            <v>34.01</v>
          </cell>
        </row>
        <row r="66">
          <cell r="H66">
            <v>26.01</v>
          </cell>
          <cell r="S66">
            <v>34.01</v>
          </cell>
        </row>
        <row r="67">
          <cell r="H67">
            <v>26.24</v>
          </cell>
          <cell r="S67">
            <v>44.17</v>
          </cell>
        </row>
        <row r="68">
          <cell r="H68">
            <v>22.92</v>
          </cell>
          <cell r="S68">
            <v>43.02</v>
          </cell>
        </row>
        <row r="69">
          <cell r="H69">
            <v>26</v>
          </cell>
          <cell r="S69">
            <v>41.3</v>
          </cell>
        </row>
        <row r="70">
          <cell r="H70">
            <v>26</v>
          </cell>
          <cell r="S70">
            <v>36.6</v>
          </cell>
        </row>
        <row r="71">
          <cell r="H71">
            <v>30.18</v>
          </cell>
          <cell r="S71">
            <v>38.79</v>
          </cell>
        </row>
        <row r="72">
          <cell r="H72">
            <v>30.18</v>
          </cell>
          <cell r="S72">
            <v>38.79</v>
          </cell>
        </row>
        <row r="73">
          <cell r="H73">
            <v>26.71</v>
          </cell>
          <cell r="S73">
            <v>44.48</v>
          </cell>
        </row>
        <row r="74">
          <cell r="H74">
            <v>28.3</v>
          </cell>
          <cell r="S74">
            <v>39.049999999999997</v>
          </cell>
        </row>
        <row r="75">
          <cell r="H75">
            <v>28.03</v>
          </cell>
          <cell r="S75">
            <v>39.25</v>
          </cell>
        </row>
        <row r="76">
          <cell r="H76">
            <v>28.97</v>
          </cell>
          <cell r="S76">
            <v>37.68</v>
          </cell>
        </row>
        <row r="77">
          <cell r="H77">
            <v>28.97</v>
          </cell>
          <cell r="S77">
            <v>37.68</v>
          </cell>
        </row>
        <row r="78">
          <cell r="H78">
            <v>36.18</v>
          </cell>
          <cell r="S78">
            <v>34.4</v>
          </cell>
        </row>
        <row r="79">
          <cell r="H79">
            <v>36.18</v>
          </cell>
          <cell r="S79">
            <v>34.54</v>
          </cell>
        </row>
        <row r="80">
          <cell r="H80">
            <v>35.14</v>
          </cell>
          <cell r="S80">
            <v>33.5</v>
          </cell>
        </row>
        <row r="81">
          <cell r="H81">
            <v>33.96</v>
          </cell>
          <cell r="S81">
            <v>37.54</v>
          </cell>
        </row>
        <row r="82">
          <cell r="H82">
            <v>29.42</v>
          </cell>
          <cell r="S82">
            <v>38.549999999999997</v>
          </cell>
        </row>
        <row r="83">
          <cell r="H83">
            <v>34.31</v>
          </cell>
          <cell r="S83">
            <v>35.44</v>
          </cell>
        </row>
        <row r="84">
          <cell r="H84">
            <v>34.31</v>
          </cell>
          <cell r="S84">
            <v>35.44</v>
          </cell>
        </row>
        <row r="85">
          <cell r="H85">
            <v>39.43</v>
          </cell>
          <cell r="S85">
            <v>34.229999999999997</v>
          </cell>
        </row>
        <row r="86">
          <cell r="H86">
            <v>39.43</v>
          </cell>
          <cell r="S86">
            <v>34.69</v>
          </cell>
        </row>
        <row r="87">
          <cell r="H87">
            <v>31.21</v>
          </cell>
          <cell r="S87">
            <v>33.11</v>
          </cell>
        </row>
        <row r="88">
          <cell r="H88">
            <v>31.79</v>
          </cell>
          <cell r="S88">
            <v>31.37</v>
          </cell>
        </row>
        <row r="89">
          <cell r="H89">
            <v>31.06</v>
          </cell>
          <cell r="S89">
            <v>28.37</v>
          </cell>
        </row>
        <row r="90">
          <cell r="H90">
            <v>31.06</v>
          </cell>
          <cell r="S90">
            <v>28.37</v>
          </cell>
        </row>
        <row r="91">
          <cell r="H91">
            <v>30.75</v>
          </cell>
          <cell r="S91">
            <v>28.72</v>
          </cell>
        </row>
        <row r="92">
          <cell r="H92">
            <v>30.75</v>
          </cell>
          <cell r="S92">
            <v>32.46</v>
          </cell>
        </row>
        <row r="93">
          <cell r="H93">
            <v>27.18</v>
          </cell>
          <cell r="S93">
            <v>32.46</v>
          </cell>
        </row>
        <row r="94">
          <cell r="H94">
            <v>22.71</v>
          </cell>
          <cell r="S94">
            <v>32.46</v>
          </cell>
        </row>
        <row r="95">
          <cell r="H95">
            <v>26.19</v>
          </cell>
          <cell r="S95">
            <v>27.01</v>
          </cell>
        </row>
        <row r="96">
          <cell r="H96">
            <v>26.57</v>
          </cell>
          <cell r="S96">
            <v>27.01</v>
          </cell>
        </row>
        <row r="97">
          <cell r="H97">
            <v>25.13</v>
          </cell>
          <cell r="S97">
            <v>28</v>
          </cell>
        </row>
        <row r="98">
          <cell r="H98">
            <v>25.13</v>
          </cell>
          <cell r="S98">
            <v>32.380000000000003</v>
          </cell>
        </row>
        <row r="99">
          <cell r="H99">
            <v>27.15</v>
          </cell>
          <cell r="S99">
            <v>36.11</v>
          </cell>
        </row>
        <row r="100">
          <cell r="H100">
            <v>27.15</v>
          </cell>
          <cell r="S100">
            <v>32.9</v>
          </cell>
        </row>
        <row r="101">
          <cell r="H101">
            <v>23.19</v>
          </cell>
          <cell r="S101">
            <v>28.35</v>
          </cell>
        </row>
        <row r="102">
          <cell r="H102">
            <v>22.5</v>
          </cell>
          <cell r="S102">
            <v>28.35</v>
          </cell>
        </row>
        <row r="103">
          <cell r="H103">
            <v>21.64</v>
          </cell>
          <cell r="S103">
            <v>27.89</v>
          </cell>
        </row>
        <row r="104">
          <cell r="H104">
            <v>18.829999999999998</v>
          </cell>
          <cell r="S104">
            <v>29.48</v>
          </cell>
        </row>
        <row r="105">
          <cell r="H105">
            <v>18.829999999999998</v>
          </cell>
          <cell r="S105">
            <v>32.450000000000003</v>
          </cell>
        </row>
        <row r="106">
          <cell r="H106">
            <v>19.98</v>
          </cell>
          <cell r="S106">
            <v>31.67</v>
          </cell>
        </row>
        <row r="107">
          <cell r="H107">
            <v>19.98</v>
          </cell>
          <cell r="S107">
            <v>26.32</v>
          </cell>
        </row>
        <row r="108">
          <cell r="H108">
            <v>17.940000000000001</v>
          </cell>
          <cell r="S108">
            <v>26.32</v>
          </cell>
        </row>
        <row r="109">
          <cell r="H109">
            <v>17.940000000000001</v>
          </cell>
          <cell r="S109">
            <v>30.34</v>
          </cell>
        </row>
        <row r="110">
          <cell r="H110">
            <v>17.940000000000001</v>
          </cell>
          <cell r="S110">
            <v>29.82</v>
          </cell>
        </row>
        <row r="111">
          <cell r="H111">
            <v>12.18</v>
          </cell>
          <cell r="S111">
            <v>28.83</v>
          </cell>
        </row>
        <row r="112">
          <cell r="H112">
            <v>12.18</v>
          </cell>
          <cell r="S112">
            <v>32.090000000000003</v>
          </cell>
        </row>
        <row r="113">
          <cell r="H113">
            <v>13.47</v>
          </cell>
          <cell r="S113">
            <v>28.82</v>
          </cell>
        </row>
        <row r="114">
          <cell r="H114">
            <v>13.47</v>
          </cell>
          <cell r="S114">
            <v>28.82</v>
          </cell>
        </row>
        <row r="115">
          <cell r="H115">
            <v>12.83</v>
          </cell>
          <cell r="S115">
            <v>31.48</v>
          </cell>
        </row>
        <row r="116">
          <cell r="H116">
            <v>17.600000000000001</v>
          </cell>
          <cell r="S116">
            <v>33.270000000000003</v>
          </cell>
        </row>
        <row r="117">
          <cell r="H117">
            <v>15.5</v>
          </cell>
          <cell r="S117">
            <v>35.840000000000003</v>
          </cell>
        </row>
        <row r="118">
          <cell r="H118">
            <v>17.05</v>
          </cell>
          <cell r="S118">
            <v>32.409999999999997</v>
          </cell>
        </row>
        <row r="119">
          <cell r="H119">
            <v>17.05</v>
          </cell>
          <cell r="S119">
            <v>28.5</v>
          </cell>
        </row>
        <row r="120">
          <cell r="H120">
            <v>18.09</v>
          </cell>
          <cell r="S120">
            <v>28.5</v>
          </cell>
        </row>
        <row r="121">
          <cell r="H121">
            <v>18.09</v>
          </cell>
          <cell r="S121">
            <v>30.72</v>
          </cell>
        </row>
        <row r="122">
          <cell r="H122">
            <v>14.86</v>
          </cell>
          <cell r="S122">
            <v>27.67</v>
          </cell>
        </row>
        <row r="123">
          <cell r="H123">
            <v>15.68</v>
          </cell>
          <cell r="S123">
            <v>26.84</v>
          </cell>
        </row>
        <row r="124">
          <cell r="H124">
            <v>15.75</v>
          </cell>
          <cell r="S124">
            <v>26.84</v>
          </cell>
        </row>
        <row r="125">
          <cell r="H125">
            <v>15.86</v>
          </cell>
          <cell r="S125">
            <v>22.85</v>
          </cell>
        </row>
        <row r="126">
          <cell r="H126">
            <v>15.86</v>
          </cell>
          <cell r="S126">
            <v>22.85</v>
          </cell>
        </row>
        <row r="127">
          <cell r="H127">
            <v>22.27</v>
          </cell>
          <cell r="S127">
            <v>26.92</v>
          </cell>
        </row>
        <row r="128">
          <cell r="H128">
            <v>22.27</v>
          </cell>
          <cell r="S128">
            <v>29.69</v>
          </cell>
        </row>
        <row r="129">
          <cell r="H129">
            <v>18.489999999999998</v>
          </cell>
          <cell r="S129">
            <v>33.64</v>
          </cell>
        </row>
        <row r="130">
          <cell r="H130">
            <v>17.84</v>
          </cell>
          <cell r="S130">
            <v>33.64</v>
          </cell>
        </row>
        <row r="131">
          <cell r="H131">
            <v>18.420000000000002</v>
          </cell>
          <cell r="S131">
            <v>31.26</v>
          </cell>
        </row>
        <row r="132">
          <cell r="H132">
            <v>17.25</v>
          </cell>
          <cell r="S132">
            <v>34.81</v>
          </cell>
        </row>
        <row r="133">
          <cell r="H133">
            <v>17.25</v>
          </cell>
          <cell r="S133">
            <v>30.71</v>
          </cell>
        </row>
        <row r="134">
          <cell r="H134">
            <v>19.579999999999998</v>
          </cell>
          <cell r="S134">
            <v>32.71</v>
          </cell>
        </row>
        <row r="135">
          <cell r="H135">
            <v>19.579999999999998</v>
          </cell>
          <cell r="S135">
            <v>36.340000000000003</v>
          </cell>
        </row>
        <row r="136">
          <cell r="H136">
            <v>17.66</v>
          </cell>
          <cell r="S136">
            <v>32.5</v>
          </cell>
        </row>
        <row r="137">
          <cell r="H137">
            <v>19.25</v>
          </cell>
          <cell r="S137">
            <v>32.5</v>
          </cell>
        </row>
        <row r="138">
          <cell r="H138">
            <v>17.399999999999999</v>
          </cell>
          <cell r="S138">
            <v>30.01</v>
          </cell>
        </row>
        <row r="139">
          <cell r="H139">
            <v>16.48</v>
          </cell>
          <cell r="S139">
            <v>27.04</v>
          </cell>
        </row>
        <row r="140">
          <cell r="H140">
            <v>16.48</v>
          </cell>
          <cell r="S140">
            <v>28.87</v>
          </cell>
        </row>
        <row r="141">
          <cell r="H141">
            <v>23.7</v>
          </cell>
          <cell r="S141">
            <v>32.229999999999997</v>
          </cell>
        </row>
        <row r="142">
          <cell r="H142">
            <v>23.7</v>
          </cell>
          <cell r="S142">
            <v>27.29</v>
          </cell>
        </row>
        <row r="143">
          <cell r="H143">
            <v>16.34</v>
          </cell>
          <cell r="S143">
            <v>27.29</v>
          </cell>
        </row>
        <row r="144">
          <cell r="H144">
            <v>16.350000000000001</v>
          </cell>
          <cell r="S144">
            <v>30.37</v>
          </cell>
        </row>
        <row r="145">
          <cell r="H145">
            <v>16.350000000000001</v>
          </cell>
          <cell r="S145">
            <v>34.619999999999997</v>
          </cell>
        </row>
        <row r="146">
          <cell r="H146">
            <v>14.13</v>
          </cell>
          <cell r="S146">
            <v>32.53</v>
          </cell>
        </row>
        <row r="147">
          <cell r="H147">
            <v>14.13</v>
          </cell>
          <cell r="S147">
            <v>32.159999999999997</v>
          </cell>
        </row>
        <row r="148">
          <cell r="H148">
            <v>15.63</v>
          </cell>
          <cell r="S148">
            <v>32.97</v>
          </cell>
        </row>
        <row r="149">
          <cell r="H149">
            <v>15.63</v>
          </cell>
          <cell r="S149">
            <v>32.97</v>
          </cell>
        </row>
        <row r="150">
          <cell r="H150">
            <v>15.23</v>
          </cell>
          <cell r="S150">
            <v>35.81</v>
          </cell>
        </row>
        <row r="151">
          <cell r="H151">
            <v>10.38</v>
          </cell>
          <cell r="S151">
            <v>38.659999999999997</v>
          </cell>
        </row>
        <row r="152">
          <cell r="H152">
            <v>11.71</v>
          </cell>
          <cell r="S152">
            <v>42.43</v>
          </cell>
        </row>
        <row r="153">
          <cell r="H153">
            <v>11.71</v>
          </cell>
          <cell r="S153">
            <v>38.659999999999997</v>
          </cell>
        </row>
        <row r="154">
          <cell r="H154">
            <v>13.92</v>
          </cell>
          <cell r="S154">
            <v>38.659999999999997</v>
          </cell>
        </row>
        <row r="155">
          <cell r="H155">
            <v>24.1</v>
          </cell>
          <cell r="S155">
            <v>32.880000000000003</v>
          </cell>
        </row>
        <row r="156">
          <cell r="H156">
            <v>24.1</v>
          </cell>
          <cell r="S156">
            <v>41.44</v>
          </cell>
        </row>
        <row r="157">
          <cell r="H157">
            <v>9.92</v>
          </cell>
          <cell r="S157">
            <v>37.89</v>
          </cell>
        </row>
        <row r="158">
          <cell r="H158">
            <v>8.7899999999999991</v>
          </cell>
          <cell r="S158">
            <v>37.25</v>
          </cell>
        </row>
        <row r="159">
          <cell r="H159">
            <v>10.68</v>
          </cell>
          <cell r="S159">
            <v>31.69</v>
          </cell>
        </row>
        <row r="160">
          <cell r="H160">
            <v>9.43</v>
          </cell>
          <cell r="S160">
            <v>31.69</v>
          </cell>
        </row>
        <row r="161">
          <cell r="H161">
            <v>9.43</v>
          </cell>
          <cell r="S161">
            <v>51.16</v>
          </cell>
        </row>
        <row r="162">
          <cell r="H162">
            <v>12.39</v>
          </cell>
          <cell r="S162">
            <v>62.5</v>
          </cell>
        </row>
        <row r="163">
          <cell r="H163">
            <v>12.39</v>
          </cell>
          <cell r="S163">
            <v>68.44</v>
          </cell>
        </row>
        <row r="164">
          <cell r="H164">
            <v>8.14</v>
          </cell>
          <cell r="S164">
            <v>59.49</v>
          </cell>
        </row>
        <row r="165">
          <cell r="H165">
            <v>9.41</v>
          </cell>
          <cell r="S165">
            <v>50.32</v>
          </cell>
        </row>
        <row r="166">
          <cell r="H166">
            <v>10.119999999999999</v>
          </cell>
          <cell r="S166">
            <v>50.32</v>
          </cell>
        </row>
        <row r="167">
          <cell r="H167">
            <v>10.17</v>
          </cell>
          <cell r="S167">
            <v>38.119999999999997</v>
          </cell>
        </row>
        <row r="168">
          <cell r="H168">
            <v>10.17</v>
          </cell>
          <cell r="S168">
            <v>32.89</v>
          </cell>
        </row>
        <row r="169">
          <cell r="H169">
            <v>16.13</v>
          </cell>
          <cell r="S169">
            <v>32.57</v>
          </cell>
        </row>
        <row r="170">
          <cell r="H170">
            <v>16.13</v>
          </cell>
          <cell r="S170">
            <v>36.99</v>
          </cell>
        </row>
        <row r="171">
          <cell r="H171">
            <v>11.13</v>
          </cell>
          <cell r="S171">
            <v>33.53</v>
          </cell>
        </row>
        <row r="172">
          <cell r="H172">
            <v>9.58</v>
          </cell>
          <cell r="S172">
            <v>33.53</v>
          </cell>
        </row>
        <row r="173">
          <cell r="H173">
            <v>9.4600000000000009</v>
          </cell>
          <cell r="S173">
            <v>41.57</v>
          </cell>
        </row>
        <row r="174">
          <cell r="H174">
            <v>9.26</v>
          </cell>
          <cell r="S174">
            <v>37.22</v>
          </cell>
        </row>
        <row r="175">
          <cell r="H175">
            <v>9.26</v>
          </cell>
          <cell r="S175">
            <v>32.81</v>
          </cell>
        </row>
        <row r="176">
          <cell r="H176">
            <v>15.01</v>
          </cell>
          <cell r="S176">
            <v>32.130000000000003</v>
          </cell>
        </row>
        <row r="177">
          <cell r="H177">
            <v>15.01</v>
          </cell>
          <cell r="S177">
            <v>32.15</v>
          </cell>
        </row>
        <row r="178">
          <cell r="H178">
            <v>11.98</v>
          </cell>
          <cell r="S178">
            <v>32.15</v>
          </cell>
        </row>
        <row r="179">
          <cell r="H179">
            <v>10.5</v>
          </cell>
          <cell r="S179">
            <v>33.57</v>
          </cell>
        </row>
        <row r="180">
          <cell r="H180">
            <v>8.7899999999999991</v>
          </cell>
          <cell r="S180">
            <v>34.04</v>
          </cell>
        </row>
        <row r="181">
          <cell r="H181">
            <v>8.7899999999999991</v>
          </cell>
          <cell r="S181">
            <v>34.520000000000003</v>
          </cell>
        </row>
        <row r="182">
          <cell r="H182">
            <v>18.41</v>
          </cell>
          <cell r="S182">
            <v>37.090000000000003</v>
          </cell>
        </row>
        <row r="183">
          <cell r="H183">
            <v>18.41</v>
          </cell>
          <cell r="S183">
            <v>32.700000000000003</v>
          </cell>
        </row>
        <row r="184">
          <cell r="H184">
            <v>14.09</v>
          </cell>
          <cell r="S184">
            <v>32.700000000000003</v>
          </cell>
        </row>
        <row r="185">
          <cell r="H185">
            <v>10.96</v>
          </cell>
          <cell r="S185">
            <v>32.22</v>
          </cell>
        </row>
        <row r="186">
          <cell r="H186">
            <v>17.579999999999998</v>
          </cell>
          <cell r="S186">
            <v>30.54</v>
          </cell>
        </row>
        <row r="187">
          <cell r="H187">
            <v>17.579999999999998</v>
          </cell>
          <cell r="S187">
            <v>29.14</v>
          </cell>
        </row>
        <row r="188">
          <cell r="H188">
            <v>12.27</v>
          </cell>
          <cell r="S188">
            <v>29</v>
          </cell>
        </row>
        <row r="189">
          <cell r="H189">
            <v>12.27</v>
          </cell>
          <cell r="S189">
            <v>27.49</v>
          </cell>
        </row>
        <row r="190">
          <cell r="H190">
            <v>20</v>
          </cell>
          <cell r="S190">
            <v>27.49</v>
          </cell>
        </row>
        <row r="191">
          <cell r="H191">
            <v>20</v>
          </cell>
          <cell r="S191">
            <v>33.56</v>
          </cell>
        </row>
        <row r="192">
          <cell r="H192">
            <v>15.95</v>
          </cell>
          <cell r="S192">
            <v>34.85</v>
          </cell>
        </row>
        <row r="193">
          <cell r="H193">
            <v>15.27</v>
          </cell>
          <cell r="S193">
            <v>35.020000000000003</v>
          </cell>
        </row>
        <row r="194">
          <cell r="H194">
            <v>15.95</v>
          </cell>
          <cell r="S194">
            <v>33.880000000000003</v>
          </cell>
        </row>
        <row r="195">
          <cell r="H195">
            <v>13.81</v>
          </cell>
          <cell r="S195">
            <v>30.35</v>
          </cell>
        </row>
        <row r="196">
          <cell r="H196">
            <v>13.81</v>
          </cell>
          <cell r="S196">
            <v>30.35</v>
          </cell>
        </row>
        <row r="197">
          <cell r="H197">
            <v>18.329999999999998</v>
          </cell>
          <cell r="S197">
            <v>31.73</v>
          </cell>
        </row>
        <row r="198">
          <cell r="H198">
            <v>18.329999999999998</v>
          </cell>
          <cell r="S198">
            <v>28.68</v>
          </cell>
        </row>
        <row r="199">
          <cell r="H199">
            <v>12.89</v>
          </cell>
          <cell r="S199">
            <v>27.31</v>
          </cell>
        </row>
        <row r="200">
          <cell r="H200">
            <v>11.33</v>
          </cell>
          <cell r="S200">
            <v>27.2</v>
          </cell>
        </row>
        <row r="201">
          <cell r="H201">
            <v>13.97</v>
          </cell>
          <cell r="S201">
            <v>30.11</v>
          </cell>
        </row>
        <row r="202">
          <cell r="H202">
            <v>11.92</v>
          </cell>
          <cell r="S202">
            <v>30.11</v>
          </cell>
        </row>
        <row r="203">
          <cell r="H203">
            <v>11.92</v>
          </cell>
          <cell r="S203">
            <v>35.71</v>
          </cell>
        </row>
        <row r="204">
          <cell r="H204">
            <v>19.03</v>
          </cell>
          <cell r="S204">
            <v>33.869999999999997</v>
          </cell>
        </row>
        <row r="205">
          <cell r="H205">
            <v>19.03</v>
          </cell>
          <cell r="S205">
            <v>32.130000000000003</v>
          </cell>
        </row>
        <row r="206">
          <cell r="H206">
            <v>15.05</v>
          </cell>
          <cell r="S206">
            <v>32.130000000000003</v>
          </cell>
        </row>
        <row r="207">
          <cell r="H207">
            <v>15.63</v>
          </cell>
          <cell r="S207">
            <v>31.2</v>
          </cell>
        </row>
        <row r="208">
          <cell r="H208">
            <v>16.940000000000001</v>
          </cell>
          <cell r="S208">
            <v>31.2</v>
          </cell>
        </row>
        <row r="209">
          <cell r="H209">
            <v>18.66</v>
          </cell>
          <cell r="S209">
            <v>33.04</v>
          </cell>
        </row>
        <row r="210">
          <cell r="H210">
            <v>18.66</v>
          </cell>
          <cell r="S210">
            <v>34.86</v>
          </cell>
        </row>
        <row r="211">
          <cell r="H211">
            <v>23.94</v>
          </cell>
          <cell r="S211">
            <v>34.049999999999997</v>
          </cell>
        </row>
        <row r="212">
          <cell r="H212">
            <v>23.94</v>
          </cell>
          <cell r="S212">
            <v>32.020000000000003</v>
          </cell>
        </row>
        <row r="213">
          <cell r="H213">
            <v>17.98</v>
          </cell>
          <cell r="S213">
            <v>32.020000000000003</v>
          </cell>
        </row>
        <row r="214">
          <cell r="H214">
            <v>17.920000000000002</v>
          </cell>
          <cell r="S214">
            <v>35.340000000000003</v>
          </cell>
        </row>
        <row r="215">
          <cell r="H215">
            <v>20.03</v>
          </cell>
          <cell r="S215">
            <v>34.81</v>
          </cell>
        </row>
        <row r="216">
          <cell r="H216">
            <v>19.829999999999998</v>
          </cell>
          <cell r="S216">
            <v>35.22</v>
          </cell>
        </row>
        <row r="217">
          <cell r="H217">
            <v>19.829999999999998</v>
          </cell>
          <cell r="S217">
            <v>34.840000000000003</v>
          </cell>
        </row>
        <row r="218">
          <cell r="H218">
            <v>23.49</v>
          </cell>
          <cell r="S218">
            <v>33.42</v>
          </cell>
        </row>
        <row r="219">
          <cell r="H219">
            <v>23.49</v>
          </cell>
          <cell r="S219">
            <v>33.42</v>
          </cell>
        </row>
        <row r="220">
          <cell r="H220">
            <v>17.190000000000001</v>
          </cell>
          <cell r="S220">
            <v>34.799999999999997</v>
          </cell>
        </row>
        <row r="221">
          <cell r="H221">
            <v>17.05</v>
          </cell>
          <cell r="S221">
            <v>35.130000000000003</v>
          </cell>
        </row>
        <row r="222">
          <cell r="H222">
            <v>17.8</v>
          </cell>
          <cell r="S222">
            <v>35.29</v>
          </cell>
        </row>
        <row r="223">
          <cell r="H223">
            <v>17.190000000000001</v>
          </cell>
          <cell r="S223">
            <v>37.979999999999997</v>
          </cell>
        </row>
        <row r="224">
          <cell r="H224">
            <v>17.190000000000001</v>
          </cell>
          <cell r="S224">
            <v>36.32</v>
          </cell>
        </row>
        <row r="225">
          <cell r="H225">
            <v>23.36</v>
          </cell>
          <cell r="S225">
            <v>36.32</v>
          </cell>
        </row>
        <row r="226">
          <cell r="H226">
            <v>23.36</v>
          </cell>
          <cell r="S226">
            <v>37.46</v>
          </cell>
        </row>
        <row r="227">
          <cell r="H227">
            <v>18.37</v>
          </cell>
          <cell r="S227">
            <v>39.5</v>
          </cell>
        </row>
        <row r="228">
          <cell r="H228">
            <v>19.649999999999999</v>
          </cell>
          <cell r="S228">
            <v>40.090000000000003</v>
          </cell>
        </row>
        <row r="229">
          <cell r="H229">
            <v>20.059999999999999</v>
          </cell>
          <cell r="S229">
            <v>36.5</v>
          </cell>
        </row>
        <row r="230">
          <cell r="H230">
            <v>19.61</v>
          </cell>
          <cell r="S230">
            <v>34.39</v>
          </cell>
        </row>
        <row r="231">
          <cell r="H231">
            <v>19.61</v>
          </cell>
          <cell r="S231">
            <v>34.39</v>
          </cell>
        </row>
        <row r="232">
          <cell r="H232">
            <v>22.8</v>
          </cell>
          <cell r="S232">
            <v>33.22</v>
          </cell>
        </row>
        <row r="233">
          <cell r="H233">
            <v>22.8</v>
          </cell>
          <cell r="S233">
            <v>32.75</v>
          </cell>
        </row>
        <row r="234">
          <cell r="H234">
            <v>16.95</v>
          </cell>
          <cell r="S234">
            <v>34.03</v>
          </cell>
        </row>
        <row r="235">
          <cell r="H235">
            <v>15.76</v>
          </cell>
          <cell r="S235">
            <v>33.97</v>
          </cell>
        </row>
        <row r="236">
          <cell r="H236">
            <v>14.98</v>
          </cell>
          <cell r="S236">
            <v>32.479999999999997</v>
          </cell>
        </row>
        <row r="237">
          <cell r="H237">
            <v>17.09</v>
          </cell>
          <cell r="S237">
            <v>32.479999999999997</v>
          </cell>
        </row>
        <row r="238">
          <cell r="H238">
            <v>17.09</v>
          </cell>
          <cell r="S238">
            <v>34.28</v>
          </cell>
        </row>
        <row r="239">
          <cell r="H239">
            <v>24.48</v>
          </cell>
          <cell r="S239">
            <v>36.75</v>
          </cell>
        </row>
        <row r="240">
          <cell r="H240">
            <v>24.48</v>
          </cell>
          <cell r="S240">
            <v>35.99</v>
          </cell>
        </row>
        <row r="241">
          <cell r="H241">
            <v>18.920000000000002</v>
          </cell>
          <cell r="S241">
            <v>35.93</v>
          </cell>
        </row>
        <row r="242">
          <cell r="H242">
            <v>17.66</v>
          </cell>
          <cell r="S242">
            <v>34.26</v>
          </cell>
        </row>
        <row r="243">
          <cell r="H243">
            <v>17.66</v>
          </cell>
          <cell r="S243">
            <v>34.26</v>
          </cell>
        </row>
        <row r="244">
          <cell r="H244">
            <v>20.13</v>
          </cell>
          <cell r="S244">
            <v>34.450000000000003</v>
          </cell>
        </row>
        <row r="245">
          <cell r="H245">
            <v>20.13</v>
          </cell>
          <cell r="S245">
            <v>36.78</v>
          </cell>
        </row>
        <row r="246">
          <cell r="H246">
            <v>27.86</v>
          </cell>
          <cell r="S246">
            <v>38.950000000000003</v>
          </cell>
        </row>
        <row r="247">
          <cell r="H247">
            <v>27.86</v>
          </cell>
          <cell r="S247">
            <v>37.21</v>
          </cell>
        </row>
        <row r="248">
          <cell r="H248">
            <v>20.399999999999999</v>
          </cell>
          <cell r="S248">
            <v>34.31</v>
          </cell>
        </row>
        <row r="249">
          <cell r="H249">
            <v>21.45</v>
          </cell>
          <cell r="S249">
            <v>34.31</v>
          </cell>
        </row>
        <row r="250">
          <cell r="H250">
            <v>22.33</v>
          </cell>
          <cell r="S250">
            <v>36.81</v>
          </cell>
        </row>
        <row r="251">
          <cell r="H251">
            <v>21.89</v>
          </cell>
          <cell r="S251">
            <v>39.840000000000003</v>
          </cell>
        </row>
        <row r="252">
          <cell r="H252">
            <v>21.89</v>
          </cell>
          <cell r="S252">
            <v>39.840000000000003</v>
          </cell>
        </row>
        <row r="253">
          <cell r="H253">
            <v>27.1</v>
          </cell>
          <cell r="S253">
            <v>39.840000000000003</v>
          </cell>
        </row>
        <row r="254">
          <cell r="H254">
            <v>27.1</v>
          </cell>
          <cell r="S254">
            <v>38.659999999999997</v>
          </cell>
        </row>
        <row r="255">
          <cell r="H255">
            <v>21.26</v>
          </cell>
          <cell r="S255">
            <v>38.659999999999997</v>
          </cell>
        </row>
        <row r="256">
          <cell r="H256">
            <v>21.06</v>
          </cell>
          <cell r="S256">
            <v>42.69</v>
          </cell>
        </row>
        <row r="257">
          <cell r="H257">
            <v>20.66</v>
          </cell>
          <cell r="S257">
            <v>44.19</v>
          </cell>
        </row>
        <row r="258">
          <cell r="H258">
            <v>20.96</v>
          </cell>
          <cell r="S258">
            <v>46.26</v>
          </cell>
        </row>
        <row r="259">
          <cell r="H259">
            <v>20.96</v>
          </cell>
          <cell r="S259">
            <v>48.27</v>
          </cell>
        </row>
        <row r="260">
          <cell r="H260">
            <v>26.91</v>
          </cell>
          <cell r="S260">
            <v>47.5</v>
          </cell>
        </row>
        <row r="261">
          <cell r="H261">
            <v>26.91</v>
          </cell>
          <cell r="S261">
            <v>47.5</v>
          </cell>
        </row>
        <row r="262">
          <cell r="H262">
            <v>21.36</v>
          </cell>
          <cell r="S262">
            <v>45.85</v>
          </cell>
        </row>
        <row r="263">
          <cell r="H263">
            <v>20.260000000000002</v>
          </cell>
          <cell r="S263">
            <v>43.18</v>
          </cell>
        </row>
        <row r="264">
          <cell r="H264">
            <v>20.78</v>
          </cell>
          <cell r="S264">
            <v>41.31</v>
          </cell>
        </row>
        <row r="265">
          <cell r="H265">
            <v>21.04</v>
          </cell>
          <cell r="S265">
            <v>41.91</v>
          </cell>
        </row>
        <row r="266">
          <cell r="H266">
            <v>21.04</v>
          </cell>
          <cell r="S266">
            <v>41.91</v>
          </cell>
        </row>
        <row r="267">
          <cell r="H267">
            <v>28.22</v>
          </cell>
          <cell r="S267">
            <v>37.229999999999997</v>
          </cell>
        </row>
        <row r="268">
          <cell r="H268">
            <v>28.22</v>
          </cell>
          <cell r="S268">
            <v>40.229999999999997</v>
          </cell>
        </row>
        <row r="269">
          <cell r="H269">
            <v>23.17</v>
          </cell>
          <cell r="S269">
            <v>40.229999999999997</v>
          </cell>
        </row>
        <row r="270">
          <cell r="H270">
            <v>25.03</v>
          </cell>
          <cell r="S270">
            <v>40.130000000000003</v>
          </cell>
        </row>
        <row r="271">
          <cell r="H271">
            <v>23.12</v>
          </cell>
          <cell r="S271">
            <v>41.72</v>
          </cell>
        </row>
        <row r="272">
          <cell r="H272">
            <v>22.82</v>
          </cell>
          <cell r="S272">
            <v>37.35</v>
          </cell>
        </row>
        <row r="273">
          <cell r="H273">
            <v>22.82</v>
          </cell>
          <cell r="S273">
            <v>37.35</v>
          </cell>
        </row>
        <row r="274">
          <cell r="H274">
            <v>25.77</v>
          </cell>
          <cell r="S274">
            <v>39.1</v>
          </cell>
        </row>
        <row r="275">
          <cell r="H275">
            <v>25.77</v>
          </cell>
          <cell r="S275">
            <v>40.159999999999997</v>
          </cell>
        </row>
        <row r="276">
          <cell r="H276">
            <v>19.489999999999998</v>
          </cell>
          <cell r="S276">
            <v>40.19</v>
          </cell>
        </row>
        <row r="277">
          <cell r="H277">
            <v>19.16</v>
          </cell>
          <cell r="S277">
            <v>40</v>
          </cell>
        </row>
        <row r="278">
          <cell r="H278">
            <v>18.73</v>
          </cell>
          <cell r="S278">
            <v>36.79</v>
          </cell>
        </row>
        <row r="279">
          <cell r="H279">
            <v>19.27</v>
          </cell>
          <cell r="S279">
            <v>36.79</v>
          </cell>
        </row>
        <row r="280">
          <cell r="H280">
            <v>19.27</v>
          </cell>
          <cell r="S280">
            <v>40.97</v>
          </cell>
        </row>
        <row r="281">
          <cell r="H281">
            <v>26.86</v>
          </cell>
          <cell r="S281">
            <v>41.77</v>
          </cell>
        </row>
        <row r="282">
          <cell r="H282">
            <v>26.86</v>
          </cell>
          <cell r="S282">
            <v>41.77</v>
          </cell>
        </row>
        <row r="283">
          <cell r="H283">
            <v>20.59</v>
          </cell>
          <cell r="S283">
            <v>36.81</v>
          </cell>
        </row>
        <row r="284">
          <cell r="H284">
            <v>21.45</v>
          </cell>
          <cell r="S284">
            <v>36.81</v>
          </cell>
        </row>
        <row r="285">
          <cell r="H285">
            <v>22.93</v>
          </cell>
          <cell r="S285">
            <v>42.45</v>
          </cell>
        </row>
        <row r="286">
          <cell r="H286">
            <v>22.06</v>
          </cell>
          <cell r="S286">
            <v>43.46</v>
          </cell>
        </row>
        <row r="287">
          <cell r="H287">
            <v>22.06</v>
          </cell>
          <cell r="S287">
            <v>44.22</v>
          </cell>
        </row>
        <row r="288">
          <cell r="H288">
            <v>27.35</v>
          </cell>
          <cell r="S288">
            <v>44.6</v>
          </cell>
        </row>
        <row r="289">
          <cell r="H289">
            <v>27.35</v>
          </cell>
          <cell r="S289">
            <v>43.21</v>
          </cell>
        </row>
        <row r="290">
          <cell r="H290">
            <v>23.64</v>
          </cell>
          <cell r="S290">
            <v>43.21</v>
          </cell>
        </row>
        <row r="291">
          <cell r="H291">
            <v>24.88</v>
          </cell>
          <cell r="S291">
            <v>44.74</v>
          </cell>
        </row>
        <row r="292">
          <cell r="H292">
            <v>23.67</v>
          </cell>
          <cell r="S292">
            <v>42.77</v>
          </cell>
        </row>
        <row r="293">
          <cell r="H293">
            <v>21.19</v>
          </cell>
          <cell r="S293">
            <v>42.63</v>
          </cell>
        </row>
        <row r="294">
          <cell r="H294">
            <v>21.19</v>
          </cell>
          <cell r="S294">
            <v>45.98</v>
          </cell>
        </row>
        <row r="295">
          <cell r="H295">
            <v>25.95</v>
          </cell>
          <cell r="S295">
            <v>44.41</v>
          </cell>
        </row>
        <row r="296">
          <cell r="H296">
            <v>25.95</v>
          </cell>
          <cell r="S296">
            <v>44.41</v>
          </cell>
        </row>
        <row r="297">
          <cell r="H297">
            <v>23.46</v>
          </cell>
          <cell r="S297">
            <v>48.86</v>
          </cell>
        </row>
        <row r="298">
          <cell r="H298">
            <v>23.46</v>
          </cell>
          <cell r="S298">
            <v>52.4</v>
          </cell>
        </row>
        <row r="299">
          <cell r="H299">
            <v>23.46</v>
          </cell>
          <cell r="S299">
            <v>51.71</v>
          </cell>
        </row>
        <row r="300">
          <cell r="H300">
            <v>24.25</v>
          </cell>
          <cell r="S300">
            <v>50.56</v>
          </cell>
        </row>
        <row r="301">
          <cell r="H301">
            <v>24.25</v>
          </cell>
          <cell r="S301">
            <v>46.89</v>
          </cell>
        </row>
        <row r="302">
          <cell r="H302">
            <v>30.33</v>
          </cell>
          <cell r="S302">
            <v>46.89</v>
          </cell>
        </row>
        <row r="303">
          <cell r="H303">
            <v>30.33</v>
          </cell>
          <cell r="S303">
            <v>49.25</v>
          </cell>
        </row>
        <row r="304">
          <cell r="H304">
            <v>27.11</v>
          </cell>
          <cell r="S304">
            <v>47.5</v>
          </cell>
        </row>
        <row r="305">
          <cell r="H305">
            <v>29.5</v>
          </cell>
          <cell r="S305">
            <v>48.3</v>
          </cell>
        </row>
        <row r="306">
          <cell r="H306">
            <v>34.18</v>
          </cell>
          <cell r="S306">
            <v>46.5</v>
          </cell>
        </row>
        <row r="307">
          <cell r="H307">
            <v>34.83</v>
          </cell>
          <cell r="S307">
            <v>46.5</v>
          </cell>
        </row>
        <row r="308">
          <cell r="H308">
            <v>34.83</v>
          </cell>
          <cell r="S308">
            <v>49.65</v>
          </cell>
        </row>
        <row r="309">
          <cell r="H309">
            <v>36.83</v>
          </cell>
          <cell r="S309">
            <v>45.2</v>
          </cell>
        </row>
        <row r="310">
          <cell r="H310">
            <v>36.83</v>
          </cell>
          <cell r="S310">
            <v>44.15</v>
          </cell>
        </row>
        <row r="311">
          <cell r="H311">
            <v>32.130000000000003</v>
          </cell>
          <cell r="S311">
            <v>40.32</v>
          </cell>
        </row>
        <row r="312">
          <cell r="H312">
            <v>30.46</v>
          </cell>
          <cell r="S312">
            <v>40.32</v>
          </cell>
        </row>
        <row r="313">
          <cell r="H313">
            <v>31.92</v>
          </cell>
          <cell r="S313">
            <v>45.23</v>
          </cell>
        </row>
        <row r="314">
          <cell r="H314">
            <v>31.92</v>
          </cell>
          <cell r="S314">
            <v>42.16</v>
          </cell>
        </row>
        <row r="315">
          <cell r="H315">
            <v>33.659999999999997</v>
          </cell>
          <cell r="S315">
            <v>43.74</v>
          </cell>
        </row>
        <row r="316">
          <cell r="H316">
            <v>33.659999999999997</v>
          </cell>
          <cell r="S316">
            <v>45.97</v>
          </cell>
        </row>
        <row r="317">
          <cell r="H317">
            <v>28.97</v>
          </cell>
          <cell r="S317">
            <v>43.43</v>
          </cell>
        </row>
        <row r="318">
          <cell r="H318">
            <v>28.97</v>
          </cell>
          <cell r="S318">
            <v>43.43</v>
          </cell>
        </row>
        <row r="319">
          <cell r="H319">
            <v>27.83</v>
          </cell>
          <cell r="S319">
            <v>47.86</v>
          </cell>
        </row>
        <row r="320">
          <cell r="H320">
            <v>29.73</v>
          </cell>
          <cell r="S320">
            <v>44.91</v>
          </cell>
        </row>
        <row r="321">
          <cell r="H321">
            <v>25.47</v>
          </cell>
          <cell r="S321">
            <v>43.44</v>
          </cell>
        </row>
        <row r="322">
          <cell r="H322">
            <v>25.47</v>
          </cell>
          <cell r="S322">
            <v>42.29</v>
          </cell>
        </row>
        <row r="323">
          <cell r="H323">
            <v>29.11</v>
          </cell>
          <cell r="S323">
            <v>42.29</v>
          </cell>
        </row>
        <row r="324">
          <cell r="H324">
            <v>29.11</v>
          </cell>
          <cell r="S324">
            <v>38.65</v>
          </cell>
        </row>
        <row r="325">
          <cell r="H325">
            <v>27.91</v>
          </cell>
          <cell r="S325">
            <v>47.88</v>
          </cell>
        </row>
        <row r="326">
          <cell r="H326">
            <v>26.44</v>
          </cell>
          <cell r="S326">
            <v>47.88</v>
          </cell>
        </row>
        <row r="327">
          <cell r="H327">
            <v>26.11</v>
          </cell>
          <cell r="S327">
            <v>47.33</v>
          </cell>
        </row>
        <row r="328">
          <cell r="H328">
            <v>25.14</v>
          </cell>
          <cell r="S328">
            <v>48.93</v>
          </cell>
        </row>
        <row r="329">
          <cell r="H329">
            <v>25.14</v>
          </cell>
          <cell r="S329">
            <v>47.05</v>
          </cell>
        </row>
        <row r="330">
          <cell r="H330">
            <v>28.56</v>
          </cell>
          <cell r="S330">
            <v>47.05</v>
          </cell>
        </row>
        <row r="331">
          <cell r="H331">
            <v>28.56</v>
          </cell>
          <cell r="S331">
            <v>47.03</v>
          </cell>
        </row>
        <row r="332">
          <cell r="H332">
            <v>27.17</v>
          </cell>
          <cell r="S332">
            <v>46.95</v>
          </cell>
        </row>
        <row r="333">
          <cell r="H333">
            <v>27.17</v>
          </cell>
          <cell r="S333">
            <v>45.88</v>
          </cell>
        </row>
        <row r="334">
          <cell r="H334">
            <v>27.36</v>
          </cell>
          <cell r="S334">
            <v>44.87</v>
          </cell>
        </row>
        <row r="335">
          <cell r="H335">
            <v>27.36</v>
          </cell>
          <cell r="S335">
            <v>44.87</v>
          </cell>
        </row>
        <row r="336">
          <cell r="H336">
            <v>27.36</v>
          </cell>
          <cell r="S336">
            <v>42.77</v>
          </cell>
        </row>
        <row r="337">
          <cell r="H337">
            <v>28</v>
          </cell>
          <cell r="S337">
            <v>50.26</v>
          </cell>
        </row>
        <row r="338">
          <cell r="H338">
            <v>28</v>
          </cell>
          <cell r="S338">
            <v>50.56</v>
          </cell>
        </row>
        <row r="339">
          <cell r="H339">
            <v>27.68</v>
          </cell>
          <cell r="S339">
            <v>54.19</v>
          </cell>
        </row>
        <row r="340">
          <cell r="H340">
            <v>30.97</v>
          </cell>
          <cell r="S340">
            <v>54.3</v>
          </cell>
        </row>
        <row r="341">
          <cell r="H341">
            <v>32.380000000000003</v>
          </cell>
          <cell r="S341">
            <v>50.52</v>
          </cell>
        </row>
        <row r="342">
          <cell r="H342">
            <v>31.36</v>
          </cell>
          <cell r="S342">
            <v>50.52</v>
          </cell>
        </row>
        <row r="343">
          <cell r="H343">
            <v>31.36</v>
          </cell>
          <cell r="S343">
            <v>55.12</v>
          </cell>
        </row>
        <row r="344">
          <cell r="H344">
            <v>35.54</v>
          </cell>
          <cell r="S344">
            <v>55.69</v>
          </cell>
        </row>
        <row r="345">
          <cell r="H345">
            <v>35.54</v>
          </cell>
          <cell r="S345">
            <v>55.99</v>
          </cell>
        </row>
        <row r="346">
          <cell r="H346">
            <v>30.5</v>
          </cell>
          <cell r="S346">
            <v>57.51</v>
          </cell>
        </row>
        <row r="347">
          <cell r="H347">
            <v>30.5</v>
          </cell>
          <cell r="S347">
            <v>57.51</v>
          </cell>
        </row>
        <row r="348">
          <cell r="H348">
            <v>32.5</v>
          </cell>
          <cell r="S348">
            <v>52.72</v>
          </cell>
        </row>
        <row r="349">
          <cell r="H349">
            <v>31.65</v>
          </cell>
          <cell r="S349">
            <v>52.49</v>
          </cell>
        </row>
        <row r="350">
          <cell r="H350">
            <v>31.65</v>
          </cell>
          <cell r="S350">
            <v>52.49</v>
          </cell>
        </row>
        <row r="351">
          <cell r="H351">
            <v>38.520000000000003</v>
          </cell>
          <cell r="S351">
            <v>52.41</v>
          </cell>
        </row>
        <row r="352">
          <cell r="H352">
            <v>38.520000000000003</v>
          </cell>
          <cell r="S352">
            <v>52.16</v>
          </cell>
        </row>
        <row r="353">
          <cell r="H353">
            <v>33.409999999999997</v>
          </cell>
          <cell r="S353">
            <v>51.25</v>
          </cell>
        </row>
        <row r="354">
          <cell r="H354">
            <v>31.98</v>
          </cell>
          <cell r="S354">
            <v>51.25</v>
          </cell>
        </row>
        <row r="355">
          <cell r="H355">
            <v>29.27</v>
          </cell>
          <cell r="S355">
            <v>57.09</v>
          </cell>
        </row>
        <row r="356">
          <cell r="H356">
            <v>29.06</v>
          </cell>
          <cell r="S356">
            <v>76.89</v>
          </cell>
        </row>
        <row r="357">
          <cell r="H357">
            <v>29.06</v>
          </cell>
          <cell r="S357">
            <v>124.24</v>
          </cell>
        </row>
        <row r="358">
          <cell r="H358">
            <v>36.14</v>
          </cell>
          <cell r="S358">
            <v>82.65</v>
          </cell>
        </row>
        <row r="359">
          <cell r="H359">
            <v>36.14</v>
          </cell>
          <cell r="S359">
            <v>82.65</v>
          </cell>
        </row>
        <row r="360">
          <cell r="H360">
            <v>35.25</v>
          </cell>
          <cell r="S360">
            <v>64.63</v>
          </cell>
        </row>
        <row r="361">
          <cell r="H361">
            <v>35.25</v>
          </cell>
          <cell r="S361">
            <v>84.53</v>
          </cell>
        </row>
        <row r="362">
          <cell r="H362">
            <v>29.5</v>
          </cell>
          <cell r="S362">
            <v>76.900000000000006</v>
          </cell>
        </row>
        <row r="363">
          <cell r="H363">
            <v>28.25</v>
          </cell>
          <cell r="S363">
            <v>83.82</v>
          </cell>
        </row>
        <row r="364">
          <cell r="H364">
            <v>28.25</v>
          </cell>
          <cell r="S364">
            <v>82.43</v>
          </cell>
        </row>
        <row r="365">
          <cell r="H365">
            <v>33.53</v>
          </cell>
          <cell r="S365">
            <v>79.39</v>
          </cell>
        </row>
        <row r="366">
          <cell r="H366">
            <v>33.53</v>
          </cell>
          <cell r="S366">
            <v>79.39</v>
          </cell>
        </row>
        <row r="367">
          <cell r="H367">
            <v>26.11</v>
          </cell>
          <cell r="S367">
            <v>73.05</v>
          </cell>
        </row>
        <row r="368">
          <cell r="H368">
            <v>29.28</v>
          </cell>
          <cell r="S368">
            <v>65.62</v>
          </cell>
        </row>
        <row r="369">
          <cell r="H369">
            <v>29.28</v>
          </cell>
          <cell r="S369">
            <v>56.03</v>
          </cell>
        </row>
        <row r="370">
          <cell r="H370">
            <v>26.5</v>
          </cell>
          <cell r="S370">
            <v>55.21</v>
          </cell>
        </row>
        <row r="371">
          <cell r="H371">
            <v>26.5</v>
          </cell>
          <cell r="S371">
            <v>52.35</v>
          </cell>
        </row>
        <row r="372">
          <cell r="H372">
            <v>30.05</v>
          </cell>
          <cell r="S372">
            <v>52.35</v>
          </cell>
        </row>
        <row r="373">
          <cell r="H373">
            <v>30.05</v>
          </cell>
          <cell r="S373">
            <v>50.74</v>
          </cell>
        </row>
        <row r="374">
          <cell r="H374">
            <v>25.85</v>
          </cell>
          <cell r="S374">
            <v>52.73</v>
          </cell>
        </row>
        <row r="375">
          <cell r="H375">
            <v>27.55</v>
          </cell>
          <cell r="S375">
            <v>50.7</v>
          </cell>
        </row>
        <row r="376">
          <cell r="H376">
            <v>30.26</v>
          </cell>
          <cell r="S376">
            <v>53.68</v>
          </cell>
        </row>
        <row r="377">
          <cell r="H377">
            <v>31.2</v>
          </cell>
          <cell r="S377">
            <v>49.41</v>
          </cell>
        </row>
        <row r="378">
          <cell r="H378">
            <v>31.2</v>
          </cell>
          <cell r="S378">
            <v>49.41</v>
          </cell>
        </row>
        <row r="379">
          <cell r="H379">
            <v>35.03</v>
          </cell>
          <cell r="S379">
            <v>51.72</v>
          </cell>
        </row>
        <row r="380">
          <cell r="H380">
            <v>35.03</v>
          </cell>
          <cell r="S380">
            <v>52.54</v>
          </cell>
        </row>
        <row r="381">
          <cell r="H381">
            <v>29.21</v>
          </cell>
          <cell r="S381">
            <v>43.81</v>
          </cell>
        </row>
        <row r="382">
          <cell r="H382">
            <v>28.26</v>
          </cell>
          <cell r="S382">
            <v>45.39</v>
          </cell>
        </row>
        <row r="383">
          <cell r="H383">
            <v>27.78</v>
          </cell>
          <cell r="S383">
            <v>42.34</v>
          </cell>
        </row>
        <row r="384">
          <cell r="H384">
            <v>27.78</v>
          </cell>
          <cell r="S384">
            <v>42.34</v>
          </cell>
        </row>
        <row r="385">
          <cell r="H385">
            <v>33.409999999999997</v>
          </cell>
          <cell r="S385">
            <v>48.6</v>
          </cell>
        </row>
        <row r="386">
          <cell r="H386">
            <v>33.409999999999997</v>
          </cell>
          <cell r="S386">
            <v>48.93</v>
          </cell>
        </row>
        <row r="387">
          <cell r="H387">
            <v>29.6</v>
          </cell>
          <cell r="S387">
            <v>49.42</v>
          </cell>
        </row>
        <row r="388">
          <cell r="H388">
            <v>29.6</v>
          </cell>
          <cell r="S388">
            <v>46.75</v>
          </cell>
        </row>
        <row r="389">
          <cell r="H389">
            <v>30.66</v>
          </cell>
          <cell r="S389">
            <v>46.92</v>
          </cell>
        </row>
        <row r="390">
          <cell r="H390">
            <v>34.74</v>
          </cell>
          <cell r="S390">
            <v>46.92</v>
          </cell>
        </row>
        <row r="391">
          <cell r="H391">
            <v>33.880000000000003</v>
          </cell>
          <cell r="S391">
            <v>46.44</v>
          </cell>
        </row>
        <row r="392">
          <cell r="H392">
            <v>33.880000000000003</v>
          </cell>
          <cell r="S392">
            <v>49.01</v>
          </cell>
        </row>
        <row r="393">
          <cell r="H393">
            <v>35.17</v>
          </cell>
          <cell r="S393">
            <v>55.85</v>
          </cell>
        </row>
        <row r="394">
          <cell r="H394">
            <v>35.17</v>
          </cell>
          <cell r="S394">
            <v>54.73</v>
          </cell>
        </row>
        <row r="395">
          <cell r="H395">
            <v>31.13</v>
          </cell>
          <cell r="S395">
            <v>47.17</v>
          </cell>
        </row>
        <row r="396">
          <cell r="H396">
            <v>29.64</v>
          </cell>
          <cell r="S396">
            <v>47.17</v>
          </cell>
        </row>
        <row r="397">
          <cell r="H397">
            <v>30.24</v>
          </cell>
          <cell r="S397">
            <v>51.43</v>
          </cell>
        </row>
        <row r="398">
          <cell r="H398">
            <v>30.24</v>
          </cell>
          <cell r="S398">
            <v>51.52</v>
          </cell>
        </row>
        <row r="399">
          <cell r="H399">
            <v>30.13</v>
          </cell>
          <cell r="S399">
            <v>52.34</v>
          </cell>
        </row>
        <row r="400">
          <cell r="H400">
            <v>36.369999999999997</v>
          </cell>
          <cell r="S400">
            <v>50.23</v>
          </cell>
        </row>
        <row r="401">
          <cell r="H401">
            <v>36.369999999999997</v>
          </cell>
          <cell r="S401">
            <v>40.29</v>
          </cell>
        </row>
        <row r="402">
          <cell r="H402">
            <v>32.44</v>
          </cell>
          <cell r="S402">
            <v>40.29</v>
          </cell>
        </row>
        <row r="403">
          <cell r="H403">
            <v>36.909999999999997</v>
          </cell>
          <cell r="S403">
            <v>48.05</v>
          </cell>
        </row>
        <row r="404">
          <cell r="H404">
            <v>39.5</v>
          </cell>
          <cell r="S404">
            <v>46.13</v>
          </cell>
        </row>
        <row r="405">
          <cell r="H405">
            <v>41.44</v>
          </cell>
          <cell r="S405">
            <v>45.17</v>
          </cell>
        </row>
        <row r="406">
          <cell r="H406">
            <v>41.44</v>
          </cell>
          <cell r="S406">
            <v>44.78</v>
          </cell>
        </row>
        <row r="407">
          <cell r="H407">
            <v>45.84</v>
          </cell>
          <cell r="S407">
            <v>42.26</v>
          </cell>
        </row>
        <row r="408">
          <cell r="H408">
            <v>45.84</v>
          </cell>
          <cell r="S408">
            <v>42.26</v>
          </cell>
        </row>
        <row r="409">
          <cell r="H409">
            <v>41.95</v>
          </cell>
          <cell r="S409">
            <v>46.11</v>
          </cell>
        </row>
        <row r="410">
          <cell r="H410">
            <v>43.05</v>
          </cell>
          <cell r="S410">
            <v>45.54</v>
          </cell>
        </row>
        <row r="411">
          <cell r="H411">
            <v>43.64</v>
          </cell>
          <cell r="S411">
            <v>42.06</v>
          </cell>
        </row>
        <row r="412">
          <cell r="H412">
            <v>43.64</v>
          </cell>
          <cell r="S412">
            <v>41.38</v>
          </cell>
        </row>
        <row r="413">
          <cell r="H413">
            <v>48.6</v>
          </cell>
          <cell r="S413">
            <v>38.01</v>
          </cell>
        </row>
        <row r="414">
          <cell r="H414">
            <v>48.6</v>
          </cell>
          <cell r="S414">
            <v>38.01</v>
          </cell>
        </row>
        <row r="415">
          <cell r="H415">
            <v>40.229999999999997</v>
          </cell>
          <cell r="S415">
            <v>42.29</v>
          </cell>
        </row>
        <row r="416">
          <cell r="H416">
            <v>40.229999999999997</v>
          </cell>
          <cell r="S416">
            <v>39.450000000000003</v>
          </cell>
        </row>
        <row r="417">
          <cell r="H417">
            <v>39.880000000000003</v>
          </cell>
          <cell r="S417">
            <v>42.01</v>
          </cell>
        </row>
        <row r="418">
          <cell r="H418">
            <v>39.99</v>
          </cell>
          <cell r="S418">
            <v>40.119999999999997</v>
          </cell>
        </row>
        <row r="419">
          <cell r="H419">
            <v>39.369999999999997</v>
          </cell>
          <cell r="S419">
            <v>37.04</v>
          </cell>
        </row>
        <row r="420">
          <cell r="H420">
            <v>39.369999999999997</v>
          </cell>
          <cell r="S420">
            <v>37.04</v>
          </cell>
        </row>
        <row r="421">
          <cell r="H421">
            <v>46.73</v>
          </cell>
          <cell r="S421">
            <v>43.21</v>
          </cell>
        </row>
        <row r="422">
          <cell r="H422">
            <v>46.73</v>
          </cell>
          <cell r="S422">
            <v>44.65</v>
          </cell>
        </row>
        <row r="423">
          <cell r="H423">
            <v>57.06</v>
          </cell>
          <cell r="S423">
            <v>46.6</v>
          </cell>
        </row>
        <row r="424">
          <cell r="H424">
            <v>90.28</v>
          </cell>
          <cell r="S424">
            <v>50.55</v>
          </cell>
        </row>
        <row r="425">
          <cell r="H425">
            <v>63.92</v>
          </cell>
          <cell r="S425">
            <v>48.5</v>
          </cell>
        </row>
        <row r="426">
          <cell r="H426">
            <v>63.92</v>
          </cell>
          <cell r="S426">
            <v>48.5</v>
          </cell>
        </row>
        <row r="427">
          <cell r="H427">
            <v>50.22</v>
          </cell>
          <cell r="S427">
            <v>51.89</v>
          </cell>
        </row>
        <row r="428">
          <cell r="H428">
            <v>64.959999999999994</v>
          </cell>
          <cell r="S428">
            <v>61.37</v>
          </cell>
        </row>
        <row r="429">
          <cell r="H429">
            <v>64.959999999999994</v>
          </cell>
          <cell r="S429">
            <v>64.06</v>
          </cell>
        </row>
        <row r="430">
          <cell r="H430">
            <v>56.51</v>
          </cell>
          <cell r="S430">
            <v>64.06</v>
          </cell>
        </row>
        <row r="431">
          <cell r="H431">
            <v>64.09</v>
          </cell>
          <cell r="S431">
            <v>55.74</v>
          </cell>
        </row>
        <row r="432">
          <cell r="H432">
            <v>67.94</v>
          </cell>
          <cell r="S432">
            <v>55.74</v>
          </cell>
        </row>
        <row r="433">
          <cell r="H433">
            <v>65.05</v>
          </cell>
        </row>
        <row r="434">
          <cell r="H434">
            <v>65.05</v>
          </cell>
          <cell r="S434">
            <v>67.13</v>
          </cell>
        </row>
        <row r="435">
          <cell r="H435">
            <v>62.07</v>
          </cell>
          <cell r="S435">
            <v>64.63</v>
          </cell>
        </row>
        <row r="436">
          <cell r="H436">
            <v>62.07</v>
          </cell>
          <cell r="S436">
            <v>65.83</v>
          </cell>
        </row>
        <row r="437">
          <cell r="H437">
            <v>47.65</v>
          </cell>
          <cell r="S437">
            <v>65.91</v>
          </cell>
        </row>
        <row r="438">
          <cell r="H438">
            <v>43.42</v>
          </cell>
          <cell r="S438">
            <v>65.91</v>
          </cell>
        </row>
        <row r="439">
          <cell r="H439">
            <v>39.979999999999997</v>
          </cell>
          <cell r="S439">
            <v>70.62</v>
          </cell>
        </row>
        <row r="440">
          <cell r="H440">
            <v>38.39</v>
          </cell>
          <cell r="S440">
            <v>66.11</v>
          </cell>
        </row>
        <row r="441">
          <cell r="H441">
            <v>38.39</v>
          </cell>
          <cell r="S441">
            <v>57.92</v>
          </cell>
        </row>
        <row r="442">
          <cell r="H442">
            <v>38.869999999999997</v>
          </cell>
          <cell r="S442">
            <v>52.6</v>
          </cell>
        </row>
        <row r="443">
          <cell r="H443">
            <v>38.869999999999997</v>
          </cell>
          <cell r="S443">
            <v>42.81</v>
          </cell>
        </row>
        <row r="444">
          <cell r="H444">
            <v>37.9</v>
          </cell>
          <cell r="S444">
            <v>42.81</v>
          </cell>
        </row>
        <row r="445">
          <cell r="H445">
            <v>37.39</v>
          </cell>
          <cell r="S445">
            <v>52.19</v>
          </cell>
        </row>
        <row r="446">
          <cell r="H446">
            <v>38.51</v>
          </cell>
          <cell r="S446">
            <v>47.28</v>
          </cell>
        </row>
        <row r="447">
          <cell r="H447">
            <v>35.69</v>
          </cell>
          <cell r="S447">
            <v>44.76</v>
          </cell>
        </row>
        <row r="448">
          <cell r="H448">
            <v>35.69</v>
          </cell>
          <cell r="S448">
            <v>46.72</v>
          </cell>
        </row>
        <row r="449">
          <cell r="H449">
            <v>40.36</v>
          </cell>
          <cell r="S449">
            <v>42.32</v>
          </cell>
        </row>
        <row r="450">
          <cell r="H450">
            <v>40.36</v>
          </cell>
          <cell r="S450">
            <v>42.32</v>
          </cell>
        </row>
        <row r="451">
          <cell r="H451">
            <v>32.880000000000003</v>
          </cell>
          <cell r="S451">
            <v>48.62</v>
          </cell>
        </row>
        <row r="452">
          <cell r="H452">
            <v>27.58</v>
          </cell>
          <cell r="S452">
            <v>50.45</v>
          </cell>
        </row>
        <row r="453">
          <cell r="H453">
            <v>25.08</v>
          </cell>
          <cell r="S453">
            <v>53.23</v>
          </cell>
        </row>
        <row r="454">
          <cell r="H454">
            <v>20.87</v>
          </cell>
          <cell r="S454">
            <v>53.72</v>
          </cell>
        </row>
        <row r="455">
          <cell r="H455">
            <v>20.87</v>
          </cell>
          <cell r="S455">
            <v>49.52</v>
          </cell>
        </row>
        <row r="456">
          <cell r="H456">
            <v>31.65</v>
          </cell>
          <cell r="S456">
            <v>49.52</v>
          </cell>
        </row>
        <row r="457">
          <cell r="H457">
            <v>31.65</v>
          </cell>
          <cell r="S457">
            <v>53.06</v>
          </cell>
        </row>
        <row r="458">
          <cell r="H458">
            <v>28.56</v>
          </cell>
          <cell r="S458">
            <v>50.19</v>
          </cell>
        </row>
        <row r="459">
          <cell r="H459">
            <v>28.98</v>
          </cell>
          <cell r="S459">
            <v>52.15</v>
          </cell>
        </row>
        <row r="460">
          <cell r="H460">
            <v>30.41</v>
          </cell>
          <cell r="S460">
            <v>62.54</v>
          </cell>
        </row>
        <row r="461">
          <cell r="H461">
            <v>33.33</v>
          </cell>
          <cell r="S461">
            <v>60.35</v>
          </cell>
        </row>
        <row r="462">
          <cell r="H462">
            <v>33.33</v>
          </cell>
          <cell r="S462">
            <v>60.35</v>
          </cell>
        </row>
        <row r="463">
          <cell r="H463">
            <v>39.380000000000003</v>
          </cell>
          <cell r="S463">
            <v>57.53</v>
          </cell>
        </row>
        <row r="464">
          <cell r="H464">
            <v>39.380000000000003</v>
          </cell>
          <cell r="S464">
            <v>52.35</v>
          </cell>
        </row>
        <row r="465">
          <cell r="H465">
            <v>34.799999999999997</v>
          </cell>
          <cell r="S465">
            <v>55.15</v>
          </cell>
        </row>
        <row r="466">
          <cell r="H466">
            <v>37.56</v>
          </cell>
          <cell r="S466">
            <v>55.15</v>
          </cell>
        </row>
        <row r="467">
          <cell r="H467">
            <v>36.78</v>
          </cell>
          <cell r="S467">
            <v>51.17</v>
          </cell>
        </row>
        <row r="468">
          <cell r="H468">
            <v>33.93</v>
          </cell>
          <cell r="S468">
            <v>53.97</v>
          </cell>
        </row>
        <row r="469">
          <cell r="H469">
            <v>33.93</v>
          </cell>
          <cell r="S469">
            <v>55.79</v>
          </cell>
        </row>
        <row r="470">
          <cell r="H470">
            <v>40.369999999999997</v>
          </cell>
          <cell r="S470">
            <v>62.16</v>
          </cell>
        </row>
        <row r="471">
          <cell r="H471">
            <v>40.369999999999997</v>
          </cell>
          <cell r="S471">
            <v>61.49</v>
          </cell>
        </row>
        <row r="472">
          <cell r="H472">
            <v>34.549999999999997</v>
          </cell>
          <cell r="S472">
            <v>58.73</v>
          </cell>
        </row>
        <row r="473">
          <cell r="H473">
            <v>32.630000000000003</v>
          </cell>
          <cell r="S473">
            <v>58.73</v>
          </cell>
        </row>
        <row r="474">
          <cell r="H474">
            <v>29.07</v>
          </cell>
          <cell r="S474">
            <v>58.06</v>
          </cell>
        </row>
        <row r="475">
          <cell r="H475">
            <v>27.17</v>
          </cell>
          <cell r="S475">
            <v>59.3</v>
          </cell>
        </row>
        <row r="476">
          <cell r="H476">
            <v>27.17</v>
          </cell>
          <cell r="S476">
            <v>68.7</v>
          </cell>
        </row>
        <row r="477">
          <cell r="H477">
            <v>34.479999999999997</v>
          </cell>
          <cell r="S477">
            <v>68.91</v>
          </cell>
        </row>
        <row r="478">
          <cell r="H478">
            <v>34.479999999999997</v>
          </cell>
          <cell r="S478">
            <v>64.33</v>
          </cell>
        </row>
        <row r="479">
          <cell r="H479">
            <v>33.630000000000003</v>
          </cell>
          <cell r="S479">
            <v>64.33</v>
          </cell>
        </row>
        <row r="480">
          <cell r="H480">
            <v>32.97</v>
          </cell>
          <cell r="S480">
            <v>64.459999999999994</v>
          </cell>
        </row>
        <row r="481">
          <cell r="H481">
            <v>33.39</v>
          </cell>
          <cell r="S481">
            <v>64.790000000000006</v>
          </cell>
        </row>
        <row r="482">
          <cell r="H482">
            <v>33.29</v>
          </cell>
          <cell r="S482">
            <v>64.319999999999993</v>
          </cell>
        </row>
        <row r="483">
          <cell r="H483">
            <v>33.29</v>
          </cell>
          <cell r="S483">
            <v>59.28</v>
          </cell>
        </row>
        <row r="484">
          <cell r="H484">
            <v>36.74</v>
          </cell>
          <cell r="S484">
            <v>54.57</v>
          </cell>
        </row>
        <row r="485">
          <cell r="H485">
            <v>36.74</v>
          </cell>
          <cell r="S485">
            <v>54.57</v>
          </cell>
        </row>
        <row r="486">
          <cell r="H486">
            <v>33.08</v>
          </cell>
          <cell r="S486">
            <v>59.74</v>
          </cell>
        </row>
        <row r="487">
          <cell r="H487">
            <v>29</v>
          </cell>
          <cell r="S487">
            <v>55.81</v>
          </cell>
        </row>
        <row r="488">
          <cell r="H488">
            <v>29.33</v>
          </cell>
          <cell r="S488">
            <v>51.99</v>
          </cell>
        </row>
        <row r="489">
          <cell r="H489">
            <v>29.19</v>
          </cell>
          <cell r="S489">
            <v>52.72</v>
          </cell>
        </row>
        <row r="490">
          <cell r="H490">
            <v>29.19</v>
          </cell>
          <cell r="S490">
            <v>53.54</v>
          </cell>
        </row>
        <row r="491">
          <cell r="H491">
            <v>30.5</v>
          </cell>
          <cell r="S491">
            <v>53.54</v>
          </cell>
        </row>
        <row r="492">
          <cell r="H492">
            <v>30.5</v>
          </cell>
          <cell r="S492">
            <v>52.68</v>
          </cell>
        </row>
        <row r="493">
          <cell r="H493">
            <v>25.93</v>
          </cell>
          <cell r="S493">
            <v>52.82</v>
          </cell>
        </row>
        <row r="494">
          <cell r="H494">
            <v>24.5</v>
          </cell>
          <cell r="S494">
            <v>53.3</v>
          </cell>
        </row>
        <row r="495">
          <cell r="H495">
            <v>21.86</v>
          </cell>
          <cell r="S495">
            <v>53.53</v>
          </cell>
        </row>
        <row r="496">
          <cell r="H496">
            <v>20.2</v>
          </cell>
          <cell r="S496">
            <v>49.44</v>
          </cell>
        </row>
        <row r="497">
          <cell r="H497">
            <v>20.2</v>
          </cell>
          <cell r="S497">
            <v>49.44</v>
          </cell>
        </row>
        <row r="498">
          <cell r="H498">
            <v>24.43</v>
          </cell>
          <cell r="S498">
            <v>56.94</v>
          </cell>
        </row>
        <row r="499">
          <cell r="H499">
            <v>24.43</v>
          </cell>
          <cell r="S499">
            <v>58.07</v>
          </cell>
        </row>
        <row r="500">
          <cell r="H500">
            <v>20.22</v>
          </cell>
          <cell r="S500">
            <v>57.72</v>
          </cell>
        </row>
        <row r="501">
          <cell r="H501">
            <v>21.53</v>
          </cell>
          <cell r="S501">
            <v>58.1</v>
          </cell>
        </row>
        <row r="502">
          <cell r="H502">
            <v>25.63</v>
          </cell>
          <cell r="S502">
            <v>53.88</v>
          </cell>
        </row>
        <row r="503">
          <cell r="H503">
            <v>23.26</v>
          </cell>
          <cell r="S503">
            <v>53.88</v>
          </cell>
        </row>
        <row r="504">
          <cell r="H504">
            <v>23.26</v>
          </cell>
          <cell r="S504">
            <v>53.28</v>
          </cell>
        </row>
        <row r="505">
          <cell r="H505">
            <v>31.69</v>
          </cell>
          <cell r="S505">
            <v>51.74</v>
          </cell>
        </row>
        <row r="506">
          <cell r="H506">
            <v>31.69</v>
          </cell>
          <cell r="S506">
            <v>51.05</v>
          </cell>
        </row>
        <row r="507">
          <cell r="H507">
            <v>27.39</v>
          </cell>
          <cell r="S507">
            <v>49.3</v>
          </cell>
        </row>
        <row r="508">
          <cell r="H508">
            <v>25.8</v>
          </cell>
          <cell r="S508">
            <v>45.61</v>
          </cell>
        </row>
        <row r="509">
          <cell r="H509">
            <v>25.8</v>
          </cell>
          <cell r="S509">
            <v>45.61</v>
          </cell>
        </row>
        <row r="510">
          <cell r="H510">
            <v>20.04</v>
          </cell>
          <cell r="S510">
            <v>51.92</v>
          </cell>
        </row>
        <row r="511">
          <cell r="H511">
            <v>20.04</v>
          </cell>
          <cell r="S511">
            <v>52.21</v>
          </cell>
        </row>
        <row r="512">
          <cell r="H512">
            <v>34.14</v>
          </cell>
          <cell r="S512">
            <v>54.51</v>
          </cell>
        </row>
        <row r="513">
          <cell r="H513">
            <v>34.14</v>
          </cell>
          <cell r="S513">
            <v>54.77</v>
          </cell>
        </row>
        <row r="514">
          <cell r="H514">
            <v>24.96</v>
          </cell>
          <cell r="S514">
            <v>54.77</v>
          </cell>
        </row>
        <row r="515">
          <cell r="H515">
            <v>17.88</v>
          </cell>
          <cell r="S515">
            <v>50.24</v>
          </cell>
        </row>
        <row r="516">
          <cell r="H516">
            <v>13.77</v>
          </cell>
          <cell r="S516">
            <v>54.53</v>
          </cell>
        </row>
        <row r="517">
          <cell r="H517">
            <v>14.05</v>
          </cell>
          <cell r="S517">
            <v>54.86</v>
          </cell>
        </row>
        <row r="518">
          <cell r="H518">
            <v>14.05</v>
          </cell>
          <cell r="S518">
            <v>56.68</v>
          </cell>
        </row>
        <row r="519">
          <cell r="H519">
            <v>38.82</v>
          </cell>
          <cell r="S519">
            <v>53.77</v>
          </cell>
        </row>
        <row r="520">
          <cell r="H520">
            <v>38.82</v>
          </cell>
          <cell r="S520">
            <v>53.77</v>
          </cell>
        </row>
        <row r="521">
          <cell r="H521">
            <v>19.3</v>
          </cell>
          <cell r="S521">
            <v>51.63</v>
          </cell>
        </row>
        <row r="522">
          <cell r="H522">
            <v>18.440000000000001</v>
          </cell>
          <cell r="S522">
            <v>48.17</v>
          </cell>
        </row>
        <row r="523">
          <cell r="H523">
            <v>17.32</v>
          </cell>
          <cell r="S523">
            <v>46.81</v>
          </cell>
        </row>
        <row r="524">
          <cell r="H524">
            <v>14.31</v>
          </cell>
          <cell r="S524">
            <v>51.78</v>
          </cell>
        </row>
        <row r="525">
          <cell r="H525">
            <v>14.31</v>
          </cell>
          <cell r="S525">
            <v>50.6</v>
          </cell>
        </row>
        <row r="526">
          <cell r="H526">
            <v>28.37</v>
          </cell>
          <cell r="S526">
            <v>50.6</v>
          </cell>
        </row>
        <row r="527">
          <cell r="H527">
            <v>28.37</v>
          </cell>
          <cell r="S527">
            <v>50.07</v>
          </cell>
        </row>
        <row r="528">
          <cell r="H528">
            <v>16.71</v>
          </cell>
          <cell r="S528">
            <v>45.83</v>
          </cell>
        </row>
        <row r="529">
          <cell r="H529">
            <v>16.579999999999998</v>
          </cell>
          <cell r="S529">
            <v>44.51</v>
          </cell>
        </row>
        <row r="530">
          <cell r="H530">
            <v>16.739999999999998</v>
          </cell>
          <cell r="S530">
            <v>45.11</v>
          </cell>
        </row>
        <row r="531">
          <cell r="H531">
            <v>15.84</v>
          </cell>
          <cell r="S531">
            <v>43.01</v>
          </cell>
        </row>
        <row r="532">
          <cell r="H532">
            <v>15.84</v>
          </cell>
          <cell r="S532">
            <v>43.01</v>
          </cell>
        </row>
        <row r="533">
          <cell r="H533">
            <v>31.78</v>
          </cell>
          <cell r="S533">
            <v>45.09</v>
          </cell>
        </row>
        <row r="534">
          <cell r="H534">
            <v>31.78</v>
          </cell>
          <cell r="S534">
            <v>50.35</v>
          </cell>
        </row>
        <row r="535">
          <cell r="H535">
            <v>22.51</v>
          </cell>
          <cell r="S535">
            <v>50.47</v>
          </cell>
        </row>
        <row r="536">
          <cell r="H536">
            <v>30.04</v>
          </cell>
          <cell r="S536">
            <v>49.78</v>
          </cell>
        </row>
        <row r="537">
          <cell r="H537">
            <v>32.85</v>
          </cell>
          <cell r="S537">
            <v>46.29</v>
          </cell>
        </row>
        <row r="538">
          <cell r="H538">
            <v>30.65</v>
          </cell>
          <cell r="S538">
            <v>46.29</v>
          </cell>
        </row>
        <row r="539">
          <cell r="H539">
            <v>30.65</v>
          </cell>
          <cell r="S539">
            <v>47</v>
          </cell>
        </row>
        <row r="540">
          <cell r="H540">
            <v>39.090000000000003</v>
          </cell>
          <cell r="S540">
            <v>45.16</v>
          </cell>
        </row>
        <row r="541">
          <cell r="H541">
            <v>39.090000000000003</v>
          </cell>
          <cell r="S541">
            <v>49.28</v>
          </cell>
        </row>
        <row r="542">
          <cell r="H542">
            <v>29.69</v>
          </cell>
          <cell r="S542">
            <v>52.3</v>
          </cell>
        </row>
        <row r="543">
          <cell r="H543">
            <v>31.73</v>
          </cell>
          <cell r="S543">
            <v>47.01</v>
          </cell>
        </row>
        <row r="544">
          <cell r="H544">
            <v>38.18</v>
          </cell>
          <cell r="S544">
            <v>47.01</v>
          </cell>
        </row>
        <row r="545">
          <cell r="H545">
            <v>36.61</v>
          </cell>
          <cell r="S545">
            <v>45.1</v>
          </cell>
        </row>
        <row r="546">
          <cell r="H546">
            <v>36.61</v>
          </cell>
          <cell r="S546">
            <v>45.06</v>
          </cell>
        </row>
        <row r="547">
          <cell r="H547">
            <v>46.91</v>
          </cell>
          <cell r="S547">
            <v>48.06</v>
          </cell>
        </row>
        <row r="548">
          <cell r="H548">
            <v>46.91</v>
          </cell>
          <cell r="S548">
            <v>52.92</v>
          </cell>
        </row>
        <row r="549">
          <cell r="H549">
            <v>33.86</v>
          </cell>
          <cell r="S549">
            <v>48.79</v>
          </cell>
        </row>
        <row r="550">
          <cell r="H550">
            <v>34.35</v>
          </cell>
          <cell r="S550">
            <v>48.79</v>
          </cell>
        </row>
        <row r="551">
          <cell r="H551">
            <v>34.35</v>
          </cell>
          <cell r="S551">
            <v>52.68</v>
          </cell>
        </row>
        <row r="552">
          <cell r="H552">
            <v>42.23</v>
          </cell>
          <cell r="S552">
            <v>53.34</v>
          </cell>
        </row>
        <row r="553">
          <cell r="H553">
            <v>42.23</v>
          </cell>
          <cell r="S553">
            <v>52.21</v>
          </cell>
        </row>
        <row r="554">
          <cell r="H554">
            <v>42.3</v>
          </cell>
          <cell r="S554">
            <v>52.47</v>
          </cell>
        </row>
        <row r="555">
          <cell r="H555">
            <v>42.3</v>
          </cell>
          <cell r="S555">
            <v>49.66</v>
          </cell>
        </row>
        <row r="556">
          <cell r="H556">
            <v>36.24</v>
          </cell>
          <cell r="S556">
            <v>49.66</v>
          </cell>
        </row>
        <row r="557">
          <cell r="H557">
            <v>37.01</v>
          </cell>
          <cell r="S557">
            <v>50.18</v>
          </cell>
        </row>
        <row r="558">
          <cell r="H558">
            <v>36.409999999999997</v>
          </cell>
          <cell r="S558">
            <v>50.19</v>
          </cell>
        </row>
        <row r="559">
          <cell r="H559">
            <v>36.479999999999997</v>
          </cell>
          <cell r="S559">
            <v>50.19</v>
          </cell>
        </row>
        <row r="560">
          <cell r="H560">
            <v>36.479999999999997</v>
          </cell>
          <cell r="S560">
            <v>50.19</v>
          </cell>
        </row>
        <row r="561">
          <cell r="H561">
            <v>46.13</v>
          </cell>
          <cell r="S561">
            <v>48.98</v>
          </cell>
        </row>
        <row r="562">
          <cell r="H562">
            <v>46.13</v>
          </cell>
          <cell r="S562">
            <v>48.98</v>
          </cell>
        </row>
        <row r="563">
          <cell r="H563">
            <v>39.11</v>
          </cell>
          <cell r="S563">
            <v>49.8</v>
          </cell>
        </row>
        <row r="564">
          <cell r="H564">
            <v>43.71</v>
          </cell>
          <cell r="S564">
            <v>45.16</v>
          </cell>
        </row>
        <row r="565">
          <cell r="H565">
            <v>41.58</v>
          </cell>
          <cell r="S565">
            <v>43.03</v>
          </cell>
        </row>
        <row r="566">
          <cell r="H566">
            <v>43.99</v>
          </cell>
          <cell r="S566">
            <v>42.78</v>
          </cell>
        </row>
        <row r="567">
          <cell r="H567">
            <v>43.99</v>
          </cell>
          <cell r="S567">
            <v>42.78</v>
          </cell>
        </row>
        <row r="568">
          <cell r="H568">
            <v>49.93</v>
          </cell>
          <cell r="S568">
            <v>40.44</v>
          </cell>
        </row>
        <row r="569">
          <cell r="H569">
            <v>49.93</v>
          </cell>
          <cell r="S569">
            <v>40.85</v>
          </cell>
        </row>
        <row r="570">
          <cell r="H570">
            <v>45.31</v>
          </cell>
          <cell r="S570">
            <v>40.01</v>
          </cell>
        </row>
        <row r="571">
          <cell r="H571">
            <v>42.34</v>
          </cell>
          <cell r="S571">
            <v>41.69</v>
          </cell>
        </row>
        <row r="572">
          <cell r="H572">
            <v>40.96</v>
          </cell>
          <cell r="S572">
            <v>44.24</v>
          </cell>
        </row>
        <row r="573">
          <cell r="H573">
            <v>39.950000000000003</v>
          </cell>
          <cell r="S573">
            <v>44.12</v>
          </cell>
        </row>
        <row r="574">
          <cell r="H574">
            <v>39.950000000000003</v>
          </cell>
          <cell r="S574">
            <v>44.12</v>
          </cell>
        </row>
        <row r="575">
          <cell r="H575">
            <v>49.18</v>
          </cell>
          <cell r="S575">
            <v>44.32</v>
          </cell>
        </row>
        <row r="576">
          <cell r="H576">
            <v>49.18</v>
          </cell>
          <cell r="S576">
            <v>41.62</v>
          </cell>
        </row>
        <row r="577">
          <cell r="H577">
            <v>39.479999999999997</v>
          </cell>
          <cell r="S577">
            <v>41.62</v>
          </cell>
        </row>
        <row r="578">
          <cell r="H578">
            <v>35.04</v>
          </cell>
          <cell r="S578">
            <v>43.52</v>
          </cell>
        </row>
        <row r="579">
          <cell r="H579">
            <v>37.020000000000003</v>
          </cell>
          <cell r="S579">
            <v>40.28</v>
          </cell>
        </row>
        <row r="580">
          <cell r="H580">
            <v>40.21</v>
          </cell>
          <cell r="S580">
            <v>40.28</v>
          </cell>
        </row>
        <row r="581">
          <cell r="H581">
            <v>40.21</v>
          </cell>
          <cell r="S581">
            <v>41.36</v>
          </cell>
        </row>
        <row r="582">
          <cell r="H582">
            <v>45.77</v>
          </cell>
          <cell r="S582">
            <v>41.08</v>
          </cell>
        </row>
        <row r="583">
          <cell r="H583">
            <v>45.77</v>
          </cell>
          <cell r="S583">
            <v>41.18</v>
          </cell>
        </row>
        <row r="584">
          <cell r="H584">
            <v>35.5</v>
          </cell>
          <cell r="S584">
            <v>42.77</v>
          </cell>
        </row>
        <row r="585">
          <cell r="H585">
            <v>34.590000000000003</v>
          </cell>
          <cell r="S585">
            <v>42.06</v>
          </cell>
        </row>
        <row r="586">
          <cell r="H586">
            <v>35.03</v>
          </cell>
          <cell r="S586">
            <v>42.06</v>
          </cell>
        </row>
        <row r="587">
          <cell r="H587">
            <v>34.049999999999997</v>
          </cell>
          <cell r="S587">
            <v>43.52</v>
          </cell>
        </row>
        <row r="588">
          <cell r="H588">
            <v>34.049999999999997</v>
          </cell>
          <cell r="S588">
            <v>45.41</v>
          </cell>
        </row>
        <row r="589">
          <cell r="H589">
            <v>44.99</v>
          </cell>
          <cell r="S589">
            <v>45.41</v>
          </cell>
        </row>
        <row r="590">
          <cell r="H590">
            <v>44.99</v>
          </cell>
          <cell r="S590">
            <v>42.02</v>
          </cell>
        </row>
        <row r="591">
          <cell r="H591">
            <v>41.96</v>
          </cell>
          <cell r="S591">
            <v>42.02</v>
          </cell>
        </row>
        <row r="592">
          <cell r="H592">
            <v>39.200000000000003</v>
          </cell>
          <cell r="S592">
            <v>45.67</v>
          </cell>
        </row>
        <row r="593">
          <cell r="H593">
            <v>38.799999999999997</v>
          </cell>
          <cell r="S593">
            <v>45.1</v>
          </cell>
        </row>
        <row r="594">
          <cell r="H594">
            <v>36.72</v>
          </cell>
          <cell r="S594">
            <v>47.92</v>
          </cell>
        </row>
        <row r="595">
          <cell r="H595">
            <v>36.72</v>
          </cell>
          <cell r="S595">
            <v>45.61</v>
          </cell>
        </row>
        <row r="596">
          <cell r="H596">
            <v>41.37</v>
          </cell>
          <cell r="S596">
            <v>44.4</v>
          </cell>
        </row>
        <row r="597">
          <cell r="H597">
            <v>41.37</v>
          </cell>
          <cell r="S597">
            <v>44.4</v>
          </cell>
        </row>
        <row r="598">
          <cell r="H598">
            <v>35.4</v>
          </cell>
          <cell r="S598">
            <v>50.57</v>
          </cell>
        </row>
        <row r="599">
          <cell r="H599">
            <v>34.86</v>
          </cell>
          <cell r="S599">
            <v>49.36</v>
          </cell>
        </row>
        <row r="600">
          <cell r="H600">
            <v>34.130000000000003</v>
          </cell>
          <cell r="S600">
            <v>53.59</v>
          </cell>
        </row>
        <row r="601">
          <cell r="H601">
            <v>31.64</v>
          </cell>
          <cell r="S601">
            <v>57.71</v>
          </cell>
        </row>
        <row r="602">
          <cell r="H602">
            <v>31.64</v>
          </cell>
          <cell r="S602">
            <v>52.37</v>
          </cell>
        </row>
        <row r="603">
          <cell r="H603">
            <v>43.54</v>
          </cell>
          <cell r="S603">
            <v>52.37</v>
          </cell>
        </row>
        <row r="604">
          <cell r="H604">
            <v>43.54</v>
          </cell>
          <cell r="S604">
            <v>53.57</v>
          </cell>
        </row>
        <row r="605">
          <cell r="H605">
            <v>35.799999999999997</v>
          </cell>
          <cell r="S605">
            <v>54.44</v>
          </cell>
        </row>
        <row r="606">
          <cell r="H606">
            <v>37.340000000000003</v>
          </cell>
          <cell r="S606">
            <v>54.98</v>
          </cell>
        </row>
        <row r="607">
          <cell r="H607">
            <v>37.92</v>
          </cell>
          <cell r="S607">
            <v>55.97</v>
          </cell>
        </row>
        <row r="608">
          <cell r="H608">
            <v>37.92</v>
          </cell>
          <cell r="S608">
            <v>54.34</v>
          </cell>
        </row>
        <row r="609">
          <cell r="H609">
            <v>43.58</v>
          </cell>
          <cell r="S609">
            <v>54.34</v>
          </cell>
        </row>
        <row r="610">
          <cell r="H610">
            <v>43.58</v>
          </cell>
          <cell r="S610">
            <v>53.27</v>
          </cell>
        </row>
        <row r="611">
          <cell r="H611">
            <v>45.58</v>
          </cell>
          <cell r="S611">
            <v>45.43</v>
          </cell>
        </row>
        <row r="612">
          <cell r="H612">
            <v>45.58</v>
          </cell>
          <cell r="S612">
            <v>45.43</v>
          </cell>
        </row>
        <row r="613">
          <cell r="H613">
            <v>36.68</v>
          </cell>
          <cell r="S613">
            <v>42.06</v>
          </cell>
        </row>
        <row r="614">
          <cell r="H614">
            <v>38.65</v>
          </cell>
          <cell r="S614">
            <v>42.06</v>
          </cell>
        </row>
        <row r="615">
          <cell r="H615">
            <v>38.33</v>
          </cell>
          <cell r="S615">
            <v>44.51</v>
          </cell>
        </row>
        <row r="616">
          <cell r="H616">
            <v>38.33</v>
          </cell>
          <cell r="S616">
            <v>46.79</v>
          </cell>
        </row>
        <row r="617">
          <cell r="H617">
            <v>44.76</v>
          </cell>
          <cell r="S617">
            <v>46.79</v>
          </cell>
        </row>
        <row r="618">
          <cell r="H618">
            <v>44.76</v>
          </cell>
          <cell r="S618">
            <v>48.53</v>
          </cell>
        </row>
        <row r="619">
          <cell r="H619">
            <v>35.19</v>
          </cell>
          <cell r="S619">
            <v>48.53</v>
          </cell>
        </row>
        <row r="620">
          <cell r="H620">
            <v>35.369999999999997</v>
          </cell>
          <cell r="S620">
            <v>52.36</v>
          </cell>
        </row>
        <row r="621">
          <cell r="H621">
            <v>36.619999999999997</v>
          </cell>
          <cell r="S621">
            <v>60.26</v>
          </cell>
        </row>
        <row r="622">
          <cell r="H622">
            <v>34.729999999999997</v>
          </cell>
          <cell r="S622">
            <v>62.02</v>
          </cell>
        </row>
        <row r="623">
          <cell r="H623">
            <v>34.729999999999997</v>
          </cell>
          <cell r="S623">
            <v>53.25</v>
          </cell>
        </row>
        <row r="624">
          <cell r="H624">
            <v>40.82</v>
          </cell>
          <cell r="S624">
            <v>47.66</v>
          </cell>
        </row>
        <row r="625">
          <cell r="H625">
            <v>40.82</v>
          </cell>
          <cell r="S625">
            <v>47.66</v>
          </cell>
        </row>
        <row r="626">
          <cell r="H626">
            <v>33.06</v>
          </cell>
          <cell r="S626">
            <v>55.58</v>
          </cell>
        </row>
        <row r="627">
          <cell r="H627">
            <v>31.14</v>
          </cell>
          <cell r="S627">
            <v>47.27</v>
          </cell>
        </row>
        <row r="628">
          <cell r="H628">
            <v>30.35</v>
          </cell>
          <cell r="S628">
            <v>48.68</v>
          </cell>
        </row>
        <row r="629">
          <cell r="H629">
            <v>29.56</v>
          </cell>
          <cell r="S629">
            <v>46.12</v>
          </cell>
        </row>
        <row r="630">
          <cell r="H630">
            <v>29.56</v>
          </cell>
          <cell r="S630">
            <v>46.12</v>
          </cell>
        </row>
        <row r="631">
          <cell r="H631">
            <v>39.619999999999997</v>
          </cell>
          <cell r="S631">
            <v>45.45</v>
          </cell>
        </row>
        <row r="632">
          <cell r="H632">
            <v>39.619999999999997</v>
          </cell>
          <cell r="S632">
            <v>46.36</v>
          </cell>
        </row>
        <row r="633">
          <cell r="H633">
            <v>34.22</v>
          </cell>
          <cell r="S633">
            <v>46.36</v>
          </cell>
        </row>
        <row r="634">
          <cell r="H634">
            <v>33.479999999999997</v>
          </cell>
          <cell r="S634">
            <v>49.63</v>
          </cell>
        </row>
        <row r="635">
          <cell r="H635">
            <v>33.380000000000003</v>
          </cell>
          <cell r="S635">
            <v>52.75</v>
          </cell>
        </row>
        <row r="636">
          <cell r="H636">
            <v>32.58</v>
          </cell>
          <cell r="S636">
            <v>49.44</v>
          </cell>
        </row>
        <row r="637">
          <cell r="H637">
            <v>32.58</v>
          </cell>
          <cell r="S637">
            <v>49.44</v>
          </cell>
        </row>
        <row r="638">
          <cell r="H638">
            <v>38.83</v>
          </cell>
          <cell r="S638">
            <v>52.21</v>
          </cell>
        </row>
        <row r="639">
          <cell r="H639">
            <v>38.83</v>
          </cell>
          <cell r="S639">
            <v>51.82</v>
          </cell>
        </row>
        <row r="640">
          <cell r="H640">
            <v>31.81</v>
          </cell>
          <cell r="S640">
            <v>55.02</v>
          </cell>
        </row>
        <row r="641">
          <cell r="H641">
            <v>34.92</v>
          </cell>
          <cell r="S641">
            <v>55.77</v>
          </cell>
        </row>
        <row r="642">
          <cell r="H642">
            <v>35.369999999999997</v>
          </cell>
          <cell r="S642">
            <v>51.27</v>
          </cell>
        </row>
        <row r="643">
          <cell r="H643">
            <v>32.51</v>
          </cell>
          <cell r="S643">
            <v>51.27</v>
          </cell>
        </row>
        <row r="644">
          <cell r="H644">
            <v>32.51</v>
          </cell>
          <cell r="S644">
            <v>51.88</v>
          </cell>
        </row>
        <row r="645">
          <cell r="H645">
            <v>34.99</v>
          </cell>
          <cell r="S645">
            <v>50.19</v>
          </cell>
        </row>
        <row r="646">
          <cell r="H646">
            <v>34.99</v>
          </cell>
          <cell r="S646">
            <v>52.27</v>
          </cell>
        </row>
        <row r="647">
          <cell r="H647">
            <v>31.27</v>
          </cell>
          <cell r="S647">
            <v>53.14</v>
          </cell>
        </row>
        <row r="648">
          <cell r="H648">
            <v>30.03</v>
          </cell>
          <cell r="S648">
            <v>49.02</v>
          </cell>
        </row>
        <row r="649">
          <cell r="H649">
            <v>30.57</v>
          </cell>
          <cell r="S649">
            <v>49.02</v>
          </cell>
        </row>
        <row r="650">
          <cell r="H650">
            <v>27.99</v>
          </cell>
          <cell r="S650">
            <v>48.92</v>
          </cell>
        </row>
        <row r="651">
          <cell r="H651">
            <v>27.99</v>
          </cell>
          <cell r="S651">
            <v>48.07</v>
          </cell>
        </row>
        <row r="652">
          <cell r="H652">
            <v>38.6</v>
          </cell>
          <cell r="S652">
            <v>48.56</v>
          </cell>
        </row>
        <row r="653">
          <cell r="H653">
            <v>38.6</v>
          </cell>
          <cell r="S653">
            <v>48.18</v>
          </cell>
        </row>
        <row r="654">
          <cell r="H654">
            <v>32.6</v>
          </cell>
          <cell r="S654">
            <v>48.18</v>
          </cell>
        </row>
        <row r="655">
          <cell r="H655">
            <v>32.08</v>
          </cell>
          <cell r="S655">
            <v>45.04</v>
          </cell>
        </row>
        <row r="656">
          <cell r="H656">
            <v>31.72</v>
          </cell>
          <cell r="S656">
            <v>48.81</v>
          </cell>
        </row>
        <row r="657">
          <cell r="H657">
            <v>30.04</v>
          </cell>
          <cell r="S657">
            <v>48.81</v>
          </cell>
        </row>
        <row r="658">
          <cell r="H658">
            <v>30.04</v>
          </cell>
          <cell r="S658">
            <v>46.92</v>
          </cell>
        </row>
        <row r="659">
          <cell r="H659">
            <v>37.03</v>
          </cell>
          <cell r="S659">
            <v>46</v>
          </cell>
        </row>
        <row r="660">
          <cell r="H660">
            <v>37.03</v>
          </cell>
          <cell r="S660">
            <v>43.34</v>
          </cell>
        </row>
        <row r="661">
          <cell r="H661">
            <v>30.58</v>
          </cell>
          <cell r="S661">
            <v>43.34</v>
          </cell>
        </row>
        <row r="662">
          <cell r="H662">
            <v>30.58</v>
          </cell>
          <cell r="S662">
            <v>46.96</v>
          </cell>
        </row>
        <row r="663">
          <cell r="H663">
            <v>30.58</v>
          </cell>
          <cell r="S663">
            <v>45.04</v>
          </cell>
        </row>
        <row r="664">
          <cell r="H664">
            <v>29.82</v>
          </cell>
          <cell r="S664">
            <v>44.03</v>
          </cell>
        </row>
        <row r="665">
          <cell r="H665">
            <v>29.82</v>
          </cell>
          <cell r="S665">
            <v>44.02</v>
          </cell>
        </row>
        <row r="666">
          <cell r="H666">
            <v>39.29</v>
          </cell>
          <cell r="S666">
            <v>44.02</v>
          </cell>
        </row>
        <row r="667">
          <cell r="H667">
            <v>39.29</v>
          </cell>
          <cell r="S667">
            <v>42.88</v>
          </cell>
        </row>
        <row r="668">
          <cell r="H668">
            <v>27.4</v>
          </cell>
          <cell r="S668">
            <v>46.26</v>
          </cell>
        </row>
        <row r="669">
          <cell r="H669">
            <v>24.21</v>
          </cell>
          <cell r="S669">
            <v>48.89</v>
          </cell>
        </row>
        <row r="670">
          <cell r="H670">
            <v>25.78</v>
          </cell>
          <cell r="S670">
            <v>49.45</v>
          </cell>
        </row>
        <row r="671">
          <cell r="H671">
            <v>25.78</v>
          </cell>
          <cell r="S671">
            <v>47.69</v>
          </cell>
        </row>
        <row r="672">
          <cell r="H672">
            <v>23.99</v>
          </cell>
          <cell r="S672">
            <v>45.08</v>
          </cell>
        </row>
        <row r="673">
          <cell r="H673">
            <v>31.42</v>
          </cell>
          <cell r="S673">
            <v>45.08</v>
          </cell>
        </row>
        <row r="674">
          <cell r="H674">
            <v>31.42</v>
          </cell>
          <cell r="S674">
            <v>46.17</v>
          </cell>
        </row>
        <row r="675">
          <cell r="H675">
            <v>24.15</v>
          </cell>
          <cell r="S675">
            <v>46.55</v>
          </cell>
        </row>
        <row r="676">
          <cell r="H676">
            <v>28</v>
          </cell>
          <cell r="S676">
            <v>46.87</v>
          </cell>
        </row>
        <row r="677">
          <cell r="H677">
            <v>29.65</v>
          </cell>
          <cell r="S677">
            <v>46.95</v>
          </cell>
        </row>
        <row r="678">
          <cell r="H678">
            <v>31.23</v>
          </cell>
          <cell r="S678">
            <v>45.38</v>
          </cell>
        </row>
        <row r="679">
          <cell r="H679">
            <v>31.23</v>
          </cell>
          <cell r="S679">
            <v>45.38</v>
          </cell>
        </row>
        <row r="680">
          <cell r="H680">
            <v>37.46</v>
          </cell>
          <cell r="S680">
            <v>48.16</v>
          </cell>
        </row>
        <row r="681">
          <cell r="H681">
            <v>37.46</v>
          </cell>
          <cell r="S681">
            <v>48.81</v>
          </cell>
        </row>
        <row r="682">
          <cell r="H682">
            <v>28.1</v>
          </cell>
          <cell r="S682">
            <v>48.97</v>
          </cell>
        </row>
        <row r="683">
          <cell r="H683">
            <v>28.1</v>
          </cell>
          <cell r="S683">
            <v>49.06</v>
          </cell>
        </row>
        <row r="684">
          <cell r="H684">
            <v>30.25</v>
          </cell>
          <cell r="S684">
            <v>46.92</v>
          </cell>
        </row>
        <row r="685">
          <cell r="H685">
            <v>28.25</v>
          </cell>
          <cell r="S685">
            <v>46.92</v>
          </cell>
        </row>
        <row r="686">
          <cell r="H686">
            <v>28.25</v>
          </cell>
          <cell r="S686">
            <v>48.06</v>
          </cell>
        </row>
        <row r="687">
          <cell r="H687">
            <v>36.450000000000003</v>
          </cell>
          <cell r="S687">
            <v>47.64</v>
          </cell>
        </row>
        <row r="688">
          <cell r="H688">
            <v>36.450000000000003</v>
          </cell>
          <cell r="S688">
            <v>47.08</v>
          </cell>
        </row>
        <row r="689">
          <cell r="H689">
            <v>28.86</v>
          </cell>
          <cell r="S689">
            <v>45.5</v>
          </cell>
        </row>
        <row r="690">
          <cell r="H690">
            <v>29.32</v>
          </cell>
          <cell r="S690">
            <v>42.97</v>
          </cell>
        </row>
        <row r="691">
          <cell r="H691">
            <v>29.97</v>
          </cell>
          <cell r="S691">
            <v>42.97</v>
          </cell>
        </row>
        <row r="692">
          <cell r="H692">
            <v>30.25</v>
          </cell>
          <cell r="S692">
            <v>45.93</v>
          </cell>
        </row>
        <row r="693">
          <cell r="H693">
            <v>30.25</v>
          </cell>
          <cell r="S693">
            <v>46.12</v>
          </cell>
        </row>
        <row r="694">
          <cell r="H694">
            <v>35.450000000000003</v>
          </cell>
          <cell r="S694">
            <v>47.46</v>
          </cell>
        </row>
        <row r="695">
          <cell r="H695">
            <v>35.450000000000003</v>
          </cell>
          <cell r="S695">
            <v>47.39</v>
          </cell>
        </row>
        <row r="696">
          <cell r="H696">
            <v>36.31</v>
          </cell>
          <cell r="S696">
            <v>47.94</v>
          </cell>
        </row>
        <row r="697">
          <cell r="H697">
            <v>36.31</v>
          </cell>
          <cell r="S697">
            <v>47.94</v>
          </cell>
        </row>
        <row r="698">
          <cell r="H698">
            <v>36.31</v>
          </cell>
          <cell r="S698">
            <v>50.09</v>
          </cell>
        </row>
        <row r="699">
          <cell r="H699">
            <v>33.82</v>
          </cell>
          <cell r="S699">
            <v>50.76</v>
          </cell>
        </row>
        <row r="700">
          <cell r="H700">
            <v>33.82</v>
          </cell>
          <cell r="S700">
            <v>51.82</v>
          </cell>
        </row>
        <row r="701">
          <cell r="H701">
            <v>33.82</v>
          </cell>
          <cell r="S701">
            <v>51.82</v>
          </cell>
        </row>
        <row r="702">
          <cell r="H702">
            <v>31.79</v>
          </cell>
          <cell r="S702">
            <v>47.86</v>
          </cell>
        </row>
        <row r="703">
          <cell r="H703">
            <v>30.81</v>
          </cell>
          <cell r="S703">
            <v>47.86</v>
          </cell>
        </row>
        <row r="704">
          <cell r="H704">
            <v>31.46</v>
          </cell>
          <cell r="S704">
            <v>50.86</v>
          </cell>
        </row>
        <row r="705">
          <cell r="H705">
            <v>30.58</v>
          </cell>
          <cell r="S705">
            <v>50.39</v>
          </cell>
        </row>
        <row r="706">
          <cell r="H706">
            <v>32.340000000000003</v>
          </cell>
          <cell r="S706">
            <v>50.39</v>
          </cell>
        </row>
        <row r="707">
          <cell r="H707">
            <v>32.340000000000003</v>
          </cell>
          <cell r="S707">
            <v>50.39</v>
          </cell>
        </row>
        <row r="708">
          <cell r="H708">
            <v>42.25</v>
          </cell>
          <cell r="S708">
            <v>47.4</v>
          </cell>
        </row>
        <row r="709">
          <cell r="H709">
            <v>42.25</v>
          </cell>
          <cell r="S709">
            <v>47.4</v>
          </cell>
        </row>
        <row r="710">
          <cell r="H710">
            <v>31.51</v>
          </cell>
          <cell r="S710">
            <v>49.38</v>
          </cell>
        </row>
        <row r="711">
          <cell r="H711">
            <v>36.35</v>
          </cell>
          <cell r="S711">
            <v>48.65</v>
          </cell>
        </row>
        <row r="712">
          <cell r="H712">
            <v>37.82</v>
          </cell>
          <cell r="S712">
            <v>47.5</v>
          </cell>
        </row>
        <row r="713">
          <cell r="H713">
            <v>35.119999999999997</v>
          </cell>
          <cell r="S713">
            <v>48.32</v>
          </cell>
        </row>
        <row r="714">
          <cell r="H714">
            <v>35.119999999999997</v>
          </cell>
          <cell r="S714">
            <v>48.22</v>
          </cell>
        </row>
        <row r="715">
          <cell r="H715">
            <v>39.799999999999997</v>
          </cell>
          <cell r="S715">
            <v>48.22</v>
          </cell>
        </row>
        <row r="716">
          <cell r="H716">
            <v>39.799999999999997</v>
          </cell>
          <cell r="S716">
            <v>52.37</v>
          </cell>
        </row>
        <row r="717">
          <cell r="H717">
            <v>41.85</v>
          </cell>
          <cell r="S717">
            <v>62.34</v>
          </cell>
        </row>
        <row r="718">
          <cell r="H718">
            <v>41.12</v>
          </cell>
          <cell r="S718">
            <v>59.51</v>
          </cell>
        </row>
        <row r="719">
          <cell r="H719">
            <v>42.65</v>
          </cell>
          <cell r="S719">
            <v>53.84</v>
          </cell>
        </row>
        <row r="720">
          <cell r="H720">
            <v>40.69</v>
          </cell>
          <cell r="S720">
            <v>53.84</v>
          </cell>
        </row>
        <row r="721">
          <cell r="H721">
            <v>40.69</v>
          </cell>
          <cell r="S721">
            <v>50.44</v>
          </cell>
        </row>
        <row r="722">
          <cell r="H722">
            <v>43.31</v>
          </cell>
          <cell r="S722">
            <v>63.11</v>
          </cell>
        </row>
        <row r="723">
          <cell r="H723">
            <v>43.31</v>
          </cell>
          <cell r="S723">
            <v>61.48</v>
          </cell>
        </row>
        <row r="724">
          <cell r="H724">
            <v>35.39</v>
          </cell>
          <cell r="S724">
            <v>65.06</v>
          </cell>
        </row>
        <row r="725">
          <cell r="H725">
            <v>35.39</v>
          </cell>
          <cell r="S725">
            <v>62.91</v>
          </cell>
        </row>
        <row r="726">
          <cell r="H726">
            <v>35.39</v>
          </cell>
          <cell r="S726">
            <v>57.83</v>
          </cell>
        </row>
        <row r="727">
          <cell r="H727">
            <v>34.58</v>
          </cell>
          <cell r="S727">
            <v>57.83</v>
          </cell>
        </row>
        <row r="728">
          <cell r="H728">
            <v>34.58</v>
          </cell>
          <cell r="S728">
            <v>58.72</v>
          </cell>
        </row>
        <row r="729">
          <cell r="H729">
            <v>34.58</v>
          </cell>
          <cell r="S729">
            <v>57.61</v>
          </cell>
        </row>
        <row r="730">
          <cell r="H730">
            <v>34.75</v>
          </cell>
          <cell r="S730">
            <v>58.22</v>
          </cell>
        </row>
        <row r="731">
          <cell r="H731">
            <v>39</v>
          </cell>
          <cell r="S731">
            <v>63.62</v>
          </cell>
        </row>
        <row r="732">
          <cell r="H732">
            <v>39</v>
          </cell>
          <cell r="S732">
            <v>61.62</v>
          </cell>
        </row>
        <row r="733">
          <cell r="H733">
            <v>39.880000000000003</v>
          </cell>
          <cell r="S733">
            <v>61.62</v>
          </cell>
        </row>
        <row r="734">
          <cell r="H734">
            <v>39.880000000000003</v>
          </cell>
          <cell r="S734">
            <v>63</v>
          </cell>
        </row>
        <row r="735">
          <cell r="H735">
            <v>39.880000000000003</v>
          </cell>
          <cell r="S735">
            <v>62.66</v>
          </cell>
        </row>
        <row r="736">
          <cell r="H736">
            <v>38.89</v>
          </cell>
          <cell r="S736">
            <v>61.79</v>
          </cell>
        </row>
        <row r="737">
          <cell r="H737">
            <v>38.89</v>
          </cell>
          <cell r="S737">
            <v>58.34</v>
          </cell>
        </row>
        <row r="738">
          <cell r="H738">
            <v>43.82</v>
          </cell>
          <cell r="S738">
            <v>58.34</v>
          </cell>
        </row>
        <row r="739">
          <cell r="H739">
            <v>45.84</v>
          </cell>
          <cell r="S739">
            <v>58.34</v>
          </cell>
        </row>
        <row r="740">
          <cell r="H740">
            <v>37.92</v>
          </cell>
          <cell r="S740">
            <v>58.89</v>
          </cell>
        </row>
        <row r="741">
          <cell r="H741">
            <v>32.479999999999997</v>
          </cell>
          <cell r="S741">
            <v>56.59</v>
          </cell>
        </row>
        <row r="742">
          <cell r="H742">
            <v>32.479999999999997</v>
          </cell>
          <cell r="S742">
            <v>56.22</v>
          </cell>
        </row>
        <row r="743">
          <cell r="H743">
            <v>42.44</v>
          </cell>
          <cell r="S743">
            <v>56.22</v>
          </cell>
        </row>
        <row r="744">
          <cell r="H744">
            <v>42.44</v>
          </cell>
          <cell r="S744">
            <v>52.45</v>
          </cell>
        </row>
        <row r="745">
          <cell r="H745">
            <v>32.880000000000003</v>
          </cell>
          <cell r="S745">
            <v>52.45</v>
          </cell>
        </row>
        <row r="746">
          <cell r="H746">
            <v>35.43</v>
          </cell>
          <cell r="S746">
            <v>59.87</v>
          </cell>
        </row>
        <row r="747">
          <cell r="H747">
            <v>34.07</v>
          </cell>
          <cell r="S747">
            <v>63.15</v>
          </cell>
        </row>
        <row r="748">
          <cell r="H748">
            <v>34.07</v>
          </cell>
          <cell r="S748">
            <v>66.27</v>
          </cell>
        </row>
        <row r="749">
          <cell r="H749">
            <v>40.81</v>
          </cell>
          <cell r="S749">
            <v>64.38</v>
          </cell>
        </row>
        <row r="750">
          <cell r="H750">
            <v>40.81</v>
          </cell>
          <cell r="S750">
            <v>64.38</v>
          </cell>
        </row>
        <row r="751">
          <cell r="H751">
            <v>34.229999999999997</v>
          </cell>
          <cell r="S751">
            <v>59.58</v>
          </cell>
        </row>
        <row r="752">
          <cell r="H752">
            <v>34.229999999999997</v>
          </cell>
          <cell r="S752">
            <v>51.68</v>
          </cell>
        </row>
        <row r="753">
          <cell r="H753">
            <v>35.909999999999997</v>
          </cell>
          <cell r="S753">
            <v>46.14</v>
          </cell>
        </row>
        <row r="754">
          <cell r="H754">
            <v>37.65</v>
          </cell>
          <cell r="S754">
            <v>42.23</v>
          </cell>
        </row>
        <row r="755">
          <cell r="H755">
            <v>37.68</v>
          </cell>
          <cell r="S755">
            <v>40.39</v>
          </cell>
        </row>
        <row r="756">
          <cell r="H756">
            <v>37.68</v>
          </cell>
          <cell r="S756">
            <v>40.39</v>
          </cell>
        </row>
        <row r="757">
          <cell r="H757">
            <v>42.26</v>
          </cell>
          <cell r="S757">
            <v>48.18</v>
          </cell>
        </row>
        <row r="758">
          <cell r="H758">
            <v>42.26</v>
          </cell>
          <cell r="S758">
            <v>58.79</v>
          </cell>
        </row>
        <row r="759">
          <cell r="H759">
            <v>37.97</v>
          </cell>
          <cell r="S759">
            <v>65.47</v>
          </cell>
        </row>
        <row r="760">
          <cell r="H760">
            <v>39.49</v>
          </cell>
          <cell r="S760">
            <v>59.53</v>
          </cell>
        </row>
        <row r="761">
          <cell r="H761">
            <v>40.42</v>
          </cell>
          <cell r="S761">
            <v>55.09</v>
          </cell>
        </row>
        <row r="762">
          <cell r="H762">
            <v>38.71</v>
          </cell>
          <cell r="S762">
            <v>55.09</v>
          </cell>
        </row>
        <row r="763">
          <cell r="H763">
            <v>38.71</v>
          </cell>
          <cell r="S763">
            <v>56.81</v>
          </cell>
        </row>
        <row r="764">
          <cell r="H764">
            <v>44.9</v>
          </cell>
          <cell r="S764">
            <v>54.53</v>
          </cell>
        </row>
        <row r="765">
          <cell r="H765">
            <v>44.9</v>
          </cell>
          <cell r="S765">
            <v>53.41</v>
          </cell>
        </row>
        <row r="766">
          <cell r="H766">
            <v>38.299999999999997</v>
          </cell>
          <cell r="S766">
            <v>53.52</v>
          </cell>
        </row>
        <row r="767">
          <cell r="H767">
            <v>40.729999999999997</v>
          </cell>
          <cell r="S767">
            <v>52.94</v>
          </cell>
        </row>
        <row r="768">
          <cell r="H768">
            <v>43.48</v>
          </cell>
          <cell r="S768">
            <v>52.94</v>
          </cell>
        </row>
        <row r="769">
          <cell r="H769">
            <v>41.79</v>
          </cell>
          <cell r="S769">
            <v>53.68</v>
          </cell>
        </row>
        <row r="770">
          <cell r="H770">
            <v>41.79</v>
          </cell>
          <cell r="S770">
            <v>52.32</v>
          </cell>
        </row>
        <row r="771">
          <cell r="H771">
            <v>43.62</v>
          </cell>
          <cell r="S771">
            <v>52.32</v>
          </cell>
        </row>
        <row r="772">
          <cell r="H772">
            <v>43.62</v>
          </cell>
          <cell r="S772">
            <v>54.62</v>
          </cell>
        </row>
        <row r="773">
          <cell r="H773">
            <v>38.82</v>
          </cell>
          <cell r="S773">
            <v>53.68</v>
          </cell>
        </row>
        <row r="774">
          <cell r="H774">
            <v>39.97</v>
          </cell>
          <cell r="S774">
            <v>53.68</v>
          </cell>
        </row>
        <row r="775">
          <cell r="H775">
            <v>40.81</v>
          </cell>
          <cell r="S775">
            <v>54.28</v>
          </cell>
        </row>
        <row r="776">
          <cell r="H776">
            <v>40.81</v>
          </cell>
          <cell r="S776">
            <v>57.42</v>
          </cell>
        </row>
        <row r="777">
          <cell r="H777">
            <v>42.71</v>
          </cell>
          <cell r="S777">
            <v>56.04</v>
          </cell>
        </row>
        <row r="778">
          <cell r="H778">
            <v>42.71</v>
          </cell>
          <cell r="S778">
            <v>53.12</v>
          </cell>
        </row>
        <row r="779">
          <cell r="H779">
            <v>39.89</v>
          </cell>
          <cell r="S779">
            <v>53.12</v>
          </cell>
        </row>
        <row r="780">
          <cell r="H780">
            <v>39.89</v>
          </cell>
          <cell r="S780">
            <v>58.61</v>
          </cell>
        </row>
        <row r="781">
          <cell r="H781">
            <v>38.58</v>
          </cell>
          <cell r="S781">
            <v>65.36</v>
          </cell>
        </row>
        <row r="782">
          <cell r="H782">
            <v>36.020000000000003</v>
          </cell>
          <cell r="S782">
            <v>67.319999999999993</v>
          </cell>
        </row>
        <row r="783">
          <cell r="H783">
            <v>34.380000000000003</v>
          </cell>
          <cell r="S783">
            <v>75</v>
          </cell>
        </row>
        <row r="784">
          <cell r="H784">
            <v>34.380000000000003</v>
          </cell>
          <cell r="S784">
            <v>67.989999999999995</v>
          </cell>
        </row>
        <row r="785">
          <cell r="H785">
            <v>38.409999999999997</v>
          </cell>
          <cell r="S785">
            <v>67.989999999999995</v>
          </cell>
        </row>
        <row r="786">
          <cell r="H786">
            <v>38.409999999999997</v>
          </cell>
          <cell r="S786">
            <v>65.11</v>
          </cell>
        </row>
        <row r="787">
          <cell r="H787">
            <v>35.18</v>
          </cell>
          <cell r="S787">
            <v>68.739999999999995</v>
          </cell>
        </row>
        <row r="788">
          <cell r="H788">
            <v>32.35</v>
          </cell>
          <cell r="S788">
            <v>70.66</v>
          </cell>
        </row>
        <row r="789">
          <cell r="H789">
            <v>31.83</v>
          </cell>
          <cell r="S789">
            <v>72.83</v>
          </cell>
        </row>
        <row r="790">
          <cell r="H790">
            <v>31.83</v>
          </cell>
          <cell r="S790">
            <v>71.86</v>
          </cell>
        </row>
        <row r="791">
          <cell r="H791">
            <v>37.69</v>
          </cell>
          <cell r="S791">
            <v>71.86</v>
          </cell>
        </row>
        <row r="792">
          <cell r="H792">
            <v>37.69</v>
          </cell>
          <cell r="S792">
            <v>72.95</v>
          </cell>
        </row>
        <row r="793">
          <cell r="H793">
            <v>33.17</v>
          </cell>
          <cell r="S793">
            <v>70.209999999999994</v>
          </cell>
        </row>
        <row r="794">
          <cell r="H794">
            <v>38.28</v>
          </cell>
          <cell r="S794">
            <v>66.05</v>
          </cell>
        </row>
        <row r="795">
          <cell r="H795">
            <v>39.1</v>
          </cell>
          <cell r="S795">
            <v>61.8</v>
          </cell>
        </row>
        <row r="796">
          <cell r="H796">
            <v>36.81</v>
          </cell>
          <cell r="S796">
            <v>60.81</v>
          </cell>
        </row>
        <row r="797">
          <cell r="H797">
            <v>34.369999999999997</v>
          </cell>
          <cell r="S797">
            <v>60.81</v>
          </cell>
        </row>
        <row r="798">
          <cell r="H798">
            <v>34.369999999999997</v>
          </cell>
          <cell r="S798">
            <v>66.83</v>
          </cell>
        </row>
        <row r="799">
          <cell r="H799">
            <v>36.65</v>
          </cell>
          <cell r="S799">
            <v>62.93</v>
          </cell>
        </row>
        <row r="800">
          <cell r="H800">
            <v>36.65</v>
          </cell>
          <cell r="S800">
            <v>61.84</v>
          </cell>
        </row>
        <row r="801">
          <cell r="H801">
            <v>33.880000000000003</v>
          </cell>
          <cell r="S801">
            <v>60.27</v>
          </cell>
        </row>
        <row r="802">
          <cell r="H802">
            <v>33.31</v>
          </cell>
          <cell r="S802">
            <v>59.01</v>
          </cell>
        </row>
        <row r="803">
          <cell r="H803">
            <v>32.090000000000003</v>
          </cell>
          <cell r="S803">
            <v>59.01</v>
          </cell>
        </row>
        <row r="804">
          <cell r="H804">
            <v>32.28</v>
          </cell>
          <cell r="S804">
            <v>65.709999999999994</v>
          </cell>
        </row>
        <row r="805">
          <cell r="H805">
            <v>32.28</v>
          </cell>
          <cell r="S805">
            <v>72.13</v>
          </cell>
        </row>
        <row r="806">
          <cell r="H806">
            <v>38.24</v>
          </cell>
          <cell r="S806">
            <v>72.040000000000006</v>
          </cell>
        </row>
        <row r="807">
          <cell r="H807">
            <v>38.24</v>
          </cell>
          <cell r="S807">
            <v>67.27</v>
          </cell>
        </row>
        <row r="808">
          <cell r="H808">
            <v>33.57</v>
          </cell>
          <cell r="S808">
            <v>62.62</v>
          </cell>
        </row>
        <row r="809">
          <cell r="H809">
            <v>34.57</v>
          </cell>
          <cell r="S809">
            <v>62.62</v>
          </cell>
        </row>
        <row r="810">
          <cell r="H810">
            <v>34.090000000000003</v>
          </cell>
          <cell r="S810">
            <v>59.25</v>
          </cell>
        </row>
        <row r="811">
          <cell r="H811">
            <v>33.5</v>
          </cell>
          <cell r="S811">
            <v>58.19</v>
          </cell>
        </row>
        <row r="812">
          <cell r="H812">
            <v>33.5</v>
          </cell>
          <cell r="S812">
            <v>57.14</v>
          </cell>
        </row>
        <row r="813">
          <cell r="H813">
            <v>37.630000000000003</v>
          </cell>
          <cell r="S813">
            <v>57</v>
          </cell>
        </row>
        <row r="814">
          <cell r="H814">
            <v>37.630000000000003</v>
          </cell>
          <cell r="S814">
            <v>54.31</v>
          </cell>
        </row>
        <row r="815">
          <cell r="H815">
            <v>33.54</v>
          </cell>
          <cell r="S815">
            <v>54.31</v>
          </cell>
        </row>
        <row r="816">
          <cell r="H816">
            <v>33.229999999999997</v>
          </cell>
          <cell r="S816">
            <v>54.62</v>
          </cell>
        </row>
        <row r="817">
          <cell r="H817">
            <v>31.43</v>
          </cell>
          <cell r="S817">
            <v>50.6</v>
          </cell>
        </row>
        <row r="818">
          <cell r="H818">
            <v>29.23</v>
          </cell>
          <cell r="S818">
            <v>46.66</v>
          </cell>
        </row>
        <row r="819">
          <cell r="H819">
            <v>29.23</v>
          </cell>
          <cell r="S819">
            <v>46.98</v>
          </cell>
        </row>
        <row r="820">
          <cell r="H820">
            <v>36.67</v>
          </cell>
          <cell r="S820">
            <v>46.3</v>
          </cell>
        </row>
        <row r="821">
          <cell r="H821">
            <v>36.67</v>
          </cell>
          <cell r="S821">
            <v>46.3</v>
          </cell>
        </row>
        <row r="822">
          <cell r="H822">
            <v>31.98</v>
          </cell>
          <cell r="S822">
            <v>49.61</v>
          </cell>
        </row>
        <row r="823">
          <cell r="H823">
            <v>31.14</v>
          </cell>
          <cell r="S823">
            <v>51.47</v>
          </cell>
        </row>
        <row r="824">
          <cell r="H824">
            <v>28.39</v>
          </cell>
          <cell r="S824">
            <v>55.1</v>
          </cell>
        </row>
        <row r="825">
          <cell r="H825">
            <v>34.21</v>
          </cell>
          <cell r="S825">
            <v>55.1</v>
          </cell>
        </row>
        <row r="826">
          <cell r="H826">
            <v>34.21</v>
          </cell>
          <cell r="S826">
            <v>49.45</v>
          </cell>
        </row>
        <row r="827">
          <cell r="H827">
            <v>42.39</v>
          </cell>
          <cell r="S827">
            <v>49.45</v>
          </cell>
        </row>
        <row r="828">
          <cell r="H828">
            <v>42.39</v>
          </cell>
          <cell r="S828">
            <v>48.22</v>
          </cell>
        </row>
        <row r="829">
          <cell r="H829">
            <v>37.29</v>
          </cell>
          <cell r="S829">
            <v>56.25</v>
          </cell>
        </row>
        <row r="830">
          <cell r="H830">
            <v>37.090000000000003</v>
          </cell>
          <cell r="S830">
            <v>54.17</v>
          </cell>
        </row>
        <row r="831">
          <cell r="H831">
            <v>37.090000000000003</v>
          </cell>
          <cell r="S831">
            <v>49.81</v>
          </cell>
        </row>
        <row r="832">
          <cell r="H832">
            <v>32.700000000000003</v>
          </cell>
          <cell r="S832">
            <v>49.81</v>
          </cell>
        </row>
        <row r="833">
          <cell r="H833">
            <v>32.700000000000003</v>
          </cell>
          <cell r="S833">
            <v>49.53</v>
          </cell>
        </row>
        <row r="834">
          <cell r="H834">
            <v>39.26</v>
          </cell>
          <cell r="S834">
            <v>53.08</v>
          </cell>
        </row>
        <row r="835">
          <cell r="H835">
            <v>39.26</v>
          </cell>
          <cell r="S835">
            <v>52.54</v>
          </cell>
        </row>
        <row r="836">
          <cell r="H836">
            <v>34.229999999999997</v>
          </cell>
          <cell r="S836">
            <v>49.92</v>
          </cell>
        </row>
        <row r="837">
          <cell r="H837">
            <v>34.229999999999997</v>
          </cell>
          <cell r="S837">
            <v>44.27</v>
          </cell>
        </row>
        <row r="838">
          <cell r="H838">
            <v>34.229999999999997</v>
          </cell>
          <cell r="S838">
            <v>44.27</v>
          </cell>
        </row>
        <row r="839">
          <cell r="H839">
            <v>35.590000000000003</v>
          </cell>
          <cell r="S839">
            <v>43.99</v>
          </cell>
        </row>
        <row r="840">
          <cell r="H840">
            <v>35.590000000000003</v>
          </cell>
          <cell r="S840">
            <v>47.18</v>
          </cell>
        </row>
        <row r="841">
          <cell r="H841">
            <v>41.05</v>
          </cell>
          <cell r="S841">
            <v>48.38</v>
          </cell>
        </row>
        <row r="842">
          <cell r="H842">
            <v>41.05</v>
          </cell>
          <cell r="S842">
            <v>49.83</v>
          </cell>
        </row>
        <row r="843">
          <cell r="H843">
            <v>36.15</v>
          </cell>
          <cell r="S843">
            <v>48.84</v>
          </cell>
        </row>
        <row r="844">
          <cell r="H844">
            <v>35.67</v>
          </cell>
          <cell r="S844">
            <v>48.84</v>
          </cell>
        </row>
        <row r="845">
          <cell r="H845">
            <v>35.43</v>
          </cell>
          <cell r="S845">
            <v>49</v>
          </cell>
        </row>
        <row r="846">
          <cell r="H846">
            <v>36.380000000000003</v>
          </cell>
          <cell r="S846">
            <v>46.71</v>
          </cell>
        </row>
        <row r="847">
          <cell r="H847">
            <v>36.380000000000003</v>
          </cell>
          <cell r="S847">
            <v>45.57</v>
          </cell>
        </row>
        <row r="848">
          <cell r="H848">
            <v>40.98</v>
          </cell>
          <cell r="S848">
            <v>50.79</v>
          </cell>
        </row>
        <row r="849">
          <cell r="H849">
            <v>40.98</v>
          </cell>
          <cell r="S849">
            <v>50.79</v>
          </cell>
        </row>
        <row r="850">
          <cell r="H850">
            <v>44.57</v>
          </cell>
          <cell r="S850">
            <v>50.79</v>
          </cell>
        </row>
        <row r="851">
          <cell r="H851">
            <v>40.65</v>
          </cell>
          <cell r="S851">
            <v>47.06</v>
          </cell>
        </row>
        <row r="852">
          <cell r="H852">
            <v>38.21</v>
          </cell>
          <cell r="S852">
            <v>48.7</v>
          </cell>
        </row>
        <row r="853">
          <cell r="H853">
            <v>38.21</v>
          </cell>
          <cell r="S853">
            <v>53.82</v>
          </cell>
        </row>
        <row r="854">
          <cell r="H854">
            <v>39.450000000000003</v>
          </cell>
          <cell r="S854">
            <v>53.82</v>
          </cell>
        </row>
        <row r="855">
          <cell r="H855">
            <v>49.61</v>
          </cell>
          <cell r="S855">
            <v>50.45</v>
          </cell>
        </row>
        <row r="856">
          <cell r="H856">
            <v>49.61</v>
          </cell>
          <cell r="S856">
            <v>50.45</v>
          </cell>
        </row>
        <row r="857">
          <cell r="H857">
            <v>41.99</v>
          </cell>
          <cell r="S857">
            <v>51.48</v>
          </cell>
        </row>
        <row r="858">
          <cell r="H858">
            <v>45.45</v>
          </cell>
          <cell r="S858">
            <v>49.47</v>
          </cell>
        </row>
        <row r="859">
          <cell r="H859">
            <v>45.88</v>
          </cell>
          <cell r="S859">
            <v>51.51</v>
          </cell>
        </row>
        <row r="860">
          <cell r="H860">
            <v>44.15</v>
          </cell>
          <cell r="S860">
            <v>53.79</v>
          </cell>
        </row>
        <row r="861">
          <cell r="H861">
            <v>44.15</v>
          </cell>
          <cell r="S861">
            <v>53.02</v>
          </cell>
        </row>
        <row r="862">
          <cell r="H862">
            <v>47.64</v>
          </cell>
          <cell r="S862">
            <v>53.02</v>
          </cell>
        </row>
        <row r="863">
          <cell r="H863">
            <v>47.64</v>
          </cell>
          <cell r="S863">
            <v>49.2</v>
          </cell>
        </row>
        <row r="864">
          <cell r="H864">
            <v>39.200000000000003</v>
          </cell>
          <cell r="S864">
            <v>49.16</v>
          </cell>
        </row>
        <row r="865">
          <cell r="H865">
            <v>38.18</v>
          </cell>
          <cell r="S865">
            <v>49.16</v>
          </cell>
        </row>
        <row r="866">
          <cell r="H866">
            <v>43.68</v>
          </cell>
          <cell r="S866">
            <v>49.16</v>
          </cell>
        </row>
        <row r="867">
          <cell r="H867">
            <v>41.95</v>
          </cell>
          <cell r="S867">
            <v>60.93</v>
          </cell>
        </row>
        <row r="868">
          <cell r="H868">
            <v>41.95</v>
          </cell>
          <cell r="S868">
            <v>60.93</v>
          </cell>
        </row>
        <row r="869">
          <cell r="H869">
            <v>49.71</v>
          </cell>
          <cell r="S869">
            <v>65.36</v>
          </cell>
        </row>
        <row r="870">
          <cell r="H870">
            <v>49.71</v>
          </cell>
          <cell r="S870">
            <v>71.56</v>
          </cell>
        </row>
        <row r="871">
          <cell r="H871">
            <v>42.11</v>
          </cell>
          <cell r="S871">
            <v>72.28</v>
          </cell>
        </row>
        <row r="872">
          <cell r="H872">
            <v>42.17</v>
          </cell>
          <cell r="S872">
            <v>72.28</v>
          </cell>
        </row>
        <row r="873">
          <cell r="H873">
            <v>41.13</v>
          </cell>
          <cell r="S873">
            <v>72.2</v>
          </cell>
        </row>
        <row r="874">
          <cell r="H874">
            <v>41.56</v>
          </cell>
          <cell r="S874">
            <v>72.2</v>
          </cell>
        </row>
        <row r="875">
          <cell r="H875">
            <v>41.56</v>
          </cell>
          <cell r="S875">
            <v>65.180000000000007</v>
          </cell>
        </row>
        <row r="876">
          <cell r="H876">
            <v>44.28</v>
          </cell>
          <cell r="S876">
            <v>73.099999999999994</v>
          </cell>
        </row>
        <row r="877">
          <cell r="H877">
            <v>44.28</v>
          </cell>
          <cell r="S877">
            <v>72.88</v>
          </cell>
        </row>
        <row r="878">
          <cell r="H878">
            <v>37</v>
          </cell>
          <cell r="S878">
            <v>74.709999999999994</v>
          </cell>
        </row>
        <row r="879">
          <cell r="H879">
            <v>34.99</v>
          </cell>
          <cell r="S879">
            <v>71.959999999999994</v>
          </cell>
        </row>
        <row r="880">
          <cell r="H880">
            <v>34.99</v>
          </cell>
          <cell r="S880">
            <v>71.959999999999994</v>
          </cell>
        </row>
        <row r="881">
          <cell r="H881">
            <v>31.05</v>
          </cell>
          <cell r="S881">
            <v>62.75</v>
          </cell>
        </row>
        <row r="882">
          <cell r="H882">
            <v>31.05</v>
          </cell>
          <cell r="S882">
            <v>67.75</v>
          </cell>
        </row>
        <row r="883">
          <cell r="H883">
            <v>35.090000000000003</v>
          </cell>
          <cell r="S883">
            <v>60.07</v>
          </cell>
        </row>
        <row r="884">
          <cell r="H884">
            <v>35.090000000000003</v>
          </cell>
          <cell r="S884">
            <v>60.07</v>
          </cell>
        </row>
        <row r="885">
          <cell r="H885">
            <v>31.37</v>
          </cell>
          <cell r="S885">
            <v>57.77</v>
          </cell>
        </row>
        <row r="886">
          <cell r="H886">
            <v>30.18</v>
          </cell>
          <cell r="S886">
            <v>57.77</v>
          </cell>
        </row>
        <row r="887">
          <cell r="H887">
            <v>31.69</v>
          </cell>
          <cell r="S887">
            <v>55.54</v>
          </cell>
        </row>
        <row r="888">
          <cell r="H888">
            <v>33.65</v>
          </cell>
          <cell r="S888">
            <v>54.36</v>
          </cell>
        </row>
        <row r="889">
          <cell r="H889">
            <v>33.65</v>
          </cell>
          <cell r="S889">
            <v>61.71</v>
          </cell>
        </row>
        <row r="890">
          <cell r="H890">
            <v>43.24</v>
          </cell>
          <cell r="S890">
            <v>57.69</v>
          </cell>
        </row>
        <row r="891">
          <cell r="H891">
            <v>43.24</v>
          </cell>
          <cell r="S891">
            <v>53.09</v>
          </cell>
        </row>
        <row r="892">
          <cell r="H892">
            <v>27.76</v>
          </cell>
          <cell r="S892">
            <v>53.09</v>
          </cell>
        </row>
        <row r="893">
          <cell r="H893">
            <v>25.09</v>
          </cell>
          <cell r="S893">
            <v>48.05</v>
          </cell>
        </row>
        <row r="894">
          <cell r="H894">
            <v>20.9</v>
          </cell>
          <cell r="S894">
            <v>60.16</v>
          </cell>
        </row>
        <row r="895">
          <cell r="H895">
            <v>18.71</v>
          </cell>
          <cell r="S895">
            <v>60.16</v>
          </cell>
        </row>
        <row r="896">
          <cell r="H896">
            <v>18.71</v>
          </cell>
          <cell r="S896">
            <v>55.61</v>
          </cell>
        </row>
        <row r="897">
          <cell r="H897">
            <v>30.34</v>
          </cell>
          <cell r="S897">
            <v>55.61</v>
          </cell>
        </row>
        <row r="898">
          <cell r="H898">
            <v>30.34</v>
          </cell>
          <cell r="S898">
            <v>53.49</v>
          </cell>
        </row>
        <row r="899">
          <cell r="H899">
            <v>29.02</v>
          </cell>
          <cell r="S899">
            <v>71.790000000000006</v>
          </cell>
        </row>
        <row r="900">
          <cell r="H900">
            <v>41.01</v>
          </cell>
          <cell r="S900">
            <v>77.56</v>
          </cell>
        </row>
        <row r="901">
          <cell r="H901">
            <v>40.51</v>
          </cell>
          <cell r="S901">
            <v>81.13</v>
          </cell>
        </row>
        <row r="902">
          <cell r="H902">
            <v>40.799999999999997</v>
          </cell>
          <cell r="S902">
            <v>68.790000000000006</v>
          </cell>
        </row>
        <row r="903">
          <cell r="H903">
            <v>40.799999999999997</v>
          </cell>
          <cell r="S903">
            <v>68.790000000000006</v>
          </cell>
        </row>
        <row r="904">
          <cell r="H904">
            <v>46.13</v>
          </cell>
          <cell r="S904">
            <v>66.11</v>
          </cell>
        </row>
        <row r="905">
          <cell r="H905">
            <v>46.13</v>
          </cell>
          <cell r="S905">
            <v>68.3</v>
          </cell>
        </row>
        <row r="906">
          <cell r="H906">
            <v>37.11</v>
          </cell>
          <cell r="S906">
            <v>65.8</v>
          </cell>
        </row>
        <row r="907">
          <cell r="H907">
            <v>37.380000000000003</v>
          </cell>
          <cell r="S907">
            <v>62.75</v>
          </cell>
        </row>
        <row r="908">
          <cell r="H908">
            <v>37.840000000000003</v>
          </cell>
          <cell r="S908">
            <v>62.15</v>
          </cell>
        </row>
        <row r="909">
          <cell r="H909">
            <v>37.08</v>
          </cell>
          <cell r="S909">
            <v>62.15</v>
          </cell>
        </row>
        <row r="910">
          <cell r="H910">
            <v>37.08</v>
          </cell>
          <cell r="S910">
            <v>64.52</v>
          </cell>
        </row>
        <row r="911">
          <cell r="H911">
            <v>44.63</v>
          </cell>
          <cell r="S911">
            <v>67.63</v>
          </cell>
        </row>
        <row r="912">
          <cell r="H912">
            <v>44.63</v>
          </cell>
          <cell r="S912">
            <v>68.17</v>
          </cell>
        </row>
        <row r="913">
          <cell r="H913">
            <v>35.21</v>
          </cell>
          <cell r="S913">
            <v>64.64</v>
          </cell>
        </row>
        <row r="914">
          <cell r="H914">
            <v>35.21</v>
          </cell>
          <cell r="S914">
            <v>60.99</v>
          </cell>
        </row>
        <row r="915">
          <cell r="H915">
            <v>35.94</v>
          </cell>
          <cell r="S915">
            <v>60.99</v>
          </cell>
        </row>
        <row r="916">
          <cell r="H916">
            <v>35.03</v>
          </cell>
          <cell r="S916">
            <v>65.98</v>
          </cell>
        </row>
        <row r="917">
          <cell r="H917">
            <v>35.03</v>
          </cell>
          <cell r="S917">
            <v>63.32</v>
          </cell>
        </row>
        <row r="918">
          <cell r="H918">
            <v>40.9</v>
          </cell>
          <cell r="S918">
            <v>63.32</v>
          </cell>
        </row>
        <row r="919">
          <cell r="H919">
            <v>40.9</v>
          </cell>
          <cell r="S919">
            <v>59.25</v>
          </cell>
        </row>
        <row r="920">
          <cell r="H920">
            <v>34.380000000000003</v>
          </cell>
          <cell r="S920">
            <v>59.25</v>
          </cell>
        </row>
        <row r="921">
          <cell r="H921">
            <v>36.840000000000003</v>
          </cell>
          <cell r="S921">
            <v>63.61</v>
          </cell>
        </row>
        <row r="922">
          <cell r="H922">
            <v>38.659999999999997</v>
          </cell>
          <cell r="S922">
            <v>57.81</v>
          </cell>
        </row>
        <row r="923">
          <cell r="H923">
            <v>37.67</v>
          </cell>
          <cell r="S923">
            <v>57.81</v>
          </cell>
        </row>
        <row r="924">
          <cell r="H924">
            <v>37.67</v>
          </cell>
          <cell r="S924">
            <v>53.22</v>
          </cell>
        </row>
        <row r="925">
          <cell r="H925">
            <v>45.5</v>
          </cell>
          <cell r="S925">
            <v>53.22</v>
          </cell>
        </row>
        <row r="926">
          <cell r="H926">
            <v>45.5</v>
          </cell>
          <cell r="S926">
            <v>55.75</v>
          </cell>
        </row>
        <row r="927">
          <cell r="H927">
            <v>43.38</v>
          </cell>
          <cell r="S927">
            <v>53.65</v>
          </cell>
        </row>
        <row r="928">
          <cell r="H928">
            <v>42.55</v>
          </cell>
          <cell r="S928">
            <v>61.44</v>
          </cell>
        </row>
        <row r="929">
          <cell r="H929">
            <v>43.86</v>
          </cell>
          <cell r="S929">
            <v>65.42</v>
          </cell>
        </row>
        <row r="930">
          <cell r="H930">
            <v>43.91</v>
          </cell>
          <cell r="S930">
            <v>60</v>
          </cell>
        </row>
        <row r="931">
          <cell r="H931">
            <v>43.91</v>
          </cell>
          <cell r="S931">
            <v>60</v>
          </cell>
        </row>
        <row r="932">
          <cell r="H932">
            <v>49.6</v>
          </cell>
          <cell r="S932">
            <v>60.35</v>
          </cell>
        </row>
        <row r="933">
          <cell r="H933">
            <v>49.6</v>
          </cell>
          <cell r="S933">
            <v>61.31</v>
          </cell>
        </row>
        <row r="934">
          <cell r="H934">
            <v>46.77</v>
          </cell>
          <cell r="S934">
            <v>58.52</v>
          </cell>
        </row>
        <row r="935">
          <cell r="H935">
            <v>46.52</v>
          </cell>
          <cell r="S935">
            <v>58.52</v>
          </cell>
        </row>
        <row r="936">
          <cell r="H936">
            <v>46.45</v>
          </cell>
          <cell r="S936">
            <v>56.57</v>
          </cell>
        </row>
        <row r="937">
          <cell r="H937">
            <v>45.55</v>
          </cell>
          <cell r="S937">
            <v>56.57</v>
          </cell>
        </row>
        <row r="938">
          <cell r="H938">
            <v>45.55</v>
          </cell>
          <cell r="S938">
            <v>59.93</v>
          </cell>
        </row>
        <row r="939">
          <cell r="H939">
            <v>50.57</v>
          </cell>
          <cell r="S939">
            <v>60.13</v>
          </cell>
        </row>
        <row r="940">
          <cell r="H940">
            <v>50.57</v>
          </cell>
          <cell r="S940">
            <v>58.84</v>
          </cell>
        </row>
        <row r="941">
          <cell r="H941">
            <v>43.62</v>
          </cell>
          <cell r="S941">
            <v>54.52</v>
          </cell>
        </row>
        <row r="942">
          <cell r="H942">
            <v>42.68</v>
          </cell>
          <cell r="S942">
            <v>53.74</v>
          </cell>
        </row>
        <row r="943">
          <cell r="H943">
            <v>41.98</v>
          </cell>
          <cell r="S943">
            <v>53.74</v>
          </cell>
        </row>
        <row r="944">
          <cell r="H944">
            <v>43.97</v>
          </cell>
          <cell r="S944">
            <v>57.27</v>
          </cell>
        </row>
        <row r="945">
          <cell r="H945">
            <v>43.97</v>
          </cell>
          <cell r="S945">
            <v>55.14</v>
          </cell>
        </row>
        <row r="946">
          <cell r="H946">
            <v>52.07</v>
          </cell>
          <cell r="S946">
            <v>54.09</v>
          </cell>
        </row>
        <row r="947">
          <cell r="H947">
            <v>52.07</v>
          </cell>
          <cell r="S947">
            <v>52.07</v>
          </cell>
        </row>
        <row r="948">
          <cell r="H948">
            <v>40.950000000000003</v>
          </cell>
          <cell r="S948">
            <v>50.56</v>
          </cell>
        </row>
        <row r="949">
          <cell r="H949">
            <v>40.69</v>
          </cell>
          <cell r="S949">
            <v>50.56</v>
          </cell>
        </row>
        <row r="950">
          <cell r="H950">
            <v>40.92</v>
          </cell>
          <cell r="S950">
            <v>52.79</v>
          </cell>
        </row>
        <row r="951">
          <cell r="H951">
            <v>40.340000000000003</v>
          </cell>
          <cell r="S951">
            <v>53.24</v>
          </cell>
        </row>
        <row r="952">
          <cell r="H952">
            <v>40.340000000000003</v>
          </cell>
          <cell r="S952">
            <v>54.47</v>
          </cell>
        </row>
        <row r="953">
          <cell r="H953">
            <v>49.6</v>
          </cell>
          <cell r="S953">
            <v>54.06</v>
          </cell>
        </row>
        <row r="954">
          <cell r="H954">
            <v>49.6</v>
          </cell>
          <cell r="S954">
            <v>50.98</v>
          </cell>
        </row>
        <row r="955">
          <cell r="H955">
            <v>43.32</v>
          </cell>
          <cell r="S955">
            <v>50.98</v>
          </cell>
        </row>
        <row r="956">
          <cell r="H956">
            <v>41.99</v>
          </cell>
          <cell r="S956">
            <v>54.43</v>
          </cell>
        </row>
        <row r="957">
          <cell r="H957">
            <v>40.79</v>
          </cell>
          <cell r="S957">
            <v>53.15</v>
          </cell>
        </row>
        <row r="958">
          <cell r="H958">
            <v>39.92</v>
          </cell>
          <cell r="S958">
            <v>53.04</v>
          </cell>
        </row>
        <row r="959">
          <cell r="H959">
            <v>39.92</v>
          </cell>
          <cell r="S959">
            <v>55.21</v>
          </cell>
        </row>
        <row r="960">
          <cell r="H960">
            <v>45.91</v>
          </cell>
          <cell r="S960">
            <v>52.52</v>
          </cell>
        </row>
        <row r="961">
          <cell r="H961">
            <v>45.91</v>
          </cell>
          <cell r="S961">
            <v>52.52</v>
          </cell>
        </row>
        <row r="962">
          <cell r="H962">
            <v>37.799999999999997</v>
          </cell>
          <cell r="S962">
            <v>53</v>
          </cell>
        </row>
        <row r="963">
          <cell r="H963">
            <v>38.17</v>
          </cell>
          <cell r="S963">
            <v>51.75</v>
          </cell>
        </row>
        <row r="964">
          <cell r="H964">
            <v>36.32</v>
          </cell>
          <cell r="S964">
            <v>53.38</v>
          </cell>
        </row>
        <row r="965">
          <cell r="H965">
            <v>36.08</v>
          </cell>
          <cell r="S965">
            <v>53.38</v>
          </cell>
        </row>
        <row r="966">
          <cell r="H966">
            <v>36.08</v>
          </cell>
          <cell r="S966">
            <v>53.14</v>
          </cell>
        </row>
        <row r="967">
          <cell r="H967">
            <v>39.33</v>
          </cell>
          <cell r="S967">
            <v>53.14</v>
          </cell>
        </row>
        <row r="968">
          <cell r="H968">
            <v>39.33</v>
          </cell>
          <cell r="S968">
            <v>54.5</v>
          </cell>
        </row>
        <row r="969">
          <cell r="H969">
            <v>32.28</v>
          </cell>
          <cell r="S969">
            <v>53.06</v>
          </cell>
        </row>
        <row r="970">
          <cell r="H970">
            <v>30.03</v>
          </cell>
          <cell r="S970">
            <v>53.07</v>
          </cell>
        </row>
        <row r="971">
          <cell r="H971">
            <v>29.96</v>
          </cell>
          <cell r="S971">
            <v>52.96</v>
          </cell>
        </row>
        <row r="972">
          <cell r="H972">
            <v>30.55</v>
          </cell>
          <cell r="S972">
            <v>53.99</v>
          </cell>
        </row>
        <row r="973">
          <cell r="H973">
            <v>30.55</v>
          </cell>
          <cell r="S973">
            <v>53.99</v>
          </cell>
        </row>
        <row r="974">
          <cell r="H974">
            <v>38.54</v>
          </cell>
          <cell r="S974">
            <v>54.18</v>
          </cell>
        </row>
        <row r="975">
          <cell r="H975">
            <v>38.54</v>
          </cell>
          <cell r="S975">
            <v>56.88</v>
          </cell>
        </row>
        <row r="976">
          <cell r="H976">
            <v>31.8</v>
          </cell>
          <cell r="S976">
            <v>56.26</v>
          </cell>
        </row>
        <row r="977">
          <cell r="H977">
            <v>32.630000000000003</v>
          </cell>
          <cell r="S977">
            <v>55</v>
          </cell>
        </row>
        <row r="978">
          <cell r="H978">
            <v>32.630000000000003</v>
          </cell>
          <cell r="S978">
            <v>54.13</v>
          </cell>
        </row>
        <row r="979">
          <cell r="H979">
            <v>29.56</v>
          </cell>
          <cell r="S979">
            <v>54.13</v>
          </cell>
        </row>
        <row r="980">
          <cell r="H980">
            <v>29.56</v>
          </cell>
          <cell r="S980">
            <v>55.62</v>
          </cell>
        </row>
        <row r="981">
          <cell r="H981">
            <v>37.28</v>
          </cell>
          <cell r="S981">
            <v>55.46</v>
          </cell>
        </row>
        <row r="982">
          <cell r="H982">
            <v>37.28</v>
          </cell>
          <cell r="S982">
            <v>55.75</v>
          </cell>
        </row>
        <row r="983">
          <cell r="H983">
            <v>27.87</v>
          </cell>
          <cell r="S983">
            <v>57.71</v>
          </cell>
        </row>
        <row r="984">
          <cell r="H984">
            <v>34.020000000000003</v>
          </cell>
          <cell r="S984">
            <v>55.71</v>
          </cell>
        </row>
        <row r="985">
          <cell r="H985">
            <v>30.01</v>
          </cell>
          <cell r="S985">
            <v>55.71</v>
          </cell>
        </row>
        <row r="986">
          <cell r="H986">
            <v>28.96</v>
          </cell>
          <cell r="S986">
            <v>55.57</v>
          </cell>
        </row>
        <row r="987">
          <cell r="H987">
            <v>28.96</v>
          </cell>
          <cell r="S987">
            <v>55.81</v>
          </cell>
        </row>
        <row r="988">
          <cell r="H988">
            <v>37.31</v>
          </cell>
          <cell r="S988">
            <v>57.1</v>
          </cell>
        </row>
        <row r="989">
          <cell r="H989">
            <v>37.31</v>
          </cell>
          <cell r="S989">
            <v>57.1</v>
          </cell>
        </row>
        <row r="990">
          <cell r="H990">
            <v>31.84</v>
          </cell>
          <cell r="S990">
            <v>57.48</v>
          </cell>
        </row>
        <row r="991">
          <cell r="H991">
            <v>29.96</v>
          </cell>
          <cell r="S991">
            <v>57.48</v>
          </cell>
        </row>
        <row r="992">
          <cell r="H992">
            <v>29.66</v>
          </cell>
          <cell r="S992">
            <v>58.1</v>
          </cell>
        </row>
        <row r="993">
          <cell r="H993">
            <v>27.87</v>
          </cell>
          <cell r="S993">
            <v>58.41</v>
          </cell>
        </row>
        <row r="994">
          <cell r="H994">
            <v>27.87</v>
          </cell>
          <cell r="S994">
            <v>58.47</v>
          </cell>
        </row>
        <row r="995">
          <cell r="H995">
            <v>34.299999999999997</v>
          </cell>
          <cell r="S995">
            <v>58.47</v>
          </cell>
        </row>
        <row r="996">
          <cell r="H996">
            <v>34.299999999999997</v>
          </cell>
          <cell r="S996">
            <v>56.33</v>
          </cell>
        </row>
        <row r="997">
          <cell r="H997">
            <v>29.73</v>
          </cell>
          <cell r="S997">
            <v>56.33</v>
          </cell>
        </row>
        <row r="998">
          <cell r="H998">
            <v>29.81</v>
          </cell>
          <cell r="S998">
            <v>60.51</v>
          </cell>
        </row>
        <row r="999">
          <cell r="H999">
            <v>29.38</v>
          </cell>
          <cell r="S999">
            <v>58.97</v>
          </cell>
        </row>
        <row r="1000">
          <cell r="H1000">
            <v>28.42</v>
          </cell>
          <cell r="S1000">
            <v>58.69</v>
          </cell>
        </row>
        <row r="1001">
          <cell r="H1001">
            <v>28.42</v>
          </cell>
          <cell r="S1001">
            <v>58.26</v>
          </cell>
        </row>
        <row r="1002">
          <cell r="H1002">
            <v>34.36</v>
          </cell>
          <cell r="S1002">
            <v>57.62</v>
          </cell>
        </row>
        <row r="1003">
          <cell r="H1003">
            <v>34.36</v>
          </cell>
          <cell r="S1003">
            <v>57.62</v>
          </cell>
        </row>
        <row r="1004">
          <cell r="H1004">
            <v>30.02</v>
          </cell>
          <cell r="S1004">
            <v>59.73</v>
          </cell>
        </row>
        <row r="1005">
          <cell r="H1005">
            <v>30.13</v>
          </cell>
          <cell r="S1005">
            <v>61.53</v>
          </cell>
        </row>
        <row r="1006">
          <cell r="H1006">
            <v>30.54</v>
          </cell>
          <cell r="S1006">
            <v>59.75</v>
          </cell>
        </row>
        <row r="1007">
          <cell r="H1007">
            <v>30.85</v>
          </cell>
          <cell r="S1007">
            <v>60.7</v>
          </cell>
        </row>
        <row r="1008">
          <cell r="H1008">
            <v>30.85</v>
          </cell>
          <cell r="S1008">
            <v>58.58</v>
          </cell>
        </row>
        <row r="1009">
          <cell r="H1009">
            <v>34.64</v>
          </cell>
          <cell r="S1009">
            <v>58.58</v>
          </cell>
        </row>
        <row r="1010">
          <cell r="H1010">
            <v>34.64</v>
          </cell>
          <cell r="S1010">
            <v>59.28</v>
          </cell>
        </row>
        <row r="1011">
          <cell r="H1011">
            <v>30.14</v>
          </cell>
          <cell r="S1011">
            <v>59.13</v>
          </cell>
        </row>
        <row r="1012">
          <cell r="H1012">
            <v>33.14</v>
          </cell>
          <cell r="S1012">
            <v>61.28</v>
          </cell>
        </row>
        <row r="1013">
          <cell r="H1013">
            <v>33.14</v>
          </cell>
          <cell r="S1013">
            <v>60.19</v>
          </cell>
        </row>
        <row r="1014">
          <cell r="H1014">
            <v>31.86</v>
          </cell>
          <cell r="S1014">
            <v>60.66</v>
          </cell>
        </row>
        <row r="1015">
          <cell r="H1015">
            <v>31.86</v>
          </cell>
          <cell r="S1015">
            <v>60.66</v>
          </cell>
        </row>
        <row r="1016">
          <cell r="H1016">
            <v>38.61</v>
          </cell>
          <cell r="S1016">
            <v>62.48</v>
          </cell>
        </row>
        <row r="1017">
          <cell r="H1017">
            <v>38.61</v>
          </cell>
          <cell r="S1017">
            <v>61.33</v>
          </cell>
        </row>
        <row r="1018">
          <cell r="H1018">
            <v>31.43</v>
          </cell>
          <cell r="S1018">
            <v>60.78</v>
          </cell>
        </row>
        <row r="1019">
          <cell r="H1019">
            <v>31.74</v>
          </cell>
          <cell r="S1019">
            <v>60.18</v>
          </cell>
        </row>
        <row r="1020">
          <cell r="H1020">
            <v>33.61</v>
          </cell>
          <cell r="S1020">
            <v>58.1</v>
          </cell>
        </row>
        <row r="1021">
          <cell r="H1021">
            <v>33.020000000000003</v>
          </cell>
          <cell r="S1021">
            <v>58.1</v>
          </cell>
        </row>
        <row r="1022">
          <cell r="H1022">
            <v>33.020000000000003</v>
          </cell>
          <cell r="S1022">
            <v>59.44</v>
          </cell>
        </row>
        <row r="1023">
          <cell r="H1023">
            <v>36.5</v>
          </cell>
          <cell r="S1023">
            <v>59.81</v>
          </cell>
        </row>
        <row r="1024">
          <cell r="H1024">
            <v>36.5</v>
          </cell>
          <cell r="S1024">
            <v>59.81</v>
          </cell>
        </row>
        <row r="1025">
          <cell r="H1025">
            <v>29.97</v>
          </cell>
          <cell r="S1025">
            <v>59.81</v>
          </cell>
        </row>
        <row r="1026">
          <cell r="H1026">
            <v>29.97</v>
          </cell>
          <cell r="S1026">
            <v>51.36</v>
          </cell>
        </row>
        <row r="1027">
          <cell r="H1027">
            <v>29.97</v>
          </cell>
          <cell r="S1027">
            <v>51.36</v>
          </cell>
        </row>
        <row r="1028">
          <cell r="H1028">
            <v>35.24</v>
          </cell>
          <cell r="S1028">
            <v>53.93</v>
          </cell>
        </row>
        <row r="1029">
          <cell r="H1029">
            <v>35.24</v>
          </cell>
          <cell r="S1029">
            <v>52.16</v>
          </cell>
        </row>
        <row r="1030">
          <cell r="H1030">
            <v>49.36</v>
          </cell>
          <cell r="S1030">
            <v>54.08</v>
          </cell>
        </row>
        <row r="1031">
          <cell r="H1031">
            <v>49.36</v>
          </cell>
          <cell r="S1031">
            <v>53.69</v>
          </cell>
        </row>
        <row r="1032">
          <cell r="H1032">
            <v>44.4</v>
          </cell>
          <cell r="S1032">
            <v>52.62</v>
          </cell>
        </row>
        <row r="1033">
          <cell r="H1033">
            <v>48.78</v>
          </cell>
          <cell r="S1033">
            <v>52.62</v>
          </cell>
        </row>
        <row r="1034">
          <cell r="H1034">
            <v>48.78</v>
          </cell>
          <cell r="S1034">
            <v>55.36</v>
          </cell>
        </row>
        <row r="1035">
          <cell r="H1035">
            <v>51.38</v>
          </cell>
          <cell r="S1035">
            <v>54.48</v>
          </cell>
        </row>
        <row r="1036">
          <cell r="H1036">
            <v>51.38</v>
          </cell>
          <cell r="S1036">
            <v>53.81</v>
          </cell>
        </row>
        <row r="1037">
          <cell r="H1037">
            <v>52.41</v>
          </cell>
          <cell r="S1037">
            <v>52.05</v>
          </cell>
        </row>
        <row r="1038">
          <cell r="H1038">
            <v>43.89</v>
          </cell>
          <cell r="S1038">
            <v>49.07</v>
          </cell>
        </row>
        <row r="1039">
          <cell r="H1039">
            <v>49.55</v>
          </cell>
          <cell r="S1039">
            <v>49.07</v>
          </cell>
        </row>
        <row r="1040">
          <cell r="H1040">
            <v>51.31</v>
          </cell>
          <cell r="S1040">
            <v>52.87</v>
          </cell>
        </row>
        <row r="1041">
          <cell r="H1041">
            <v>51.58</v>
          </cell>
          <cell r="S1041">
            <v>51.33</v>
          </cell>
        </row>
        <row r="1042">
          <cell r="H1042">
            <v>49.94</v>
          </cell>
          <cell r="S1042">
            <v>49.39</v>
          </cell>
        </row>
        <row r="1043">
          <cell r="H1043">
            <v>49.94</v>
          </cell>
          <cell r="S1043">
            <v>45.29</v>
          </cell>
        </row>
        <row r="1044">
          <cell r="H1044">
            <v>49.68</v>
          </cell>
          <cell r="S1044">
            <v>47.98</v>
          </cell>
        </row>
        <row r="1045">
          <cell r="H1045">
            <v>49.68</v>
          </cell>
          <cell r="S1045">
            <v>47.98</v>
          </cell>
        </row>
        <row r="1046">
          <cell r="H1046">
            <v>48.6</v>
          </cell>
          <cell r="S1046">
            <v>58.72</v>
          </cell>
        </row>
        <row r="1047">
          <cell r="H1047">
            <v>40.909999999999997</v>
          </cell>
          <cell r="S1047">
            <v>58.52</v>
          </cell>
        </row>
        <row r="1048">
          <cell r="H1048">
            <v>40.909999999999997</v>
          </cell>
          <cell r="S1048">
            <v>55.46</v>
          </cell>
        </row>
        <row r="1049">
          <cell r="H1049">
            <v>39</v>
          </cell>
          <cell r="S1049">
            <v>55.46</v>
          </cell>
        </row>
        <row r="1050">
          <cell r="H1050">
            <v>39</v>
          </cell>
          <cell r="S1050">
            <v>49.55</v>
          </cell>
        </row>
        <row r="1051">
          <cell r="H1051">
            <v>42.69</v>
          </cell>
          <cell r="S1051">
            <v>49.55</v>
          </cell>
        </row>
        <row r="1052">
          <cell r="H1052">
            <v>42.69</v>
          </cell>
          <cell r="S1052">
            <v>48.58</v>
          </cell>
        </row>
        <row r="1053">
          <cell r="H1053">
            <v>36.299999999999997</v>
          </cell>
          <cell r="S1053">
            <v>47.86</v>
          </cell>
        </row>
        <row r="1054">
          <cell r="H1054">
            <v>41.03</v>
          </cell>
          <cell r="S1054">
            <v>46.56</v>
          </cell>
        </row>
        <row r="1055">
          <cell r="H1055">
            <v>40.200000000000003</v>
          </cell>
          <cell r="S1055">
            <v>45.2</v>
          </cell>
        </row>
        <row r="1056">
          <cell r="H1056">
            <v>38.81</v>
          </cell>
          <cell r="S1056">
            <v>45.2</v>
          </cell>
        </row>
        <row r="1057">
          <cell r="H1057">
            <v>38.81</v>
          </cell>
          <cell r="S1057">
            <v>43.46</v>
          </cell>
        </row>
        <row r="1058">
          <cell r="H1058">
            <v>38.65</v>
          </cell>
          <cell r="S1058">
            <v>44.48</v>
          </cell>
        </row>
        <row r="1059">
          <cell r="H1059">
            <v>38.65</v>
          </cell>
          <cell r="S1059">
            <v>45.19</v>
          </cell>
        </row>
        <row r="1060">
          <cell r="H1060">
            <v>44.69</v>
          </cell>
          <cell r="S1060">
            <v>51.37</v>
          </cell>
        </row>
        <row r="1061">
          <cell r="H1061">
            <v>44.69</v>
          </cell>
          <cell r="S1061">
            <v>48.42</v>
          </cell>
        </row>
        <row r="1062">
          <cell r="H1062">
            <v>46.98</v>
          </cell>
          <cell r="S1062">
            <v>48.42</v>
          </cell>
        </row>
        <row r="1063">
          <cell r="H1063">
            <v>46.98</v>
          </cell>
          <cell r="S1063">
            <v>56.08</v>
          </cell>
        </row>
        <row r="1064">
          <cell r="H1064">
            <v>46.98</v>
          </cell>
          <cell r="S1064">
            <v>57.68</v>
          </cell>
        </row>
        <row r="1065">
          <cell r="H1065">
            <v>41.75</v>
          </cell>
          <cell r="S1065">
            <v>57.22</v>
          </cell>
        </row>
        <row r="1066">
          <cell r="H1066">
            <v>41.75</v>
          </cell>
          <cell r="S1066">
            <v>58.79</v>
          </cell>
        </row>
        <row r="1067">
          <cell r="H1067">
            <v>53.8</v>
          </cell>
          <cell r="S1067">
            <v>55.02</v>
          </cell>
        </row>
        <row r="1068">
          <cell r="H1068">
            <v>59.57</v>
          </cell>
          <cell r="S1068">
            <v>55.02</v>
          </cell>
        </row>
        <row r="1069">
          <cell r="H1069">
            <v>62.88</v>
          </cell>
          <cell r="S1069">
            <v>56.84</v>
          </cell>
        </row>
        <row r="1070">
          <cell r="H1070">
            <v>52.03</v>
          </cell>
          <cell r="S1070">
            <v>62.88</v>
          </cell>
        </row>
        <row r="1071">
          <cell r="H1071">
            <v>52.03</v>
          </cell>
          <cell r="S1071">
            <v>62.62</v>
          </cell>
        </row>
        <row r="1072">
          <cell r="H1072">
            <v>56.51</v>
          </cell>
          <cell r="S1072">
            <v>66.150000000000006</v>
          </cell>
        </row>
        <row r="1073">
          <cell r="H1073">
            <v>56.51</v>
          </cell>
          <cell r="S1073">
            <v>61.39</v>
          </cell>
        </row>
        <row r="1074">
          <cell r="H1074">
            <v>52.98</v>
          </cell>
          <cell r="S1074">
            <v>61.39</v>
          </cell>
        </row>
        <row r="1075">
          <cell r="H1075">
            <v>48.79</v>
          </cell>
          <cell r="S1075">
            <v>59.34</v>
          </cell>
        </row>
        <row r="1076">
          <cell r="H1076">
            <v>47.65</v>
          </cell>
          <cell r="S1076">
            <v>56.12</v>
          </cell>
        </row>
        <row r="1077">
          <cell r="H1077">
            <v>45.86</v>
          </cell>
          <cell r="S1077">
            <v>58.48</v>
          </cell>
        </row>
        <row r="1078">
          <cell r="H1078">
            <v>45.86</v>
          </cell>
          <cell r="S1078">
            <v>58.48</v>
          </cell>
        </row>
        <row r="1079">
          <cell r="H1079">
            <v>49.68</v>
          </cell>
          <cell r="S1079">
            <v>56.98</v>
          </cell>
        </row>
        <row r="1080">
          <cell r="H1080">
            <v>49.68</v>
          </cell>
          <cell r="S1080">
            <v>56.98</v>
          </cell>
        </row>
        <row r="1081">
          <cell r="H1081">
            <v>48.39</v>
          </cell>
          <cell r="S1081">
            <v>60.1</v>
          </cell>
        </row>
        <row r="1082">
          <cell r="H1082">
            <v>49.95</v>
          </cell>
          <cell r="S1082">
            <v>66.489999999999995</v>
          </cell>
        </row>
        <row r="1083">
          <cell r="H1083">
            <v>46.09</v>
          </cell>
          <cell r="S1083">
            <v>74.489999999999995</v>
          </cell>
        </row>
        <row r="1084">
          <cell r="H1084">
            <v>42.31</v>
          </cell>
          <cell r="S1084">
            <v>62.5</v>
          </cell>
        </row>
        <row r="1085">
          <cell r="H1085">
            <v>42.31</v>
          </cell>
          <cell r="S1085">
            <v>62.5</v>
          </cell>
        </row>
        <row r="1086">
          <cell r="H1086">
            <v>51.1</v>
          </cell>
          <cell r="S1086">
            <v>68.510000000000005</v>
          </cell>
        </row>
        <row r="1087">
          <cell r="H1087">
            <v>51.1</v>
          </cell>
          <cell r="S1087">
            <v>75.27</v>
          </cell>
        </row>
        <row r="1088">
          <cell r="H1088">
            <v>45.71</v>
          </cell>
          <cell r="S1088">
            <v>79.08</v>
          </cell>
        </row>
        <row r="1089">
          <cell r="H1089">
            <v>45.71</v>
          </cell>
          <cell r="S1089">
            <v>75.28</v>
          </cell>
        </row>
        <row r="1090">
          <cell r="H1090">
            <v>46.18</v>
          </cell>
          <cell r="S1090">
            <v>73.95</v>
          </cell>
        </row>
        <row r="1091">
          <cell r="H1091">
            <v>46.18</v>
          </cell>
          <cell r="S1091">
            <v>73.95</v>
          </cell>
        </row>
        <row r="1092">
          <cell r="H1092">
            <v>46.18</v>
          </cell>
          <cell r="S1092">
            <v>87.43</v>
          </cell>
        </row>
        <row r="1093">
          <cell r="H1093">
            <v>50.71</v>
          </cell>
          <cell r="S1093">
            <v>103.13</v>
          </cell>
        </row>
        <row r="1094">
          <cell r="H1094">
            <v>50.71</v>
          </cell>
          <cell r="S1094">
            <v>99.89</v>
          </cell>
        </row>
        <row r="1095">
          <cell r="H1095">
            <v>44.09</v>
          </cell>
          <cell r="S1095">
            <v>93.14</v>
          </cell>
        </row>
        <row r="1096">
          <cell r="H1096">
            <v>44.09</v>
          </cell>
          <cell r="S1096">
            <v>80.89</v>
          </cell>
        </row>
        <row r="1097">
          <cell r="H1097">
            <v>39.57</v>
          </cell>
          <cell r="S1097">
            <v>80.89</v>
          </cell>
        </row>
        <row r="1098">
          <cell r="H1098">
            <v>39.57</v>
          </cell>
          <cell r="S1098">
            <v>85.45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ers"/>
      <sheetName val="Output"/>
      <sheetName val="Contract Summary"/>
      <sheetName val="Summary Data"/>
      <sheetName val="Offer Value - Monthly Data"/>
      <sheetName val="Offer Value - Quarterly Data"/>
      <sheetName val="Offer Value - Annual Data"/>
      <sheetName val="NOTES"/>
      <sheetName val="Summary"/>
      <sheetName val="PGE 1 Ref"/>
    </sheetNames>
    <sheetDataSet>
      <sheetData sheetId="0">
        <row r="15">
          <cell r="F15">
            <v>37712</v>
          </cell>
        </row>
        <row r="16">
          <cell r="F16">
            <v>39447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xRepositorySheet"/>
      <sheetName val="Mohave BA Summary (INPUT SHEET)"/>
      <sheetName val="MBA"/>
      <sheetName val="DATABASE"/>
      <sheetName val="Net Plant"/>
      <sheetName val="Deferred Taxes - BA"/>
      <sheetName val="Rate Base - BA Jan 09"/>
      <sheetName val="O&amp;M rec'd"/>
      <sheetName val="Revised Def Taxes"/>
      <sheetName val="M&amp;S"/>
      <sheetName val="PROP TAX"/>
      <sheetName val="MACRO1.XLM"/>
      <sheetName val="Notes"/>
    </sheetNames>
    <sheetDataSet>
      <sheetData sheetId="0" refreshError="1"/>
      <sheetData sheetId="1" refreshError="1"/>
      <sheetData sheetId="2">
        <row r="2">
          <cell r="B2" t="str">
            <v>SOUTHERN CALIFORNIA EDISON COMPANY</v>
          </cell>
        </row>
      </sheetData>
      <sheetData sheetId="3">
        <row r="1">
          <cell r="A1" t="str">
            <v>Line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1">
          <cell r="A1" t="str">
            <v>Record1 (c)</v>
          </cell>
        </row>
        <row r="17">
          <cell r="A17" t="str">
            <v>Record2 (s)</v>
          </cell>
        </row>
      </sheetData>
      <sheetData sheetId="1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ED TO DELETE Exception"/>
      <sheetName val="Instructions"/>
      <sheetName val="PhysDealTicket"/>
      <sheetName val="HA+DA Sell+Buy"/>
      <sheetName val="Term Sell"/>
      <sheetName val="Term Buy"/>
      <sheetName val="Counterparty Summary"/>
      <sheetName val="Transaction Detail"/>
      <sheetName val="Summer RFO"/>
      <sheetName val="Pricing"/>
      <sheetName val="Input"/>
      <sheetName val="Day Count"/>
      <sheetName val="Collateral Tracking"/>
      <sheetName val="db"/>
      <sheetName val="data"/>
      <sheetName val="No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9">
          <cell r="J39">
            <v>38118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min Info"/>
      <sheetName val="Resources"/>
      <sheetName val="Other"/>
      <sheetName val="Lists"/>
      <sheetName val="Sheet1"/>
      <sheetName val="Flexible RA Capacity"/>
      <sheetName val="PRM For Annual RA"/>
      <sheetName val="RA Capacity"/>
    </sheetNames>
    <sheetDataSet>
      <sheetData sheetId="0"/>
      <sheetData sheetId="1"/>
      <sheetData sheetId="2"/>
      <sheetData sheetId="3">
        <row r="6">
          <cell r="A6" t="str">
            <v>D</v>
          </cell>
        </row>
        <row r="7">
          <cell r="A7" t="str">
            <v>S</v>
          </cell>
        </row>
        <row r="8">
          <cell r="A8" t="str">
            <v>N</v>
          </cell>
        </row>
      </sheetData>
      <sheetData sheetId="4"/>
      <sheetData sheetId="5"/>
      <sheetData sheetId="6" refreshError="1"/>
      <sheetData sheetId="7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rtification"/>
      <sheetName val="Instructions"/>
      <sheetName val="LSE Allocations"/>
      <sheetName val="ID and Local Area"/>
      <sheetName val="Summary Year Ahead"/>
      <sheetName val="Summary Month Ahead"/>
      <sheetName val="I_Phys_Res_Import_RA_Res"/>
      <sheetName val="II_DWR_Contracts"/>
      <sheetName val="III_Construc"/>
      <sheetName val="Demand Response"/>
      <sheetName val="Sheet1"/>
      <sheetName val="Sheet2"/>
      <sheetName val="Sheet3"/>
    </sheetNames>
    <sheetDataSet>
      <sheetData sheetId="0"/>
      <sheetData sheetId="1"/>
      <sheetData sheetId="2"/>
      <sheetData sheetId="3">
        <row r="4">
          <cell r="A4" t="str">
            <v>ADLIN_1_UNITS</v>
          </cell>
        </row>
        <row r="5">
          <cell r="A5" t="str">
            <v>AGRICO_6_PL3N5</v>
          </cell>
        </row>
        <row r="6">
          <cell r="A6" t="str">
            <v>AGRICO_7_UNIT</v>
          </cell>
        </row>
        <row r="7">
          <cell r="A7" t="str">
            <v>ALAMIT_7_UNIT 1</v>
          </cell>
        </row>
        <row r="8">
          <cell r="A8" t="str">
            <v>ALAMIT_7_UNIT 2</v>
          </cell>
        </row>
        <row r="9">
          <cell r="A9" t="str">
            <v>ALAMIT_7_UNIT 3</v>
          </cell>
        </row>
        <row r="10">
          <cell r="A10" t="str">
            <v>ALAMIT_7_UNIT 4</v>
          </cell>
        </row>
        <row r="11">
          <cell r="A11" t="str">
            <v>ALAMIT_7_UNIT 5</v>
          </cell>
        </row>
        <row r="12">
          <cell r="A12" t="str">
            <v>ALAMIT_7_UNIT 6</v>
          </cell>
        </row>
        <row r="13">
          <cell r="A13" t="str">
            <v>ALAMO_6_UNIT</v>
          </cell>
        </row>
        <row r="14">
          <cell r="A14" t="str">
            <v>ALMEGT_1_UNIT 1</v>
          </cell>
        </row>
        <row r="15">
          <cell r="A15" t="str">
            <v>ALMEGT_1_UNIT 2</v>
          </cell>
        </row>
        <row r="16">
          <cell r="A16" t="str">
            <v>ALTA4A_2_CPCW1</v>
          </cell>
        </row>
        <row r="17">
          <cell r="A17" t="str">
            <v>ALTA4B_2_CPCW2</v>
          </cell>
        </row>
        <row r="18">
          <cell r="A18" t="str">
            <v>ALTA4B_2_CPCW3</v>
          </cell>
        </row>
        <row r="19">
          <cell r="A19" t="str">
            <v>ALTA3A_2_CPCE4</v>
          </cell>
        </row>
        <row r="20">
          <cell r="A20" t="str">
            <v>ALTA3A_2_CPCE5</v>
          </cell>
        </row>
        <row r="21">
          <cell r="A21" t="str">
            <v>ALTMID_2_UNIT 1</v>
          </cell>
        </row>
        <row r="22">
          <cell r="A22" t="str">
            <v>ANAHM_2_CANYN3</v>
          </cell>
        </row>
        <row r="23">
          <cell r="A23" t="str">
            <v>ANAHM_2_CANYN4</v>
          </cell>
        </row>
        <row r="24">
          <cell r="A24" t="str">
            <v>ANAHM_7_CT</v>
          </cell>
        </row>
        <row r="25">
          <cell r="A25" t="str">
            <v>ANTLPE_2_QF</v>
          </cell>
        </row>
        <row r="26">
          <cell r="A26" t="str">
            <v>ARCOGN_2_UNITS</v>
          </cell>
        </row>
        <row r="27">
          <cell r="A27" t="str">
            <v>BALCHS_7_UNIT 1</v>
          </cell>
        </row>
        <row r="28">
          <cell r="A28" t="str">
            <v>BALCHS_7_UNIT 2</v>
          </cell>
        </row>
        <row r="29">
          <cell r="A29" t="str">
            <v>BALCHS_7_UNIT 3</v>
          </cell>
        </row>
        <row r="30">
          <cell r="A30" t="str">
            <v>BANKPP_2_NSPIN</v>
          </cell>
        </row>
        <row r="31">
          <cell r="A31" t="str">
            <v>BARRE_2_QF</v>
          </cell>
        </row>
        <row r="32">
          <cell r="A32" t="str">
            <v>BARRE_6_PEAKER</v>
          </cell>
        </row>
        <row r="33">
          <cell r="A33" t="str">
            <v>BASICE_2_UNITS</v>
          </cell>
        </row>
        <row r="34">
          <cell r="A34" t="str">
            <v>BDGRCK_1_UNITS</v>
          </cell>
        </row>
        <row r="35">
          <cell r="A35" t="str">
            <v>BEARCN_2_UNITS</v>
          </cell>
        </row>
        <row r="36">
          <cell r="A36" t="str">
            <v>BEARDS_7_UNIT 1</v>
          </cell>
        </row>
        <row r="37">
          <cell r="A37" t="str">
            <v>BEARMT_1_UNIT</v>
          </cell>
        </row>
        <row r="38">
          <cell r="A38" t="str">
            <v>BELDEN_7_UNIT 1</v>
          </cell>
        </row>
        <row r="39">
          <cell r="A39" t="str">
            <v>BIGCRK_2_EXESWD</v>
          </cell>
        </row>
        <row r="40">
          <cell r="A40" t="str">
            <v>BIOMAS_1_UNIT 1</v>
          </cell>
        </row>
        <row r="41">
          <cell r="A41" t="str">
            <v>BISHOP_1_ALAMO</v>
          </cell>
        </row>
        <row r="42">
          <cell r="A42" t="str">
            <v>BISHOP_1_UNITS</v>
          </cell>
        </row>
        <row r="43">
          <cell r="A43" t="str">
            <v>BLACK_7_UNIT 1</v>
          </cell>
        </row>
        <row r="44">
          <cell r="A44" t="str">
            <v>BLACK_7_UNIT 2</v>
          </cell>
        </row>
        <row r="45">
          <cell r="A45" t="str">
            <v>BLCKBT_2_STONEY</v>
          </cell>
        </row>
        <row r="46">
          <cell r="A46" t="str">
            <v>BLHVN_7_MENLOP</v>
          </cell>
        </row>
        <row r="47">
          <cell r="A47" t="str">
            <v>BLM_2_UNITS</v>
          </cell>
        </row>
        <row r="48">
          <cell r="A48" t="str">
            <v>BLULKE_6_BLUELK</v>
          </cell>
        </row>
        <row r="49">
          <cell r="A49" t="str">
            <v>BLYTHE_1_SOLAR1</v>
          </cell>
        </row>
        <row r="50">
          <cell r="A50" t="str">
            <v>BNNIEN_7_ALTAPH</v>
          </cell>
        </row>
        <row r="51">
          <cell r="A51" t="str">
            <v>BOGUE_1_UNITA1</v>
          </cell>
        </row>
        <row r="52">
          <cell r="A52" t="str">
            <v>BORDEN_2_QF</v>
          </cell>
        </row>
        <row r="53">
          <cell r="A53" t="str">
            <v>BORDER_6_UNITA1</v>
          </cell>
        </row>
        <row r="54">
          <cell r="A54" t="str">
            <v>BOWMN_6_UNIT</v>
          </cell>
        </row>
        <row r="55">
          <cell r="A55" t="str">
            <v>BRDGVL_7_BAKER</v>
          </cell>
        </row>
        <row r="56">
          <cell r="A56" t="str">
            <v>BRDSLD_2_HIWIND</v>
          </cell>
        </row>
        <row r="57">
          <cell r="A57" t="str">
            <v>BRDSLD_2_MTZUMA</v>
          </cell>
        </row>
        <row r="58">
          <cell r="A58" t="str">
            <v>BRDSLD_2_SHILO1</v>
          </cell>
        </row>
        <row r="59">
          <cell r="A59" t="str">
            <v>BRDSLD_2_SHILO2</v>
          </cell>
        </row>
        <row r="60">
          <cell r="A60" t="str">
            <v>BRDWAY_7_UNIT 3</v>
          </cell>
        </row>
        <row r="61">
          <cell r="A61" t="str">
            <v>BUCKBL_2_PL1X3</v>
          </cell>
        </row>
        <row r="62">
          <cell r="A62" t="str">
            <v>BUCKCK_7_OAKFLT</v>
          </cell>
        </row>
        <row r="63">
          <cell r="A63" t="str">
            <v>BUCKCK_7_PL1X2</v>
          </cell>
        </row>
        <row r="64">
          <cell r="A64" t="str">
            <v>BUCKWD_7_WINTCV</v>
          </cell>
        </row>
        <row r="65">
          <cell r="A65" t="str">
            <v>BULLRD_7_SAGNES</v>
          </cell>
        </row>
        <row r="66">
          <cell r="A66" t="str">
            <v>BURNYF_2_UNIT 1</v>
          </cell>
        </row>
        <row r="67">
          <cell r="A67" t="str">
            <v>BUTTVL_7_UNIT 1</v>
          </cell>
        </row>
        <row r="68">
          <cell r="A68" t="str">
            <v>CABZON_1_WINDA1</v>
          </cell>
        </row>
        <row r="69">
          <cell r="A69" t="str">
            <v>CALGEN_1_UNITS</v>
          </cell>
        </row>
        <row r="70">
          <cell r="A70" t="str">
            <v>CALPIN_1_AGNEW</v>
          </cell>
        </row>
        <row r="71">
          <cell r="A71" t="str">
            <v>CAPMAD_1_UNIT 1</v>
          </cell>
        </row>
        <row r="72">
          <cell r="A72" t="str">
            <v>CARBOU_7_PL2X3</v>
          </cell>
        </row>
        <row r="73">
          <cell r="A73" t="str">
            <v>CARBOU_7_PL4X5</v>
          </cell>
        </row>
        <row r="74">
          <cell r="A74" t="str">
            <v>CARBOU_7_UNIT 1</v>
          </cell>
        </row>
        <row r="75">
          <cell r="A75" t="str">
            <v>CARDCG_1_UNITS</v>
          </cell>
        </row>
        <row r="76">
          <cell r="A76" t="str">
            <v>CBRLLO_6_PLSTP1</v>
          </cell>
        </row>
        <row r="77">
          <cell r="A77" t="str">
            <v>CCRITA_7_RPPCHF</v>
          </cell>
        </row>
        <row r="78">
          <cell r="A78" t="str">
            <v>CDWR07_2_GEN</v>
          </cell>
        </row>
        <row r="79">
          <cell r="A79" t="str">
            <v>CEDRCK_6_UNIT</v>
          </cell>
        </row>
        <row r="80">
          <cell r="A80" t="str">
            <v>CENTER_2_QF</v>
          </cell>
        </row>
        <row r="81">
          <cell r="A81" t="str">
            <v>CENTER_2_RHONDO</v>
          </cell>
        </row>
        <row r="82">
          <cell r="A82" t="str">
            <v>CENTER_6_PEAKER</v>
          </cell>
        </row>
        <row r="83">
          <cell r="A83" t="str">
            <v>CENTRY_6_PL1X4</v>
          </cell>
        </row>
        <row r="84">
          <cell r="A84" t="str">
            <v>CHALK_1_UNIT</v>
          </cell>
        </row>
        <row r="85">
          <cell r="A85" t="str">
            <v>CHEVCD_6_UNIT</v>
          </cell>
        </row>
        <row r="86">
          <cell r="A86" t="str">
            <v>CHEVCO_6_UNIT 1</v>
          </cell>
        </row>
        <row r="87">
          <cell r="A87" t="str">
            <v>CHEVCO_6_UNIT 2</v>
          </cell>
        </row>
        <row r="88">
          <cell r="A88" t="str">
            <v>CHEVCY_1_UNIT</v>
          </cell>
        </row>
        <row r="89">
          <cell r="A89" t="str">
            <v>CHEVMN_2_UNITS</v>
          </cell>
        </row>
        <row r="90">
          <cell r="A90" t="str">
            <v>CHICPK_7_UNIT 1</v>
          </cell>
        </row>
        <row r="91">
          <cell r="A91" t="str">
            <v>CHILLS_1_SYCENG</v>
          </cell>
        </row>
        <row r="92">
          <cell r="A92" t="str">
            <v>CHILLS_7_UNITA1</v>
          </cell>
        </row>
        <row r="93">
          <cell r="A93" t="str">
            <v>CHINO_2_QF</v>
          </cell>
        </row>
        <row r="94">
          <cell r="A94" t="str">
            <v>CHINO_2_SOLAR</v>
          </cell>
        </row>
        <row r="95">
          <cell r="A95" t="str">
            <v>CHINO_6_CIMGEN</v>
          </cell>
        </row>
        <row r="96">
          <cell r="A96" t="str">
            <v>CHINO_6_SMPPAP</v>
          </cell>
        </row>
        <row r="97">
          <cell r="A97" t="str">
            <v>CHINO_7_MILIKN</v>
          </cell>
        </row>
        <row r="98">
          <cell r="A98" t="str">
            <v>CHWCHL_1_BIOMAS</v>
          </cell>
        </row>
        <row r="99">
          <cell r="A99" t="str">
            <v>CHWCHL_1_UNIT</v>
          </cell>
        </row>
        <row r="100">
          <cell r="A100" t="str">
            <v>CLOVER_2_UNIT</v>
          </cell>
        </row>
        <row r="101">
          <cell r="A101" t="str">
            <v>CLRKRD_6_COALCN</v>
          </cell>
        </row>
        <row r="102">
          <cell r="A102" t="str">
            <v>CLRKRD_6_LIMESD</v>
          </cell>
        </row>
        <row r="103">
          <cell r="A103" t="str">
            <v>CLRMTK_1_QF</v>
          </cell>
        </row>
        <row r="104">
          <cell r="A104" t="str">
            <v>CNTRVL_6_UNIT</v>
          </cell>
        </row>
        <row r="105">
          <cell r="A105" t="str">
            <v>COCOPP_7_UNIT 6</v>
          </cell>
        </row>
        <row r="106">
          <cell r="A106" t="str">
            <v>COCOPP_7_UNIT 7</v>
          </cell>
        </row>
        <row r="107">
          <cell r="A107" t="str">
            <v>COLEMN_2_UNIT</v>
          </cell>
        </row>
        <row r="108">
          <cell r="A108" t="str">
            <v>COLGA1_6_SHELLW</v>
          </cell>
        </row>
        <row r="109">
          <cell r="A109" t="str">
            <v>COLGAT_7_UNIT 1</v>
          </cell>
        </row>
        <row r="110">
          <cell r="A110" t="str">
            <v>COLGAT_7_UNIT 2</v>
          </cell>
        </row>
        <row r="111">
          <cell r="A111" t="str">
            <v>COLPIN_6_COLLNS</v>
          </cell>
        </row>
        <row r="112">
          <cell r="A112" t="str">
            <v>COLTON_6_AGUAM1</v>
          </cell>
        </row>
        <row r="113">
          <cell r="A113" t="str">
            <v>COLUSA_2_PL1X3</v>
          </cell>
        </row>
        <row r="114">
          <cell r="A114" t="str">
            <v>COLVIL_7_PL1X2</v>
          </cell>
        </row>
        <row r="115">
          <cell r="A115" t="str">
            <v>CONTAN_1_UNIT</v>
          </cell>
        </row>
        <row r="116">
          <cell r="A116" t="str">
            <v>CONTRL_1_LUNDY</v>
          </cell>
        </row>
        <row r="117">
          <cell r="A117" t="str">
            <v>CONTRL_1_OXBOW</v>
          </cell>
        </row>
        <row r="118">
          <cell r="A118" t="str">
            <v>CONTRL_1_POOLE</v>
          </cell>
        </row>
        <row r="119">
          <cell r="A119" t="str">
            <v>CONTRL_1_QF</v>
          </cell>
        </row>
        <row r="120">
          <cell r="A120" t="str">
            <v>CONTRL_1_RUSHCK</v>
          </cell>
        </row>
        <row r="121">
          <cell r="A121" t="str">
            <v>COPMTN_2_SOLAR1</v>
          </cell>
        </row>
        <row r="122">
          <cell r="A122" t="str">
            <v>CORONS_6_CLRWTR</v>
          </cell>
        </row>
        <row r="123">
          <cell r="A123" t="str">
            <v>COTTLE_2_FRNKNH</v>
          </cell>
        </row>
        <row r="124">
          <cell r="A124" t="str">
            <v>COVERD_2_QFUNTS</v>
          </cell>
        </row>
        <row r="125">
          <cell r="A125" t="str">
            <v>COWCRK_2_UNIT</v>
          </cell>
        </row>
        <row r="126">
          <cell r="A126" t="str">
            <v>CPSTNO_7_PRMADS</v>
          </cell>
        </row>
        <row r="127">
          <cell r="A127" t="str">
            <v>CRESSY_1_PARKER</v>
          </cell>
        </row>
        <row r="128">
          <cell r="A128" t="str">
            <v>CRESTA_7_PL1X2</v>
          </cell>
        </row>
        <row r="129">
          <cell r="A129" t="str">
            <v>CRNEVL_6_CRNVA</v>
          </cell>
        </row>
        <row r="130">
          <cell r="A130" t="str">
            <v>CRNEVL_6_SJQN 2</v>
          </cell>
        </row>
        <row r="131">
          <cell r="A131" t="str">
            <v>CRNEVL_6_SJQN 3</v>
          </cell>
        </row>
        <row r="132">
          <cell r="A132" t="str">
            <v>CROKET_7_UNIT</v>
          </cell>
        </row>
        <row r="133">
          <cell r="A133" t="str">
            <v>CRSTWD_6_KUMYAY</v>
          </cell>
        </row>
        <row r="134">
          <cell r="A134" t="str">
            <v>CSCCOG_1_UNIT 1</v>
          </cell>
        </row>
        <row r="135">
          <cell r="A135" t="str">
            <v>CSCGNR_1_UNIT 1</v>
          </cell>
        </row>
        <row r="136">
          <cell r="A136" t="str">
            <v>CSCGNR_1_UNIT 2</v>
          </cell>
        </row>
        <row r="137">
          <cell r="A137" t="str">
            <v>CSTRVL_7_PL1X2</v>
          </cell>
        </row>
        <row r="138">
          <cell r="A138" t="str">
            <v>CSTRVL_7_QFUNTS</v>
          </cell>
        </row>
        <row r="139">
          <cell r="A139" t="str">
            <v>CTNWDP_1_QF</v>
          </cell>
        </row>
        <row r="140">
          <cell r="A140" t="str">
            <v>CURIS_1_QF</v>
          </cell>
        </row>
        <row r="141">
          <cell r="A141" t="str">
            <v>CWATER_7_UNIT 1</v>
          </cell>
        </row>
        <row r="142">
          <cell r="A142" t="str">
            <v>CWATER_7_UNIT 2</v>
          </cell>
        </row>
        <row r="143">
          <cell r="A143" t="str">
            <v>CWATER_7_UNIT 3</v>
          </cell>
        </row>
        <row r="144">
          <cell r="A144" t="str">
            <v>CWATER_7_UNIT 4</v>
          </cell>
        </row>
        <row r="145">
          <cell r="A145" t="str">
            <v>DAVIS_7_MNMETH</v>
          </cell>
        </row>
        <row r="146">
          <cell r="A146" t="str">
            <v>DEADCK_1_UNIT</v>
          </cell>
        </row>
        <row r="147">
          <cell r="A147" t="str">
            <v>DEERCR_6_UNIT 1</v>
          </cell>
        </row>
        <row r="148">
          <cell r="A148" t="str">
            <v>DELTA_2_PL1X4</v>
          </cell>
        </row>
        <row r="149">
          <cell r="A149" t="str">
            <v>DEVERS_1_QF</v>
          </cell>
        </row>
        <row r="150">
          <cell r="A150" t="str">
            <v>DEXZEL_1_UNIT</v>
          </cell>
        </row>
        <row r="151">
          <cell r="A151" t="str">
            <v>DIABLO_7_UNIT 1</v>
          </cell>
        </row>
        <row r="152">
          <cell r="A152" t="str">
            <v>DIABLO_7_UNIT 2</v>
          </cell>
        </row>
        <row r="153">
          <cell r="A153" t="str">
            <v>DINUBA_6_UNIT</v>
          </cell>
        </row>
        <row r="154">
          <cell r="A154" t="str">
            <v>DISCOV_1_CHEVRN</v>
          </cell>
        </row>
        <row r="155">
          <cell r="A155" t="str">
            <v>DIVSON_6_NSQF</v>
          </cell>
        </row>
        <row r="156">
          <cell r="A156" t="str">
            <v>DMDVLY_1_UNITS</v>
          </cell>
        </row>
        <row r="157">
          <cell r="A157" t="str">
            <v>DONNLS_7_UNIT</v>
          </cell>
        </row>
        <row r="158">
          <cell r="A158" t="str">
            <v>DOSMGO_2_NSPIN</v>
          </cell>
        </row>
        <row r="159">
          <cell r="A159" t="str">
            <v>DOUBLC_1_UNITS</v>
          </cell>
        </row>
        <row r="160">
          <cell r="A160" t="str">
            <v>DREWS_6_PL1X4</v>
          </cell>
        </row>
        <row r="161">
          <cell r="A161" t="str">
            <v>DRUM_7_PL1X2</v>
          </cell>
        </row>
        <row r="162">
          <cell r="A162" t="str">
            <v>DRUM_7_PL3X4</v>
          </cell>
        </row>
        <row r="163">
          <cell r="A163" t="str">
            <v>DRUM_7_UNIT 5</v>
          </cell>
        </row>
        <row r="164">
          <cell r="A164" t="str">
            <v>DSABLA_7_UNIT</v>
          </cell>
        </row>
        <row r="165">
          <cell r="A165" t="str">
            <v>DUANE_1_PL1X3</v>
          </cell>
        </row>
        <row r="166">
          <cell r="A166" t="str">
            <v>DUTCH1_7_UNIT 1</v>
          </cell>
        </row>
        <row r="167">
          <cell r="A167" t="str">
            <v>DUTCH2_7_UNIT 1</v>
          </cell>
        </row>
        <row r="168">
          <cell r="A168" t="str">
            <v>DVLCYN_1_UNITS</v>
          </cell>
        </row>
        <row r="169">
          <cell r="A169" t="str">
            <v>EASTWD_7_UNIT</v>
          </cell>
        </row>
        <row r="170">
          <cell r="A170" t="str">
            <v>EDMONS_2_NSPIN</v>
          </cell>
        </row>
        <row r="171">
          <cell r="A171" t="str">
            <v>EGATE_7_NOCITY</v>
          </cell>
        </row>
        <row r="172">
          <cell r="A172" t="str">
            <v>ELCAJN_6_LM6K</v>
          </cell>
        </row>
        <row r="173">
          <cell r="A173" t="str">
            <v>ELCAJN_6_UNITA1</v>
          </cell>
        </row>
        <row r="174">
          <cell r="A174" t="str">
            <v>ELCAJN_7_GT1</v>
          </cell>
        </row>
        <row r="175">
          <cell r="A175" t="str">
            <v>ELDORO_7_UNIT 1</v>
          </cell>
        </row>
        <row r="176">
          <cell r="A176" t="str">
            <v>ELDORO_7_UNIT 2</v>
          </cell>
        </row>
        <row r="177">
          <cell r="A177" t="str">
            <v>ELECTR_7_PL1X3</v>
          </cell>
        </row>
        <row r="178">
          <cell r="A178" t="str">
            <v>ELKCRK_6_STONYG</v>
          </cell>
        </row>
        <row r="179">
          <cell r="A179" t="str">
            <v>ELKHIL_2_PL1X3</v>
          </cell>
        </row>
        <row r="180">
          <cell r="A180" t="str">
            <v>ELLIS_2_QF</v>
          </cell>
        </row>
        <row r="181">
          <cell r="A181" t="str">
            <v>ELNIDP_6_BIOMAS</v>
          </cell>
        </row>
        <row r="182">
          <cell r="A182" t="str">
            <v>ELSEGN_7_UNIT 3</v>
          </cell>
        </row>
        <row r="183">
          <cell r="A183" t="str">
            <v>ELSEGN_7_UNIT 4</v>
          </cell>
        </row>
        <row r="184">
          <cell r="A184" t="str">
            <v>ENCINA_7_EA1</v>
          </cell>
        </row>
        <row r="185">
          <cell r="A185" t="str">
            <v>ENCINA_7_EA2</v>
          </cell>
        </row>
        <row r="186">
          <cell r="A186" t="str">
            <v>ENCINA_7_EA3</v>
          </cell>
        </row>
        <row r="187">
          <cell r="A187" t="str">
            <v>ENCINA_7_EA4</v>
          </cell>
        </row>
        <row r="188">
          <cell r="A188" t="str">
            <v>ENCINA_7_EA5</v>
          </cell>
        </row>
        <row r="189">
          <cell r="A189" t="str">
            <v>ENCINA_7_GT1</v>
          </cell>
        </row>
        <row r="190">
          <cell r="A190" t="str">
            <v>ESCNDO_6_PL1X2</v>
          </cell>
        </row>
        <row r="191">
          <cell r="A191" t="str">
            <v>ESCNDO_6_UNITB1</v>
          </cell>
        </row>
        <row r="192">
          <cell r="A192" t="str">
            <v>ESCO_6_GLMQF</v>
          </cell>
        </row>
        <row r="193">
          <cell r="A193" t="str">
            <v>ETIWND_2_FONTNA</v>
          </cell>
        </row>
        <row r="194">
          <cell r="A194" t="str">
            <v>ETIWND_2_QF</v>
          </cell>
        </row>
        <row r="195">
          <cell r="A195" t="str">
            <v>ETIWND_2_SOLAR</v>
          </cell>
        </row>
        <row r="196">
          <cell r="A196" t="str">
            <v>ETIWND_6_GRPLND</v>
          </cell>
        </row>
        <row r="197">
          <cell r="A197" t="str">
            <v>ETIWND_6_MWDETI</v>
          </cell>
        </row>
        <row r="198">
          <cell r="A198" t="str">
            <v>ETIWND_7_MIDVLY</v>
          </cell>
        </row>
        <row r="199">
          <cell r="A199" t="str">
            <v>ETIWND_7_UNIT 3</v>
          </cell>
        </row>
        <row r="200">
          <cell r="A200" t="str">
            <v>ETIWND_7_UNIT 4</v>
          </cell>
        </row>
        <row r="201">
          <cell r="A201" t="str">
            <v>EXCHEC_7_UNIT 1</v>
          </cell>
        </row>
        <row r="202">
          <cell r="A202" t="str">
            <v>FAIRHV_6_UNIT</v>
          </cell>
        </row>
        <row r="203">
          <cell r="A203" t="str">
            <v>FAYETT_1_UNIT</v>
          </cell>
        </row>
        <row r="204">
          <cell r="A204" t="str">
            <v>FELLOW_7_QFUNTS</v>
          </cell>
        </row>
        <row r="205">
          <cell r="A205" t="str">
            <v>FLOWD1_6_ALTPP1</v>
          </cell>
        </row>
        <row r="206">
          <cell r="A206" t="str">
            <v>FLOWD2_2_FPLWND</v>
          </cell>
        </row>
        <row r="207">
          <cell r="A207" t="str">
            <v>FLOWD2_2_UNIT 1</v>
          </cell>
        </row>
        <row r="208">
          <cell r="A208" t="str">
            <v>FMEADO_6_HELLHL</v>
          </cell>
        </row>
        <row r="209">
          <cell r="A209" t="str">
            <v>FMEADO_7_UNIT</v>
          </cell>
        </row>
        <row r="210">
          <cell r="A210" t="str">
            <v>FORBST_7_UNIT 1</v>
          </cell>
        </row>
        <row r="211">
          <cell r="A211" t="str">
            <v>FORKBU_6_UNIT</v>
          </cell>
        </row>
        <row r="212">
          <cell r="A212" t="str">
            <v>FRIANT_6_UNITS</v>
          </cell>
        </row>
        <row r="213">
          <cell r="A213" t="str">
            <v>FRITO_1_LAY</v>
          </cell>
        </row>
        <row r="214">
          <cell r="A214" t="str">
            <v>FTSWRD_7_QFUNTS</v>
          </cell>
        </row>
        <row r="215">
          <cell r="A215" t="str">
            <v>FULTON_1_QF</v>
          </cell>
        </row>
        <row r="216">
          <cell r="A216" t="str">
            <v>GALE_1_SEGS1</v>
          </cell>
        </row>
        <row r="217">
          <cell r="A217" t="str">
            <v>GARNET_1_UNITS</v>
          </cell>
        </row>
        <row r="218">
          <cell r="A218" t="str">
            <v>GARNET_1_WIND</v>
          </cell>
        </row>
        <row r="219">
          <cell r="A219" t="str">
            <v>GATES_6_PL1X2</v>
          </cell>
        </row>
        <row r="220">
          <cell r="A220" t="str">
            <v>GATWAY_2_PL1X3</v>
          </cell>
        </row>
        <row r="221">
          <cell r="A221" t="str">
            <v>GEYS11_7_UNIT11</v>
          </cell>
        </row>
        <row r="222">
          <cell r="A222" t="str">
            <v>GEYS12_7_UNIT12</v>
          </cell>
        </row>
        <row r="223">
          <cell r="A223" t="str">
            <v>GEYS13_7_UNIT13</v>
          </cell>
        </row>
        <row r="224">
          <cell r="A224" t="str">
            <v>GEYS14_7_UNIT14</v>
          </cell>
        </row>
        <row r="225">
          <cell r="A225" t="str">
            <v>GEYS16_7_UNIT16</v>
          </cell>
        </row>
        <row r="226">
          <cell r="A226" t="str">
            <v>GEYS17_2_BOTRCK</v>
          </cell>
        </row>
        <row r="227">
          <cell r="A227" t="str">
            <v>GEYS17_7_UNIT17</v>
          </cell>
        </row>
        <row r="228">
          <cell r="A228" t="str">
            <v>GEYS18_7_UNIT18</v>
          </cell>
        </row>
        <row r="229">
          <cell r="A229" t="str">
            <v>GEYS20_7_UNIT20</v>
          </cell>
        </row>
        <row r="230">
          <cell r="A230" t="str">
            <v>GILROY_1_UNIT</v>
          </cell>
        </row>
        <row r="231">
          <cell r="A231" t="str">
            <v>GILRPP_1_PL1X2</v>
          </cell>
        </row>
        <row r="232">
          <cell r="A232" t="str">
            <v>GILRPP_1_PL3X4</v>
          </cell>
        </row>
        <row r="233">
          <cell r="A233" t="str">
            <v>GLNARM_7_UNIT 1</v>
          </cell>
        </row>
        <row r="234">
          <cell r="A234" t="str">
            <v>GLNARM_7_UNIT 2</v>
          </cell>
        </row>
        <row r="235">
          <cell r="A235" t="str">
            <v>GLNARM_7_UNIT 3</v>
          </cell>
        </row>
        <row r="236">
          <cell r="A236" t="str">
            <v>GLNARM_7_UNIT 4</v>
          </cell>
        </row>
        <row r="237">
          <cell r="A237" t="str">
            <v>GOLDHL_1_QF</v>
          </cell>
        </row>
        <row r="238">
          <cell r="A238" t="str">
            <v>GOLETA_2_QF</v>
          </cell>
        </row>
        <row r="239">
          <cell r="A239" t="str">
            <v>GOLETA_6_ELLWOD</v>
          </cell>
        </row>
        <row r="240">
          <cell r="A240" t="str">
            <v>GOLETA_6_EXGEN</v>
          </cell>
        </row>
        <row r="241">
          <cell r="A241" t="str">
            <v>GOLETA_6_GAVOTA</v>
          </cell>
        </row>
        <row r="242">
          <cell r="A242" t="str">
            <v>GOLETA_6_TAJIGS</v>
          </cell>
        </row>
        <row r="243">
          <cell r="A243" t="str">
            <v>GRIZLY_1_UNIT 1</v>
          </cell>
        </row>
        <row r="244">
          <cell r="A244" t="str">
            <v>GRNLF1_1_UNITS</v>
          </cell>
        </row>
        <row r="245">
          <cell r="A245" t="str">
            <v>GRNLF2_1_UNIT</v>
          </cell>
        </row>
        <row r="246">
          <cell r="A246" t="str">
            <v>GRNVLY_7_SCLAND</v>
          </cell>
        </row>
        <row r="247">
          <cell r="A247" t="str">
            <v>GRZZLY_1_BERKLY</v>
          </cell>
        </row>
        <row r="248">
          <cell r="A248" t="str">
            <v>GWFPW1_6_UNIT</v>
          </cell>
        </row>
        <row r="249">
          <cell r="A249" t="str">
            <v>GWFPW2_1_UNIT 1</v>
          </cell>
        </row>
        <row r="250">
          <cell r="A250" t="str">
            <v>GWFPW3_1_UNIT 1</v>
          </cell>
        </row>
        <row r="251">
          <cell r="A251" t="str">
            <v>GWFPW4_6_UNIT 1</v>
          </cell>
        </row>
        <row r="252">
          <cell r="A252" t="str">
            <v>GWFPW5_6_UNIT 1</v>
          </cell>
        </row>
        <row r="253">
          <cell r="A253" t="str">
            <v>GWFPWR_1_UNITS</v>
          </cell>
        </row>
        <row r="254">
          <cell r="A254" t="str">
            <v>GWFPWR_6_UNIT</v>
          </cell>
        </row>
        <row r="255">
          <cell r="A255" t="str">
            <v>GYS5X6_7_UNITS</v>
          </cell>
        </row>
        <row r="256">
          <cell r="A256" t="str">
            <v>GYS7X8_7_UNITS</v>
          </cell>
        </row>
        <row r="257">
          <cell r="A257" t="str">
            <v>GYSRVL_7_WSPRNG</v>
          </cell>
        </row>
        <row r="258">
          <cell r="A258" t="str">
            <v>HAASPH_7_PL1X2</v>
          </cell>
        </row>
        <row r="259">
          <cell r="A259" t="str">
            <v>HALSEY_6_UNIT</v>
          </cell>
        </row>
        <row r="260">
          <cell r="A260" t="str">
            <v>HARBGN_7_UNITS</v>
          </cell>
        </row>
        <row r="261">
          <cell r="A261" t="str">
            <v>HATCR1_7_UNIT</v>
          </cell>
        </row>
        <row r="262">
          <cell r="A262" t="str">
            <v>HATCR2_7_UNIT</v>
          </cell>
        </row>
        <row r="263">
          <cell r="A263" t="str">
            <v>HATLOS_6_LSCRK</v>
          </cell>
        </row>
        <row r="264">
          <cell r="A264" t="str">
            <v>HATLOS_6_QFUNTS</v>
          </cell>
        </row>
        <row r="265">
          <cell r="A265" t="str">
            <v>HATRDG_2_WIND</v>
          </cell>
        </row>
        <row r="266">
          <cell r="A266" t="str">
            <v>HAYPRS_6_QFUNTS</v>
          </cell>
        </row>
        <row r="267">
          <cell r="A267" t="str">
            <v>HELMPG_7_UNIT 1</v>
          </cell>
        </row>
        <row r="268">
          <cell r="A268" t="str">
            <v>HELMPG_7_UNIT 2</v>
          </cell>
        </row>
        <row r="269">
          <cell r="A269" t="str">
            <v>HELMPG_7_UNIT 3</v>
          </cell>
        </row>
        <row r="270">
          <cell r="A270" t="str">
            <v>HENRTA_6_UNITA1</v>
          </cell>
        </row>
        <row r="271">
          <cell r="A271" t="str">
            <v>HENRTA_6_UNITA2</v>
          </cell>
        </row>
        <row r="272">
          <cell r="A272" t="str">
            <v>HICKS_7_GUADLP</v>
          </cell>
        </row>
        <row r="273">
          <cell r="A273" t="str">
            <v>HIDSRT_2_UNITS</v>
          </cell>
        </row>
        <row r="274">
          <cell r="A274" t="str">
            <v>HIGGNS_7_QFUNTS</v>
          </cell>
        </row>
        <row r="275">
          <cell r="A275" t="str">
            <v>HINSON_6_CARBGN</v>
          </cell>
        </row>
        <row r="276">
          <cell r="A276" t="str">
            <v>HINSON_6_LBECH1</v>
          </cell>
        </row>
        <row r="277">
          <cell r="A277" t="str">
            <v>HINSON_6_LBECH2</v>
          </cell>
        </row>
        <row r="278">
          <cell r="A278" t="str">
            <v>HINSON_6_LBECH3</v>
          </cell>
        </row>
        <row r="279">
          <cell r="A279" t="str">
            <v>HINSON_6_LBECH4</v>
          </cell>
        </row>
        <row r="280">
          <cell r="A280" t="str">
            <v>HINSON_6_SERRGN</v>
          </cell>
        </row>
        <row r="281">
          <cell r="A281" t="str">
            <v>HIWAY_7_ACANYN</v>
          </cell>
        </row>
        <row r="282">
          <cell r="A282" t="str">
            <v>HMLTBR_6_UNITS</v>
          </cell>
        </row>
        <row r="283">
          <cell r="A283" t="str">
            <v>HNTGBH_7_UNIT 1</v>
          </cell>
        </row>
        <row r="284">
          <cell r="A284" t="str">
            <v>HNTGBH_7_UNIT 2</v>
          </cell>
        </row>
        <row r="285">
          <cell r="A285" t="str">
            <v>HNTGBH_7_UNIT 3</v>
          </cell>
        </row>
        <row r="286">
          <cell r="A286" t="str">
            <v>HNTGBH_7_UNIT 4</v>
          </cell>
        </row>
        <row r="287">
          <cell r="A287" t="str">
            <v>HOLGAT_1_BORAX</v>
          </cell>
        </row>
        <row r="288">
          <cell r="A288" t="str">
            <v>HOLGAT_1_MOGEN</v>
          </cell>
        </row>
        <row r="289">
          <cell r="A289" t="str">
            <v>HUMBPP_1_UNITS3</v>
          </cell>
        </row>
        <row r="290">
          <cell r="A290" t="str">
            <v>HUMBPP_6_UNITS1</v>
          </cell>
        </row>
        <row r="291">
          <cell r="A291" t="str">
            <v>HUMBPP_6_UNITS2</v>
          </cell>
        </row>
        <row r="292">
          <cell r="A292" t="str">
            <v>HUMBSB_1_QF</v>
          </cell>
        </row>
        <row r="293">
          <cell r="A293" t="str">
            <v>HYTTHM_2_UNITS</v>
          </cell>
        </row>
        <row r="294">
          <cell r="A294" t="str">
            <v>IGNACO_1_QF</v>
          </cell>
        </row>
        <row r="295">
          <cell r="A295" t="str">
            <v>INDIGO_1_UNIT 1</v>
          </cell>
        </row>
        <row r="296">
          <cell r="A296" t="str">
            <v>INDIGO_1_UNIT 2</v>
          </cell>
        </row>
        <row r="297">
          <cell r="A297" t="str">
            <v>INDIGO_1_UNIT 3</v>
          </cell>
        </row>
        <row r="298">
          <cell r="A298" t="str">
            <v>INDVLY_1_UNITS</v>
          </cell>
        </row>
        <row r="299">
          <cell r="A299" t="str">
            <v>INLDEM_5_UNIT 1</v>
          </cell>
        </row>
        <row r="300">
          <cell r="A300" t="str">
            <v>INLDEM_5_UNIT 2</v>
          </cell>
        </row>
        <row r="301">
          <cell r="A301" t="str">
            <v>INSKIP_2_UNIT</v>
          </cell>
        </row>
        <row r="302">
          <cell r="A302" t="str">
            <v>INTTRB_6_UNIT</v>
          </cell>
        </row>
        <row r="303">
          <cell r="A303" t="str">
            <v>JAKVAL_2_IONE</v>
          </cell>
        </row>
        <row r="304">
          <cell r="A304" t="str">
            <v>JOHANN_6_QFA1</v>
          </cell>
        </row>
        <row r="305">
          <cell r="A305" t="str">
            <v>JRWOOD_1_UNIT 1</v>
          </cell>
        </row>
        <row r="306">
          <cell r="A306" t="str">
            <v>JVENTR_2_QFUNTS</v>
          </cell>
        </row>
        <row r="307">
          <cell r="A307" t="str">
            <v>KALINA_2_UNIT 1</v>
          </cell>
        </row>
        <row r="308">
          <cell r="A308" t="str">
            <v>KANAKA_1_UNIT</v>
          </cell>
        </row>
        <row r="309">
          <cell r="A309" t="str">
            <v>KEARNY_7_KY1</v>
          </cell>
        </row>
        <row r="310">
          <cell r="A310" t="str">
            <v>KEARNY_7_KY2</v>
          </cell>
        </row>
        <row r="311">
          <cell r="A311" t="str">
            <v>KEARNY_7_KY3</v>
          </cell>
        </row>
        <row r="312">
          <cell r="A312" t="str">
            <v>KEKAWK_6_UNIT</v>
          </cell>
        </row>
        <row r="313">
          <cell r="A313" t="str">
            <v>KELYRG_6_UNIT</v>
          </cell>
        </row>
        <row r="314">
          <cell r="A314" t="str">
            <v>KERKH1_7_UNIT 1</v>
          </cell>
        </row>
        <row r="315">
          <cell r="A315" t="str">
            <v>KERKH1_7_UNIT 2</v>
          </cell>
        </row>
        <row r="316">
          <cell r="A316" t="str">
            <v>KERKH1_7_UNIT 3</v>
          </cell>
        </row>
        <row r="317">
          <cell r="A317" t="str">
            <v>KERKH2_7_UNIT 1</v>
          </cell>
        </row>
        <row r="318">
          <cell r="A318" t="str">
            <v>KERNFT_1_UNITS</v>
          </cell>
        </row>
        <row r="319">
          <cell r="A319" t="str">
            <v>KERNRG_1_UNITS</v>
          </cell>
        </row>
        <row r="320">
          <cell r="A320" t="str">
            <v>KERRGN_1_UNIT 1</v>
          </cell>
        </row>
        <row r="321">
          <cell r="A321" t="str">
            <v>KILARC_2_UNIT 1</v>
          </cell>
        </row>
        <row r="322">
          <cell r="A322" t="str">
            <v>KINGCO_1_KINGBR</v>
          </cell>
        </row>
        <row r="323">
          <cell r="A323" t="str">
            <v>KINGRV_7_UNIT 1</v>
          </cell>
        </row>
        <row r="324">
          <cell r="A324" t="str">
            <v>KIRKER_7_KELCYN</v>
          </cell>
        </row>
        <row r="325">
          <cell r="A325" t="str">
            <v>KNGCTY_6_UNITA1</v>
          </cell>
        </row>
        <row r="326">
          <cell r="A326" t="str">
            <v>KRAMER_1_SEGS37</v>
          </cell>
        </row>
        <row r="327">
          <cell r="A327" t="str">
            <v>KRAMER_2_SEGS89</v>
          </cell>
        </row>
        <row r="328">
          <cell r="A328" t="str">
            <v>KRNCNY_6_UNIT</v>
          </cell>
        </row>
        <row r="329">
          <cell r="A329" t="str">
            <v>KRNOIL_7_TEXEXP</v>
          </cell>
        </row>
        <row r="330">
          <cell r="A330" t="str">
            <v>LACIEN_2_VENICE</v>
          </cell>
        </row>
        <row r="331">
          <cell r="A331" t="str">
            <v>LAFRES_6_QF</v>
          </cell>
        </row>
        <row r="332">
          <cell r="A332" t="str">
            <v>LAGBEL_6_QF</v>
          </cell>
        </row>
        <row r="333">
          <cell r="A333" t="str">
            <v>LAPAC_6_UNIT</v>
          </cell>
        </row>
        <row r="334">
          <cell r="A334" t="str">
            <v>LAPLMA_2_UNIT 1</v>
          </cell>
        </row>
        <row r="335">
          <cell r="A335" t="str">
            <v>LAPLMA_2_UNIT 2</v>
          </cell>
        </row>
        <row r="336">
          <cell r="A336" t="str">
            <v>LAPLMA_2_UNIT 3</v>
          </cell>
        </row>
        <row r="337">
          <cell r="A337" t="str">
            <v>LAPLMA_2_UNIT 4</v>
          </cell>
        </row>
        <row r="338">
          <cell r="A338" t="str">
            <v>LARKSP_6_UNIT 1</v>
          </cell>
        </row>
        <row r="339">
          <cell r="A339" t="str">
            <v>LARKSP_6_UNIT 2</v>
          </cell>
        </row>
        <row r="340">
          <cell r="A340" t="str">
            <v>LAROA1_2_UNITA1</v>
          </cell>
        </row>
        <row r="341">
          <cell r="A341" t="str">
            <v>LAROA2_2_UNITA1</v>
          </cell>
        </row>
        <row r="342">
          <cell r="A342" t="str">
            <v>LASSEN_6_UNITS</v>
          </cell>
        </row>
        <row r="343">
          <cell r="A343" t="str">
            <v>LAWRNC_7_SUNYVL</v>
          </cell>
        </row>
        <row r="344">
          <cell r="A344" t="str">
            <v>LEBECS_2_UNITS</v>
          </cell>
        </row>
        <row r="345">
          <cell r="A345" t="str">
            <v>LECEF_1_UNITS</v>
          </cell>
        </row>
        <row r="346">
          <cell r="A346" t="str">
            <v>LEWSTN_7_WEBRFL</v>
          </cell>
        </row>
        <row r="347">
          <cell r="A347" t="str">
            <v>LFC 51_2_UNIT 1</v>
          </cell>
        </row>
        <row r="348">
          <cell r="A348" t="str">
            <v>LGHTHP_6_ICEGEN</v>
          </cell>
        </row>
        <row r="349">
          <cell r="A349" t="str">
            <v>LGHTHP_6_QF</v>
          </cell>
        </row>
        <row r="350">
          <cell r="A350" t="str">
            <v>LIVOAK_1_UNIT 1</v>
          </cell>
        </row>
        <row r="351">
          <cell r="A351" t="str">
            <v>LMBEPK_2_UNITA1</v>
          </cell>
        </row>
        <row r="352">
          <cell r="A352" t="str">
            <v>LMBEPK_2_UNITA2</v>
          </cell>
        </row>
        <row r="353">
          <cell r="A353" t="str">
            <v>LMBEPK_2_UNITA3</v>
          </cell>
        </row>
        <row r="354">
          <cell r="A354" t="str">
            <v>LMEC_1_PL1X3</v>
          </cell>
        </row>
        <row r="355">
          <cell r="A355" t="str">
            <v>LODI25_2_UNIT 1</v>
          </cell>
        </row>
        <row r="356">
          <cell r="A356" t="str">
            <v>LOWGAP_7_QFUNTS</v>
          </cell>
        </row>
        <row r="357">
          <cell r="A357" t="str">
            <v>MALAGA_1_PL1X2</v>
          </cell>
        </row>
        <row r="358">
          <cell r="A358" t="str">
            <v>MALCHQ_7_UNIT 1</v>
          </cell>
        </row>
        <row r="359">
          <cell r="A359" t="str">
            <v>MARKHM_1_CATLST</v>
          </cell>
        </row>
        <row r="360">
          <cell r="A360" t="str">
            <v>MARTIN_1_SUNSET</v>
          </cell>
        </row>
        <row r="361">
          <cell r="A361" t="str">
            <v>MCARTH_6_BIGVAL</v>
          </cell>
        </row>
        <row r="362">
          <cell r="A362" t="str">
            <v>MCCALL_1_QF</v>
          </cell>
        </row>
        <row r="363">
          <cell r="A363" t="str">
            <v>MCGEN_1_UNIT</v>
          </cell>
        </row>
        <row r="364">
          <cell r="A364" t="str">
            <v>MCSWAN_6_UNITS</v>
          </cell>
        </row>
        <row r="365">
          <cell r="A365" t="str">
            <v>MDFKRL_2_PROJCT</v>
          </cell>
        </row>
        <row r="366">
          <cell r="A366" t="str">
            <v>MENBIO_6_RENEW1</v>
          </cell>
        </row>
        <row r="367">
          <cell r="A367" t="str">
            <v>MENBIO_6_UNIT</v>
          </cell>
        </row>
        <row r="368">
          <cell r="A368" t="str">
            <v>MERCFL_6_UNIT</v>
          </cell>
        </row>
        <row r="369">
          <cell r="A369" t="str">
            <v>MESAP_1_QF</v>
          </cell>
        </row>
        <row r="370">
          <cell r="A370" t="str">
            <v>MESAS_2_QF</v>
          </cell>
        </row>
        <row r="371">
          <cell r="A371" t="str">
            <v>METCLF_1_QF</v>
          </cell>
        </row>
        <row r="372">
          <cell r="A372" t="str">
            <v>METEC_2_PL1X3</v>
          </cell>
        </row>
        <row r="373">
          <cell r="A373" t="str">
            <v>MIDSET_1_UNIT 1</v>
          </cell>
        </row>
        <row r="374">
          <cell r="A374" t="str">
            <v>MIDWAY_1_QF</v>
          </cell>
        </row>
        <row r="375">
          <cell r="A375" t="str">
            <v>MILBRA_1_QF</v>
          </cell>
        </row>
        <row r="376">
          <cell r="A376" t="str">
            <v>MIRLOM_2_CORONA</v>
          </cell>
        </row>
        <row r="377">
          <cell r="A377" t="str">
            <v>MIRLOM_2_TEMESC</v>
          </cell>
        </row>
        <row r="378">
          <cell r="A378" t="str">
            <v>MIRLOM_6_DELGEN</v>
          </cell>
        </row>
        <row r="379">
          <cell r="A379" t="str">
            <v>MIRLOM_6_PEAKER</v>
          </cell>
        </row>
        <row r="380">
          <cell r="A380" t="str">
            <v>MIRLOM_7_MWDLKM</v>
          </cell>
        </row>
        <row r="381">
          <cell r="A381" t="str">
            <v>MISSIX_1_QF</v>
          </cell>
        </row>
        <row r="382">
          <cell r="A382" t="str">
            <v>MKTRCK_1_UNIT 1</v>
          </cell>
        </row>
        <row r="383">
          <cell r="A383" t="str">
            <v>MLPTAS_7_QFUNTS</v>
          </cell>
        </row>
        <row r="384">
          <cell r="A384" t="str">
            <v>MNDALY_7_UNIT 1</v>
          </cell>
        </row>
        <row r="385">
          <cell r="A385" t="str">
            <v>MNDALY_7_UNIT 2</v>
          </cell>
        </row>
        <row r="386">
          <cell r="A386" t="str">
            <v>MNDALY_7_UNIT 3</v>
          </cell>
        </row>
        <row r="387">
          <cell r="A387" t="str">
            <v>MNTAGU_7_NEWBYI</v>
          </cell>
        </row>
        <row r="388">
          <cell r="A388" t="str">
            <v>MOJAVE_1_SIPHON</v>
          </cell>
        </row>
        <row r="389">
          <cell r="A389" t="str">
            <v>MONLTH_6_BOREL</v>
          </cell>
        </row>
        <row r="390">
          <cell r="A390" t="str">
            <v>MONTPH_7_UNITS</v>
          </cell>
        </row>
        <row r="391">
          <cell r="A391" t="str">
            <v>MOORPK_2_CALABS</v>
          </cell>
        </row>
        <row r="392">
          <cell r="A392" t="str">
            <v>MOORPK_6_QF</v>
          </cell>
        </row>
        <row r="393">
          <cell r="A393" t="str">
            <v>MOORPK_7_UNITA1</v>
          </cell>
        </row>
        <row r="394">
          <cell r="A394" t="str">
            <v>MORBAY_7_UNIT 3</v>
          </cell>
        </row>
        <row r="395">
          <cell r="A395" t="str">
            <v>MORBAY_7_UNIT 4</v>
          </cell>
        </row>
        <row r="396">
          <cell r="A396" t="str">
            <v>MOSSLD_1_QF</v>
          </cell>
        </row>
        <row r="397">
          <cell r="A397" t="str">
            <v>MOSSLD_2_PSP1</v>
          </cell>
        </row>
        <row r="398">
          <cell r="A398" t="str">
            <v>MOSSLD_2_PSP2</v>
          </cell>
        </row>
        <row r="399">
          <cell r="A399" t="str">
            <v>MOSSLD_7_UNIT 6</v>
          </cell>
        </row>
        <row r="400">
          <cell r="A400" t="str">
            <v>MOSSLD_7_UNIT 7</v>
          </cell>
        </row>
        <row r="401">
          <cell r="A401" t="str">
            <v>MRCHNT_2_MELDYN</v>
          </cell>
        </row>
        <row r="402">
          <cell r="A402" t="str">
            <v>MRGT_6_MEF2</v>
          </cell>
        </row>
        <row r="403">
          <cell r="A403" t="str">
            <v>MRGT_6_MMAREF</v>
          </cell>
        </row>
        <row r="404">
          <cell r="A404" t="str">
            <v>MRGT_7_UNITS</v>
          </cell>
        </row>
        <row r="405">
          <cell r="A405" t="str">
            <v>MSHGTS_6_MMARLF</v>
          </cell>
        </row>
        <row r="406">
          <cell r="A406" t="str">
            <v>MSSION_2_QF</v>
          </cell>
        </row>
        <row r="407">
          <cell r="A407" t="str">
            <v>MTNLAS_6_UNIT</v>
          </cell>
        </row>
        <row r="408">
          <cell r="A408" t="str">
            <v>MTNPOS_1_UNIT</v>
          </cell>
        </row>
        <row r="409">
          <cell r="A409" t="str">
            <v>MTNPWR_7_BURNEY</v>
          </cell>
        </row>
        <row r="410">
          <cell r="A410" t="str">
            <v>MTWIND_1_UNIT 1</v>
          </cell>
        </row>
        <row r="411">
          <cell r="A411" t="str">
            <v>MTWIND_1_UNIT 2</v>
          </cell>
        </row>
        <row r="412">
          <cell r="A412" t="str">
            <v>MTWIND_1_UNIT 3</v>
          </cell>
        </row>
        <row r="413">
          <cell r="A413" t="str">
            <v>NAPA_2_UNIT</v>
          </cell>
        </row>
        <row r="414">
          <cell r="A414" t="str">
            <v>NAROW1_2_UNIT</v>
          </cell>
        </row>
        <row r="415">
          <cell r="A415" t="str">
            <v>NAROW2_2_UNIT</v>
          </cell>
        </row>
        <row r="416">
          <cell r="A416" t="str">
            <v>NAVY35_1_UNITS</v>
          </cell>
        </row>
        <row r="417">
          <cell r="A417" t="str">
            <v>NAVYII_2_UNITS</v>
          </cell>
        </row>
        <row r="418">
          <cell r="A418" t="str">
            <v>NCPA_7_GP1UN1</v>
          </cell>
        </row>
        <row r="419">
          <cell r="A419" t="str">
            <v>NCPA_7_GP1UN2</v>
          </cell>
        </row>
        <row r="420">
          <cell r="A420" t="str">
            <v>NCPA_7_GP2UN3</v>
          </cell>
        </row>
        <row r="421">
          <cell r="A421" t="str">
            <v>NCPA_7_GP2UN4</v>
          </cell>
        </row>
        <row r="422">
          <cell r="A422" t="str">
            <v>NEWARK_1_QF</v>
          </cell>
        </row>
        <row r="423">
          <cell r="A423" t="str">
            <v>NHOGAN_6_UNITS</v>
          </cell>
        </row>
        <row r="424">
          <cell r="A424" t="str">
            <v>NIMTG_6_NIQF</v>
          </cell>
        </row>
        <row r="425">
          <cell r="A425" t="str">
            <v>NWCSTL_7_UNIT 1</v>
          </cell>
        </row>
        <row r="426">
          <cell r="A426" t="str">
            <v>OAK C_7_UNIT 1</v>
          </cell>
        </row>
        <row r="427">
          <cell r="A427" t="str">
            <v>OAK C_7_UNIT 2</v>
          </cell>
        </row>
        <row r="428">
          <cell r="A428" t="str">
            <v>OAK C_7_UNIT 3</v>
          </cell>
        </row>
        <row r="429">
          <cell r="A429" t="str">
            <v>OAK L_7_EBMUD</v>
          </cell>
        </row>
        <row r="430">
          <cell r="A430" t="str">
            <v>OGROVE_6_PL1X2</v>
          </cell>
        </row>
        <row r="431">
          <cell r="A431" t="str">
            <v>OILDAL_1_UNIT 1</v>
          </cell>
        </row>
        <row r="432">
          <cell r="A432" t="str">
            <v>OILFLD_7_QFUNTS</v>
          </cell>
        </row>
        <row r="433">
          <cell r="A433" t="str">
            <v>OLINDA_2_COYCRK</v>
          </cell>
        </row>
        <row r="434">
          <cell r="A434" t="str">
            <v>OLINDA_2_QF</v>
          </cell>
        </row>
        <row r="435">
          <cell r="A435" t="str">
            <v>OLINDA_7_LNDFIL</v>
          </cell>
        </row>
        <row r="436">
          <cell r="A436" t="str">
            <v>OLSEN_2_UNIT</v>
          </cell>
        </row>
        <row r="437">
          <cell r="A437" t="str">
            <v>OMAR_2_UNIT 1</v>
          </cell>
        </row>
        <row r="438">
          <cell r="A438" t="str">
            <v>OMAR_2_UNIT 2</v>
          </cell>
        </row>
        <row r="439">
          <cell r="A439" t="str">
            <v>OMAR_2_UNIT 3</v>
          </cell>
        </row>
        <row r="440">
          <cell r="A440" t="str">
            <v>OMAR_2_UNIT 4</v>
          </cell>
        </row>
        <row r="441">
          <cell r="A441" t="str">
            <v>ORMOND_7_UNIT 1</v>
          </cell>
        </row>
        <row r="442">
          <cell r="A442" t="str">
            <v>ORMOND_7_UNIT 2</v>
          </cell>
        </row>
        <row r="443">
          <cell r="A443" t="str">
            <v>OROVIL_6_UNIT</v>
          </cell>
        </row>
        <row r="444">
          <cell r="A444" t="str">
            <v>OSO_6_NSPIN</v>
          </cell>
        </row>
        <row r="445">
          <cell r="A445" t="str">
            <v>OTAY_6_PL1X2</v>
          </cell>
        </row>
        <row r="446">
          <cell r="A446" t="str">
            <v>OTAY_6_UNITB1</v>
          </cell>
        </row>
        <row r="447">
          <cell r="A447" t="str">
            <v>OTAY_7_UNITC1</v>
          </cell>
        </row>
        <row r="448">
          <cell r="A448" t="str">
            <v>OTMESA_2_PL1X3</v>
          </cell>
        </row>
        <row r="449">
          <cell r="A449" t="str">
            <v>OXBOW_6_DRUM</v>
          </cell>
        </row>
        <row r="450">
          <cell r="A450" t="str">
            <v>OXMTN_6_LNDFIL</v>
          </cell>
        </row>
        <row r="451">
          <cell r="A451" t="str">
            <v>PACLUM_6_UNIT</v>
          </cell>
        </row>
        <row r="452">
          <cell r="A452" t="str">
            <v>PACORO_6_UNIT</v>
          </cell>
        </row>
        <row r="453">
          <cell r="A453" t="str">
            <v>PADUA_2_ONTARO</v>
          </cell>
        </row>
        <row r="454">
          <cell r="A454" t="str">
            <v>PADUA_6_MWDSDM</v>
          </cell>
        </row>
        <row r="455">
          <cell r="A455" t="str">
            <v>PADUA_6_QF</v>
          </cell>
        </row>
        <row r="456">
          <cell r="A456" t="str">
            <v>PADUA_7_SDIMAS</v>
          </cell>
        </row>
        <row r="457">
          <cell r="A457" t="str">
            <v>PALALT_7_COBUG</v>
          </cell>
        </row>
        <row r="458">
          <cell r="A458" t="str">
            <v>PALOMR_2_PL1X3</v>
          </cell>
        </row>
        <row r="459">
          <cell r="A459" t="str">
            <v>PANDOL_6_UNIT</v>
          </cell>
        </row>
        <row r="460">
          <cell r="A460" t="str">
            <v>PEARBL_2_NSPIN</v>
          </cell>
        </row>
        <row r="461">
          <cell r="A461" t="str">
            <v>PHOENX_1_UNIT</v>
          </cell>
        </row>
        <row r="462">
          <cell r="A462" t="str">
            <v>PINFLT_7_UNITS</v>
          </cell>
        </row>
        <row r="463">
          <cell r="A463" t="str">
            <v>PIT1_7_UNIT 1</v>
          </cell>
        </row>
        <row r="464">
          <cell r="A464" t="str">
            <v>PIT1_7_UNIT 2</v>
          </cell>
        </row>
        <row r="465">
          <cell r="A465" t="str">
            <v>PIT3_7_PL1X3</v>
          </cell>
        </row>
        <row r="466">
          <cell r="A466" t="str">
            <v>PIT4_7_PL1X2</v>
          </cell>
        </row>
        <row r="467">
          <cell r="A467" t="str">
            <v>PIT5_7_PL1X2</v>
          </cell>
        </row>
        <row r="468">
          <cell r="A468" t="str">
            <v>PIT5_7_PL3X4</v>
          </cell>
        </row>
        <row r="469">
          <cell r="A469" t="str">
            <v>PIT5_7_QFUNTS</v>
          </cell>
        </row>
        <row r="470">
          <cell r="A470" t="str">
            <v>PIT6_7_UNIT 1</v>
          </cell>
        </row>
        <row r="471">
          <cell r="A471" t="str">
            <v>PIT6_7_UNIT 2</v>
          </cell>
        </row>
        <row r="472">
          <cell r="A472" t="str">
            <v>PIT7_7_UNIT 1</v>
          </cell>
        </row>
        <row r="473">
          <cell r="A473" t="str">
            <v>PIT7_7_UNIT 2</v>
          </cell>
        </row>
        <row r="474">
          <cell r="A474" t="str">
            <v>PITTSP_7_UNIT 5</v>
          </cell>
        </row>
        <row r="475">
          <cell r="A475" t="str">
            <v>PITTSP_7_UNIT 6</v>
          </cell>
        </row>
        <row r="476">
          <cell r="A476" t="str">
            <v>PITTSP_7_UNIT 7</v>
          </cell>
        </row>
        <row r="477">
          <cell r="A477" t="str">
            <v>PLACVL_1_CHILIB</v>
          </cell>
        </row>
        <row r="478">
          <cell r="A478" t="str">
            <v>PLACVL_1_RCKCRE</v>
          </cell>
        </row>
        <row r="479">
          <cell r="A479" t="str">
            <v>PLSNTG_7_LNCLND</v>
          </cell>
        </row>
        <row r="480">
          <cell r="A480" t="str">
            <v>PNCHEG_2_PL1X4</v>
          </cell>
        </row>
        <row r="481">
          <cell r="A481" t="str">
            <v>PNCHPP_1_PL1X2</v>
          </cell>
        </row>
        <row r="482">
          <cell r="A482" t="str">
            <v>PNOCHE_1_PL1X2</v>
          </cell>
        </row>
        <row r="483">
          <cell r="A483" t="str">
            <v>PNOCHE_1_UNITA1</v>
          </cell>
        </row>
        <row r="484">
          <cell r="A484" t="str">
            <v>POEPH_7_UNIT 1</v>
          </cell>
        </row>
        <row r="485">
          <cell r="A485" t="str">
            <v>POEPH_7_UNIT 2</v>
          </cell>
        </row>
        <row r="486">
          <cell r="A486" t="str">
            <v>POTRPP_7_UNIT 3</v>
          </cell>
        </row>
        <row r="487">
          <cell r="A487" t="str">
            <v>POTRPP_7_UNIT 4</v>
          </cell>
        </row>
        <row r="488">
          <cell r="A488" t="str">
            <v>POTRPP_7_UNIT 5</v>
          </cell>
        </row>
        <row r="489">
          <cell r="A489" t="str">
            <v>POTRPP_7_UNIT 6</v>
          </cell>
        </row>
        <row r="490">
          <cell r="A490" t="str">
            <v>POTTER_6_UNITS</v>
          </cell>
        </row>
        <row r="491">
          <cell r="A491" t="str">
            <v>POTTER_7_VECINO</v>
          </cell>
        </row>
        <row r="492">
          <cell r="A492" t="str">
            <v>PSWEET_7_QFUNTS</v>
          </cell>
        </row>
        <row r="493">
          <cell r="A493" t="str">
            <v>PTLOMA_6_NTCCGN</v>
          </cell>
        </row>
        <row r="494">
          <cell r="A494" t="str">
            <v>PTLOMA_6_NTCQF</v>
          </cell>
        </row>
        <row r="495">
          <cell r="A495" t="str">
            <v>PWEST_1_UNIT</v>
          </cell>
        </row>
        <row r="496">
          <cell r="A496" t="str">
            <v>RCKCRK_7_UNIT 1</v>
          </cell>
        </row>
        <row r="497">
          <cell r="A497" t="str">
            <v>RCKCRK_7_UNIT 2</v>
          </cell>
        </row>
        <row r="498">
          <cell r="A498" t="str">
            <v>RECTOR_2_KAWEAH</v>
          </cell>
        </row>
        <row r="499">
          <cell r="A499" t="str">
            <v>RECTOR_2_KAWH 1</v>
          </cell>
        </row>
        <row r="500">
          <cell r="A500" t="str">
            <v>RECTOR_2_QF</v>
          </cell>
        </row>
        <row r="501">
          <cell r="A501" t="str">
            <v>RECTOR_7_TULARE</v>
          </cell>
        </row>
        <row r="502">
          <cell r="A502" t="str">
            <v>REDBLF_6_UNIT</v>
          </cell>
        </row>
        <row r="503">
          <cell r="A503" t="str">
            <v>REDOND_7_UNIT 5</v>
          </cell>
        </row>
        <row r="504">
          <cell r="A504" t="str">
            <v>REDOND_7_UNIT 6</v>
          </cell>
        </row>
        <row r="505">
          <cell r="A505" t="str">
            <v>REDOND_7_UNIT 7</v>
          </cell>
        </row>
        <row r="506">
          <cell r="A506" t="str">
            <v>REDOND_7_UNIT 8</v>
          </cell>
        </row>
        <row r="507">
          <cell r="A507" t="str">
            <v>RHONDO_2_QF</v>
          </cell>
        </row>
        <row r="508">
          <cell r="A508" t="str">
            <v>RHONDO_6_PUENTE</v>
          </cell>
        </row>
        <row r="509">
          <cell r="A509" t="str">
            <v>RICHMN_7_BAYENV</v>
          </cell>
        </row>
        <row r="510">
          <cell r="A510" t="str">
            <v>RIOBRV_6_UNIT 1</v>
          </cell>
        </row>
        <row r="511">
          <cell r="A511" t="str">
            <v>RIOOSO_1_QF</v>
          </cell>
        </row>
        <row r="512">
          <cell r="A512" t="str">
            <v>ROLLIN_6_UNIT</v>
          </cell>
        </row>
        <row r="513">
          <cell r="A513" t="str">
            <v>RVRVEW_1_UNITA1</v>
          </cell>
        </row>
        <row r="514">
          <cell r="A514" t="str">
            <v>RVSIDE_2_RERCU3</v>
          </cell>
        </row>
        <row r="515">
          <cell r="A515" t="str">
            <v>RVSIDE_2_RERCU4</v>
          </cell>
        </row>
        <row r="516">
          <cell r="A516" t="str">
            <v>RVSIDE_6_RERCU1</v>
          </cell>
        </row>
        <row r="517">
          <cell r="A517" t="str">
            <v>RVSIDE_6_RERCU2</v>
          </cell>
        </row>
        <row r="518">
          <cell r="A518" t="str">
            <v>RVSIDE_6_SPRING</v>
          </cell>
        </row>
        <row r="519">
          <cell r="A519" t="str">
            <v>SALIRV_2_UNIT</v>
          </cell>
        </row>
        <row r="520">
          <cell r="A520" t="str">
            <v>SALTSP_7_UNITS</v>
          </cell>
        </row>
        <row r="521">
          <cell r="A521" t="str">
            <v>SAMPSN_6_KELCO1</v>
          </cell>
        </row>
        <row r="522">
          <cell r="A522" t="str">
            <v>SANJOA_1_UNIT 1</v>
          </cell>
        </row>
        <row r="523">
          <cell r="A523" t="str">
            <v>SANTFG_7_UNITS</v>
          </cell>
        </row>
        <row r="524">
          <cell r="A524" t="str">
            <v>SANTGO_6_COYOTE</v>
          </cell>
        </row>
        <row r="525">
          <cell r="A525" t="str">
            <v>SARGNT_2_UNIT</v>
          </cell>
        </row>
        <row r="526">
          <cell r="A526" t="str">
            <v>SAUGUS_2_TOLAND</v>
          </cell>
        </row>
        <row r="527">
          <cell r="A527" t="str">
            <v>SAUGUS_6_MWDFTH</v>
          </cell>
        </row>
        <row r="528">
          <cell r="A528" t="str">
            <v>SAUGUS_6_PTCHGN</v>
          </cell>
        </row>
        <row r="529">
          <cell r="A529" t="str">
            <v>SAUGUS_6_QF</v>
          </cell>
        </row>
        <row r="530">
          <cell r="A530" t="str">
            <v>SAUGUS_7_CHIQCN</v>
          </cell>
        </row>
        <row r="531">
          <cell r="A531" t="str">
            <v>SAUGUS_7_LOPEZ</v>
          </cell>
        </row>
        <row r="532">
          <cell r="A532" t="str">
            <v>SBERDO_2_PSP3</v>
          </cell>
        </row>
        <row r="533">
          <cell r="A533" t="str">
            <v>SBERDO_2_PSP4</v>
          </cell>
        </row>
        <row r="534">
          <cell r="A534" t="str">
            <v>SBERDO_2_QF</v>
          </cell>
        </row>
        <row r="535">
          <cell r="A535" t="str">
            <v>SBERDO_2_SNTANA</v>
          </cell>
        </row>
        <row r="536">
          <cell r="A536" t="str">
            <v>SBERDO_6_MILLCK</v>
          </cell>
        </row>
        <row r="537">
          <cell r="A537" t="str">
            <v>SCHLTE_1_UNITA1</v>
          </cell>
        </row>
        <row r="538">
          <cell r="A538" t="str">
            <v>SCHLTE_1_UNITA2</v>
          </cell>
        </row>
        <row r="539">
          <cell r="A539" t="str">
            <v>SEARLS_7_ARGUS</v>
          </cell>
        </row>
        <row r="540">
          <cell r="A540" t="str">
            <v>SEARLS_7_WESTEN</v>
          </cell>
        </row>
        <row r="541">
          <cell r="A541" t="str">
            <v>SEAWST_6_LAPOS</v>
          </cell>
        </row>
        <row r="542">
          <cell r="A542" t="str">
            <v>SEGS_1_SEGS2</v>
          </cell>
        </row>
        <row r="543">
          <cell r="A543" t="str">
            <v>SGREGY_6_SANGER</v>
          </cell>
        </row>
        <row r="544">
          <cell r="A544" t="str">
            <v>SIERRA_1_UNITS</v>
          </cell>
        </row>
        <row r="545">
          <cell r="A545" t="str">
            <v>SISQUC_1_SMARIA</v>
          </cell>
        </row>
        <row r="546">
          <cell r="A546" t="str">
            <v>SLUISP_2_UNITS</v>
          </cell>
        </row>
        <row r="547">
          <cell r="A547" t="str">
            <v>SLYCRK_1_UNIT 1</v>
          </cell>
        </row>
        <row r="548">
          <cell r="A548" t="str">
            <v>SMARQF_1_UNIT 1</v>
          </cell>
        </row>
        <row r="549">
          <cell r="A549" t="str">
            <v>SMPAND_7_UNIT</v>
          </cell>
        </row>
        <row r="550">
          <cell r="A550" t="str">
            <v>SMPRIP_1_SMPSON</v>
          </cell>
        </row>
        <row r="551">
          <cell r="A551" t="str">
            <v xml:space="preserve">SMRCOS_6_LNDFIL </v>
          </cell>
        </row>
        <row r="552">
          <cell r="A552" t="str">
            <v>SMUDGO_7_UNIT 1</v>
          </cell>
        </row>
        <row r="553">
          <cell r="A553" t="str">
            <v>SNCLRA_6_OXGEN</v>
          </cell>
        </row>
        <row r="554">
          <cell r="A554" t="str">
            <v>SNCLRA_6_PROCGN</v>
          </cell>
        </row>
        <row r="555">
          <cell r="A555" t="str">
            <v>SNCLRA_6_QF</v>
          </cell>
        </row>
        <row r="556">
          <cell r="A556" t="str">
            <v>SNCLRA_6_WILLMT</v>
          </cell>
        </row>
        <row r="557">
          <cell r="A557" t="str">
            <v>SNDBAR_7_UNIT 1</v>
          </cell>
        </row>
        <row r="558">
          <cell r="A558" t="str">
            <v>SNMALF_6_UNITS</v>
          </cell>
        </row>
        <row r="559">
          <cell r="A559" t="str">
            <v>SONGS_7_UNIT 2</v>
          </cell>
        </row>
        <row r="560">
          <cell r="A560" t="str">
            <v>SONGS_7_UNIT 3</v>
          </cell>
        </row>
        <row r="561">
          <cell r="A561" t="str">
            <v>SOUTH_2_UNIT</v>
          </cell>
        </row>
        <row r="562">
          <cell r="A562" t="str">
            <v>SPAULD_6_UNIT 3</v>
          </cell>
        </row>
        <row r="563">
          <cell r="A563" t="str">
            <v>SPAULD_6_UNIT12</v>
          </cell>
        </row>
        <row r="564">
          <cell r="A564" t="str">
            <v>SPBURN_2_UNIT 1</v>
          </cell>
        </row>
        <row r="565">
          <cell r="A565" t="str">
            <v>SPBURN_7_SNOWMT</v>
          </cell>
        </row>
        <row r="566">
          <cell r="A566" t="str">
            <v>SPI LI_2_UNIT 1</v>
          </cell>
        </row>
        <row r="567">
          <cell r="A567" t="str">
            <v>SPIAND_1_UNIT</v>
          </cell>
        </row>
        <row r="568">
          <cell r="A568" t="str">
            <v>SPICER_1_UNITS</v>
          </cell>
        </row>
        <row r="569">
          <cell r="A569" t="str">
            <v>SPIFBD_1_PL1X2</v>
          </cell>
        </row>
        <row r="570">
          <cell r="A570" t="str">
            <v>SPQUIN_6_SRPCQU</v>
          </cell>
        </row>
        <row r="571">
          <cell r="A571" t="str">
            <v>SPRGAP_1_UNIT 1</v>
          </cell>
        </row>
        <row r="572">
          <cell r="A572" t="str">
            <v>SPRGVL_2_QF</v>
          </cell>
        </row>
        <row r="573">
          <cell r="A573" t="str">
            <v>SPRGVL_2_TULE</v>
          </cell>
        </row>
        <row r="574">
          <cell r="A574" t="str">
            <v>SPRGVL_2_TULESC</v>
          </cell>
        </row>
        <row r="575">
          <cell r="A575" t="str">
            <v>SRINTL_6_UNIT</v>
          </cell>
        </row>
        <row r="576">
          <cell r="A576" t="str">
            <v>STANIS_7_UNIT 1</v>
          </cell>
        </row>
        <row r="577">
          <cell r="A577" t="str">
            <v>STAUFF_1_UNIT</v>
          </cell>
        </row>
        <row r="578">
          <cell r="A578" t="str">
            <v>STIGCT_2_LODI</v>
          </cell>
        </row>
        <row r="579">
          <cell r="A579" t="str">
            <v>STNRES_1_UNIT</v>
          </cell>
        </row>
        <row r="580">
          <cell r="A580" t="str">
            <v>STOILS_1_UNITS</v>
          </cell>
        </row>
        <row r="581">
          <cell r="A581" t="str">
            <v>STOKCG_1_UNIT 1</v>
          </cell>
        </row>
        <row r="582">
          <cell r="A582" t="str">
            <v>STOREY_7_MDRCHW</v>
          </cell>
        </row>
        <row r="583">
          <cell r="A583" t="str">
            <v>SUISUN_7_CTYFAI</v>
          </cell>
        </row>
        <row r="584">
          <cell r="A584" t="str">
            <v>SUNRIS_2_PL1X3</v>
          </cell>
        </row>
        <row r="585">
          <cell r="A585" t="str">
            <v>SUNSET_2_UNITS</v>
          </cell>
        </row>
        <row r="586">
          <cell r="A586" t="str">
            <v>SUTTER_2_PL1X3</v>
          </cell>
        </row>
        <row r="587">
          <cell r="A587" t="str">
            <v>SYCAMR_2_UNITS</v>
          </cell>
        </row>
        <row r="588">
          <cell r="A588" t="str">
            <v>TANHIL_6_SOLART</v>
          </cell>
        </row>
        <row r="589">
          <cell r="A589" t="str">
            <v>TBLMTN_6_QF</v>
          </cell>
        </row>
        <row r="590">
          <cell r="A590" t="str">
            <v>TEMBLR_7_WELLPT</v>
          </cell>
        </row>
        <row r="591">
          <cell r="A591" t="str">
            <v>TENGEN_2_PL1X2</v>
          </cell>
        </row>
        <row r="592">
          <cell r="A592" t="str">
            <v>TERMEX_2_PL1X3</v>
          </cell>
        </row>
        <row r="593">
          <cell r="A593" t="str">
            <v>TESLA_1_QF</v>
          </cell>
        </row>
        <row r="594">
          <cell r="A594" t="str">
            <v>THMENG_1_UNIT 1</v>
          </cell>
        </row>
        <row r="595">
          <cell r="A595" t="str">
            <v>TIDWTR_2_UNITS</v>
          </cell>
        </row>
        <row r="596">
          <cell r="A596" t="str">
            <v>TIFFNY_1_DILLON</v>
          </cell>
        </row>
        <row r="597">
          <cell r="A597" t="str">
            <v>TIGRCK_7_UNITS</v>
          </cell>
        </row>
        <row r="598">
          <cell r="A598" t="str">
            <v>TKOPWR_2_UNIT</v>
          </cell>
        </row>
        <row r="599">
          <cell r="A599" t="str">
            <v>TOADTW_6_UNIT</v>
          </cell>
        </row>
        <row r="600">
          <cell r="A600" t="str">
            <v>TULLCK_7_UNITS</v>
          </cell>
        </row>
        <row r="601">
          <cell r="A601" t="str">
            <v>TXMCKT_6_UNIT</v>
          </cell>
        </row>
        <row r="602">
          <cell r="A602" t="str">
            <v>TXNMID_1_UNIT 2</v>
          </cell>
        </row>
        <row r="603">
          <cell r="A603" t="str">
            <v>UKIAH_7_LAKEMN</v>
          </cell>
        </row>
        <row r="604">
          <cell r="A604" t="str">
            <v>ULTOGL_1_POSO</v>
          </cell>
        </row>
        <row r="605">
          <cell r="A605" t="str">
            <v>ULTPCH_1_UNIT 1</v>
          </cell>
        </row>
        <row r="606">
          <cell r="A606" t="str">
            <v>ULTPFR_1_UNIT 1</v>
          </cell>
        </row>
        <row r="607">
          <cell r="A607" t="str">
            <v>ULTRCK_2_UNIT</v>
          </cell>
        </row>
        <row r="608">
          <cell r="A608" t="str">
            <v>UNCHEM_1_UNIT</v>
          </cell>
        </row>
        <row r="609">
          <cell r="A609" t="str">
            <v>UNOCAL_1_UNITS</v>
          </cell>
        </row>
        <row r="610">
          <cell r="A610" t="str">
            <v>UNTDQF_7_UNITS</v>
          </cell>
        </row>
        <row r="611">
          <cell r="A611" t="str">
            <v>UNVRSY_1_UNIT 1</v>
          </cell>
        </row>
        <row r="612">
          <cell r="A612" t="str">
            <v>USWND1_2_UNITS</v>
          </cell>
        </row>
        <row r="613">
          <cell r="A613" t="str">
            <v>USWND2_1_UNITS</v>
          </cell>
        </row>
        <row r="614">
          <cell r="A614" t="str">
            <v>USWND4_2_UNITS</v>
          </cell>
        </row>
        <row r="615">
          <cell r="A615" t="str">
            <v>USWNDR_2_SMUD</v>
          </cell>
        </row>
        <row r="616">
          <cell r="A616" t="str">
            <v>USWNDR_2_UNITS</v>
          </cell>
        </row>
        <row r="617">
          <cell r="A617" t="str">
            <v>USWPFK_6_FRICK</v>
          </cell>
        </row>
        <row r="618">
          <cell r="A618" t="str">
            <v>USWPJR_2_UNITS</v>
          </cell>
        </row>
        <row r="619">
          <cell r="A619" t="str">
            <v>VACADX_1_QF</v>
          </cell>
        </row>
        <row r="620">
          <cell r="A620" t="str">
            <v>VACADX_1_SOLAR</v>
          </cell>
        </row>
        <row r="621">
          <cell r="A621" t="str">
            <v>VACADX_1_UNITA1</v>
          </cell>
        </row>
        <row r="622">
          <cell r="A622" t="str">
            <v>VALLEY_5_PERRIS</v>
          </cell>
        </row>
        <row r="623">
          <cell r="A623" t="str">
            <v>VALLEY_5_REDMTN</v>
          </cell>
        </row>
        <row r="624">
          <cell r="A624" t="str">
            <v>VALLEY_7_BADLND</v>
          </cell>
        </row>
        <row r="625">
          <cell r="A625" t="str">
            <v>VALLEY_7_UNITA1</v>
          </cell>
        </row>
        <row r="626">
          <cell r="A626" t="str">
            <v>VEDDER_1_SEKERN</v>
          </cell>
        </row>
        <row r="627">
          <cell r="A627" t="str">
            <v>VERNON_6_GONZL1</v>
          </cell>
        </row>
        <row r="628">
          <cell r="A628" t="str">
            <v>VERNON_6_GONZL2</v>
          </cell>
        </row>
        <row r="629">
          <cell r="A629" t="str">
            <v>VERNON_6_MALBRG</v>
          </cell>
        </row>
        <row r="630">
          <cell r="A630" t="str">
            <v>VESTAL_2_KERN</v>
          </cell>
        </row>
        <row r="631">
          <cell r="A631" t="str">
            <v>VESTAL_6_QF</v>
          </cell>
        </row>
        <row r="632">
          <cell r="A632" t="str">
            <v>VESTAL_6_ULTRGN</v>
          </cell>
        </row>
        <row r="633">
          <cell r="A633" t="str">
            <v>VESTAL_6_WDFIRE</v>
          </cell>
        </row>
        <row r="634">
          <cell r="A634" t="str">
            <v>VICTOR_1_QF</v>
          </cell>
        </row>
        <row r="635">
          <cell r="A635" t="str">
            <v>VILLPK_2_VALLYV</v>
          </cell>
        </row>
        <row r="636">
          <cell r="A636" t="str">
            <v>VILLPK_6_MWDYOR</v>
          </cell>
        </row>
        <row r="637">
          <cell r="A637" t="str">
            <v>VINCNT_2_QF</v>
          </cell>
        </row>
        <row r="638">
          <cell r="A638" t="str">
            <v>VINCNT_2_WESTWD</v>
          </cell>
        </row>
        <row r="639">
          <cell r="A639" t="str">
            <v>VISTA_6_QF</v>
          </cell>
        </row>
        <row r="640">
          <cell r="A640" t="str">
            <v>VLYHOM_7_SSJID</v>
          </cell>
        </row>
        <row r="641">
          <cell r="A641" t="str">
            <v>VOLTA_2_UNIT 1</v>
          </cell>
        </row>
        <row r="642">
          <cell r="A642" t="str">
            <v>VOLTA_2_UNIT 2</v>
          </cell>
        </row>
        <row r="643">
          <cell r="A643" t="str">
            <v>VOLTA_7_QFUNTS</v>
          </cell>
        </row>
        <row r="644">
          <cell r="A644" t="str">
            <v>WADHAM_6_UNIT</v>
          </cell>
        </row>
        <row r="645">
          <cell r="A645" t="str">
            <v>WALNUT_6_HILLGEN</v>
          </cell>
        </row>
        <row r="646">
          <cell r="A646" t="str">
            <v>WALNUT_7_WCOVCT</v>
          </cell>
        </row>
        <row r="647">
          <cell r="A647" t="str">
            <v>WALNUT_7_WCOVST</v>
          </cell>
        </row>
        <row r="648">
          <cell r="A648" t="str">
            <v>WARNE_2_UNIT</v>
          </cell>
        </row>
        <row r="649">
          <cell r="A649" t="str">
            <v>WDFRDF_2_UNITS</v>
          </cell>
        </row>
        <row r="650">
          <cell r="A650" t="str">
            <v>WDLEAF_7_UNIT 1</v>
          </cell>
        </row>
        <row r="651">
          <cell r="A651" t="str">
            <v>WESTPT_2_UNIT</v>
          </cell>
        </row>
        <row r="652">
          <cell r="A652" t="str">
            <v>WHEATL_6_LNDFIL</v>
          </cell>
        </row>
        <row r="653">
          <cell r="A653" t="str">
            <v>WHTWTR_1_WINDA1</v>
          </cell>
        </row>
        <row r="654">
          <cell r="A654" t="str">
            <v>WISE_1_UNIT 1</v>
          </cell>
        </row>
        <row r="655">
          <cell r="A655" t="str">
            <v>WISE_1_UNIT 2</v>
          </cell>
        </row>
        <row r="656">
          <cell r="A656" t="str">
            <v>WISHON_6_UNITS</v>
          </cell>
        </row>
        <row r="657">
          <cell r="A657" t="str">
            <v>WLLWCR_6_CEDRFL</v>
          </cell>
        </row>
        <row r="658">
          <cell r="A658" t="str">
            <v>WNDMAS_2_UNIT 1</v>
          </cell>
        </row>
        <row r="659">
          <cell r="A659" t="str">
            <v>WOLFSK_1_UNITA1</v>
          </cell>
        </row>
        <row r="660">
          <cell r="A660" t="str">
            <v>WRGHTP_7_AMENGY</v>
          </cell>
        </row>
        <row r="661">
          <cell r="A661" t="str">
            <v>WSENGY_1_UNIT 1</v>
          </cell>
        </row>
        <row r="662">
          <cell r="A662" t="str">
            <v>YUBACT_1_SUNSWT</v>
          </cell>
        </row>
        <row r="663">
          <cell r="A663" t="str">
            <v>YUBACT_6_UNITA1</v>
          </cell>
        </row>
        <row r="664">
          <cell r="A664" t="str">
            <v>ZOND_6_UNIT</v>
          </cell>
        </row>
        <row r="665">
          <cell r="A665" t="str">
            <v xml:space="preserve"> </v>
          </cell>
        </row>
        <row r="666">
          <cell r="A666" t="str">
            <v xml:space="preserve"> </v>
          </cell>
        </row>
        <row r="667">
          <cell r="A667" t="str">
            <v xml:space="preserve"> 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3 Rate change table AUG"/>
      <sheetName val="p4 Elec RRQ Drivers AUG"/>
      <sheetName val="p3 Rate change table V2"/>
      <sheetName val="p3 Rate change table"/>
      <sheetName val="App Gas Price Range"/>
      <sheetName val="ERRA Trigger"/>
      <sheetName val="ERRA TRIGGER RATES"/>
      <sheetName val="Key Drivers"/>
      <sheetName val="p12 TOTAL RRQ AUG"/>
      <sheetName val="Elec RRQ"/>
      <sheetName val="Elec w gas range"/>
      <sheetName val="RRQ AET Format 080829"/>
      <sheetName val="RRQ INPUTS AUG"/>
      <sheetName val="RRQ AET Format 080527"/>
      <sheetName val="Subtotals"/>
      <sheetName val="RRQ Change AET Format"/>
      <sheetName val="ZERO BASE HIGH LOW RATES"/>
      <sheetName val="ERRA CTC DWR ZERO BASE"/>
      <sheetName val="ERRA MTCBA Balances"/>
      <sheetName val="Gen Reconcilliation"/>
      <sheetName val="SmartMeter"/>
      <sheetName val="SmartMeter Update"/>
      <sheetName val="Dist Reliability"/>
      <sheetName val="Gen to 2013"/>
      <sheetName val="TESLA"/>
      <sheetName val="Elec Trans"/>
      <sheetName val="PPP MANDATED"/>
      <sheetName val="PPP Inputs"/>
      <sheetName val="HIGH LOW GEN CASES"/>
      <sheetName val="Operations RRQ"/>
      <sheetName val="RRQ ZERO CASE"/>
      <sheetName val="RRQ BASE CASE"/>
      <sheetName val="RRQ BASE HIGH GAS"/>
      <sheetName val="RRQ BASE LOW G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b_reqstx"/>
    </sheetNames>
    <definedNames>
      <definedName name="SpinnerUpdate"/>
    </defined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RRMSTR.RR_RES2AREA"/>
      <sheetName val="IRRMSTR.RR_AREA"/>
      <sheetName val="Most recent LCR Data862007"/>
      <sheetName val="LCR Data 7mar07 from Cat"/>
    </sheetNames>
    <sheetDataSet>
      <sheetData sheetId="0" refreshError="1"/>
      <sheetData sheetId="1" refreshError="1">
        <row r="2">
          <cell r="A2">
            <v>1</v>
          </cell>
          <cell r="B2" t="str">
            <v>Humboldt</v>
          </cell>
          <cell r="C2" t="str">
            <v>Humboldt</v>
          </cell>
        </row>
        <row r="3">
          <cell r="A3">
            <v>2</v>
          </cell>
          <cell r="B3" t="str">
            <v>NCNB</v>
          </cell>
          <cell r="C3" t="str">
            <v>NCNB</v>
          </cell>
        </row>
        <row r="4">
          <cell r="A4">
            <v>3</v>
          </cell>
          <cell r="B4" t="str">
            <v>Sierra</v>
          </cell>
          <cell r="C4" t="str">
            <v>Sierra</v>
          </cell>
        </row>
        <row r="5">
          <cell r="A5">
            <v>4</v>
          </cell>
          <cell r="B5" t="str">
            <v>Stockton</v>
          </cell>
          <cell r="C5" t="str">
            <v>Stockton</v>
          </cell>
        </row>
        <row r="6">
          <cell r="A6">
            <v>5</v>
          </cell>
          <cell r="B6" t="str">
            <v>Bay Area</v>
          </cell>
          <cell r="C6" t="str">
            <v>Bay Area</v>
          </cell>
        </row>
        <row r="7">
          <cell r="A7">
            <v>6</v>
          </cell>
          <cell r="B7" t="str">
            <v>Fresno</v>
          </cell>
          <cell r="C7" t="str">
            <v>Fresno</v>
          </cell>
        </row>
        <row r="8">
          <cell r="A8">
            <v>7</v>
          </cell>
          <cell r="B8" t="str">
            <v>Kern</v>
          </cell>
          <cell r="C8" t="str">
            <v>Kern</v>
          </cell>
        </row>
        <row r="9">
          <cell r="A9">
            <v>8</v>
          </cell>
          <cell r="B9" t="str">
            <v>LA Basin</v>
          </cell>
          <cell r="C9" t="str">
            <v>LA Basin</v>
          </cell>
        </row>
        <row r="10">
          <cell r="A10">
            <v>9</v>
          </cell>
          <cell r="B10" t="str">
            <v>Big Creek/Ventura</v>
          </cell>
          <cell r="C10" t="str">
            <v>Big Creek/Ventura</v>
          </cell>
        </row>
        <row r="11">
          <cell r="A11">
            <v>10</v>
          </cell>
          <cell r="B11" t="str">
            <v>San Diego</v>
          </cell>
          <cell r="C11" t="str">
            <v>San Diego</v>
          </cell>
        </row>
        <row r="12">
          <cell r="A12">
            <v>11</v>
          </cell>
          <cell r="B12" t="str">
            <v>Not in local area</v>
          </cell>
          <cell r="C12" t="str">
            <v>Not in local area</v>
          </cell>
        </row>
        <row r="13">
          <cell r="A13">
            <v>12</v>
          </cell>
          <cell r="B13" t="str">
            <v>Bogue</v>
          </cell>
          <cell r="C13" t="str">
            <v>Bogue</v>
          </cell>
        </row>
        <row r="14">
          <cell r="A14">
            <v>13</v>
          </cell>
          <cell r="B14" t="str">
            <v>Colgate</v>
          </cell>
          <cell r="C14" t="str">
            <v>Colgate</v>
          </cell>
        </row>
        <row r="15">
          <cell r="A15">
            <v>14</v>
          </cell>
          <cell r="B15" t="str">
            <v>Drum-Rio Oso</v>
          </cell>
          <cell r="C15" t="str">
            <v>Drum-Rio Oso</v>
          </cell>
        </row>
        <row r="16">
          <cell r="A16">
            <v>15</v>
          </cell>
          <cell r="B16" t="str">
            <v>Eagle Rock</v>
          </cell>
          <cell r="C16" t="str">
            <v>Eagle Rock</v>
          </cell>
        </row>
        <row r="17">
          <cell r="A17">
            <v>16</v>
          </cell>
          <cell r="B17" t="str">
            <v>Eagle Rock-Fulton</v>
          </cell>
          <cell r="C17" t="str">
            <v>Eagle Rock-Fulton</v>
          </cell>
        </row>
        <row r="18">
          <cell r="A18">
            <v>17</v>
          </cell>
          <cell r="B18" t="str">
            <v>Eastern</v>
          </cell>
          <cell r="C18" t="str">
            <v>Eastern</v>
          </cell>
        </row>
        <row r="19">
          <cell r="A19">
            <v>18</v>
          </cell>
          <cell r="B19" t="str">
            <v>Henrietta</v>
          </cell>
          <cell r="C19" t="str">
            <v>Henrietta</v>
          </cell>
        </row>
        <row r="20">
          <cell r="A20">
            <v>19</v>
          </cell>
          <cell r="B20" t="str">
            <v>Herdon</v>
          </cell>
          <cell r="C20" t="str">
            <v>Herdon</v>
          </cell>
        </row>
        <row r="21">
          <cell r="A21">
            <v>20</v>
          </cell>
          <cell r="B21" t="str">
            <v>Kern PP</v>
          </cell>
          <cell r="C21" t="str">
            <v>Kern PP</v>
          </cell>
        </row>
        <row r="22">
          <cell r="A22">
            <v>21</v>
          </cell>
          <cell r="B22" t="str">
            <v>Lakeville</v>
          </cell>
          <cell r="C22" t="str">
            <v>Lakeville</v>
          </cell>
        </row>
        <row r="23">
          <cell r="A23">
            <v>22</v>
          </cell>
          <cell r="B23" t="str">
            <v>Llagas</v>
          </cell>
          <cell r="C23" t="str">
            <v>Llagas</v>
          </cell>
        </row>
        <row r="24">
          <cell r="A24">
            <v>23</v>
          </cell>
          <cell r="B24" t="str">
            <v>Lockeford</v>
          </cell>
          <cell r="C24" t="str">
            <v>Lockeford</v>
          </cell>
        </row>
        <row r="25">
          <cell r="A25">
            <v>24</v>
          </cell>
          <cell r="B25" t="str">
            <v>McCall</v>
          </cell>
          <cell r="C25" t="str">
            <v>McCall</v>
          </cell>
        </row>
        <row r="26">
          <cell r="A26">
            <v>25</v>
          </cell>
          <cell r="B26" t="str">
            <v>Merced</v>
          </cell>
          <cell r="C26" t="str">
            <v>Merced</v>
          </cell>
        </row>
        <row r="27">
          <cell r="A27">
            <v>26</v>
          </cell>
          <cell r="B27" t="str">
            <v>Oakland</v>
          </cell>
          <cell r="C27" t="str">
            <v>Oakland</v>
          </cell>
        </row>
        <row r="28">
          <cell r="A28">
            <v>27</v>
          </cell>
          <cell r="B28" t="str">
            <v>Pease</v>
          </cell>
          <cell r="C28" t="str">
            <v>Pease</v>
          </cell>
        </row>
        <row r="29">
          <cell r="A29">
            <v>28</v>
          </cell>
          <cell r="B29" t="str">
            <v>Pittsburg</v>
          </cell>
          <cell r="C29" t="str">
            <v>Pittsburg</v>
          </cell>
        </row>
        <row r="30">
          <cell r="A30">
            <v>29</v>
          </cell>
          <cell r="B30" t="str">
            <v>Placer</v>
          </cell>
          <cell r="C30" t="str">
            <v>Placer</v>
          </cell>
        </row>
        <row r="31">
          <cell r="A31">
            <v>30</v>
          </cell>
          <cell r="B31" t="str">
            <v>San Francisco</v>
          </cell>
          <cell r="C31" t="str">
            <v>San Francisco</v>
          </cell>
        </row>
        <row r="32">
          <cell r="A32">
            <v>31</v>
          </cell>
          <cell r="B32" t="str">
            <v>San Jose</v>
          </cell>
          <cell r="C32" t="str">
            <v>San Jose</v>
          </cell>
        </row>
        <row r="33">
          <cell r="A33">
            <v>32</v>
          </cell>
          <cell r="B33" t="str">
            <v>South of Palermo</v>
          </cell>
          <cell r="C33" t="str">
            <v>South of Palermo</v>
          </cell>
        </row>
        <row r="34">
          <cell r="A34">
            <v>33</v>
          </cell>
          <cell r="B34" t="str">
            <v>South of Rio Oso</v>
          </cell>
          <cell r="C34" t="str">
            <v>South of Rio Oso</v>
          </cell>
        </row>
        <row r="35">
          <cell r="A35">
            <v>34</v>
          </cell>
          <cell r="B35" t="str">
            <v>South of Table Mountain</v>
          </cell>
          <cell r="C35" t="str">
            <v>South of Table Mountain</v>
          </cell>
        </row>
        <row r="36">
          <cell r="A36">
            <v>35</v>
          </cell>
          <cell r="B36" t="str">
            <v>Stagg</v>
          </cell>
          <cell r="C36" t="str">
            <v>Stagg</v>
          </cell>
        </row>
        <row r="37">
          <cell r="A37">
            <v>36</v>
          </cell>
          <cell r="B37" t="str">
            <v>TeslaBellota</v>
          </cell>
          <cell r="C37" t="str">
            <v>TeslaBellota</v>
          </cell>
        </row>
        <row r="38">
          <cell r="A38">
            <v>37</v>
          </cell>
          <cell r="B38" t="str">
            <v>Weedpatch</v>
          </cell>
          <cell r="C38" t="str">
            <v>Weedpatch</v>
          </cell>
        </row>
        <row r="39">
          <cell r="A39">
            <v>38</v>
          </cell>
          <cell r="B39" t="str">
            <v>Western</v>
          </cell>
          <cell r="C39" t="str">
            <v>Western</v>
          </cell>
        </row>
        <row r="40">
          <cell r="A40">
            <v>39</v>
          </cell>
          <cell r="B40" t="str">
            <v>Wilson</v>
          </cell>
          <cell r="C40" t="str">
            <v>Wilson</v>
          </cell>
        </row>
      </sheetData>
      <sheetData sheetId="2" refreshError="1"/>
      <sheetData sheetId="3" refreshError="1">
        <row r="2">
          <cell r="A2" t="str">
            <v>ADLIN_1_UNIT 1</v>
          </cell>
          <cell r="B2" t="str">
            <v>GEOTHERMAL ENERGY PARTNERS 1</v>
          </cell>
          <cell r="C2">
            <v>2</v>
          </cell>
        </row>
        <row r="3">
          <cell r="A3" t="str">
            <v>ADLIN_1_UNIT 2</v>
          </cell>
          <cell r="B3" t="str">
            <v>GEOTHERMAL ENERGY PARTNERS 2</v>
          </cell>
          <cell r="C3">
            <v>2</v>
          </cell>
        </row>
        <row r="4">
          <cell r="A4" t="str">
            <v>AGRICO_6_PL3N5</v>
          </cell>
          <cell r="B4" t="str">
            <v>Fresno Peaker of Wellhead</v>
          </cell>
          <cell r="C4">
            <v>6</v>
          </cell>
        </row>
        <row r="5">
          <cell r="A5" t="str">
            <v>AGRICO_7_UNIT</v>
          </cell>
          <cell r="B5" t="str">
            <v>Fresno Peaker of Wellhead</v>
          </cell>
          <cell r="C5">
            <v>6</v>
          </cell>
        </row>
        <row r="6">
          <cell r="A6" t="str">
            <v>AGRICO_7_UNIT</v>
          </cell>
          <cell r="B6" t="str">
            <v>Fresno Peaker of Wellhead</v>
          </cell>
          <cell r="C6">
            <v>6</v>
          </cell>
        </row>
        <row r="7">
          <cell r="A7" t="str">
            <v>ALAMIT_7_UNIT 1</v>
          </cell>
          <cell r="B7" t="str">
            <v>ALAMITOS GEN STA. UNIT 1</v>
          </cell>
          <cell r="C7">
            <v>8</v>
          </cell>
        </row>
        <row r="8">
          <cell r="A8" t="str">
            <v>ALAMIT_7_UNIT 2</v>
          </cell>
          <cell r="B8" t="str">
            <v>ALAMITOS GEN STA. UNIT 2</v>
          </cell>
          <cell r="C8">
            <v>8</v>
          </cell>
        </row>
        <row r="9">
          <cell r="A9" t="str">
            <v>ALAMIT_7_UNIT 3</v>
          </cell>
          <cell r="B9" t="str">
            <v>ALAMITOS GEN STA. UNIT 3</v>
          </cell>
          <cell r="C9">
            <v>8</v>
          </cell>
        </row>
        <row r="10">
          <cell r="A10" t="str">
            <v>ALAMIT_7_UNIT 4</v>
          </cell>
          <cell r="B10" t="str">
            <v>ALAMITOS GEN STA. UNIT 4</v>
          </cell>
          <cell r="C10">
            <v>8</v>
          </cell>
        </row>
        <row r="11">
          <cell r="A11" t="str">
            <v>ALAMIT_7_UNIT 5</v>
          </cell>
          <cell r="B11" t="str">
            <v>ALAMITOS GEN STA. UNIT 5</v>
          </cell>
          <cell r="C11">
            <v>8</v>
          </cell>
        </row>
        <row r="12">
          <cell r="A12" t="str">
            <v>ALAMIT_7_UNIT 6</v>
          </cell>
          <cell r="B12" t="str">
            <v>ALAMITOS GEN STA. UNIT 6</v>
          </cell>
          <cell r="C12">
            <v>8</v>
          </cell>
        </row>
        <row r="13">
          <cell r="A13" t="str">
            <v>ALAMO_6_UNIT</v>
          </cell>
          <cell r="B13" t="str">
            <v>ALAMO POWER PLANT</v>
          </cell>
          <cell r="C13">
            <v>9</v>
          </cell>
        </row>
        <row r="14">
          <cell r="A14" t="str">
            <v>ALMEGT_1_UNIT 1</v>
          </cell>
          <cell r="B14" t="str">
            <v>ALAMEDA GT UNIT 1</v>
          </cell>
          <cell r="C14">
            <v>5</v>
          </cell>
        </row>
        <row r="15">
          <cell r="A15" t="str">
            <v>ALMEGT_1_UNIT 2</v>
          </cell>
          <cell r="B15" t="str">
            <v>ALAMEDA GT UNIT 2</v>
          </cell>
          <cell r="C15">
            <v>5</v>
          </cell>
        </row>
        <row r="16">
          <cell r="A16" t="str">
            <v>ANAHM_7_CT</v>
          </cell>
          <cell r="B16" t="str">
            <v>ANAHEIM COMBUSTION TURBINE</v>
          </cell>
          <cell r="C16">
            <v>8</v>
          </cell>
        </row>
        <row r="17">
          <cell r="A17" t="str">
            <v>ANTLPE_2_QF</v>
          </cell>
          <cell r="B17" t="str">
            <v>ANTELOPE VALLEY AREA LUMPED UNITS</v>
          </cell>
          <cell r="C17">
            <v>9</v>
          </cell>
        </row>
        <row r="18">
          <cell r="A18" t="str">
            <v>ANTLPE_2_QF</v>
          </cell>
          <cell r="B18" t="str">
            <v>ANTELOPE VALLEY AREA LUMPED UNITS</v>
          </cell>
          <cell r="C18">
            <v>9</v>
          </cell>
        </row>
        <row r="19">
          <cell r="A19" t="str">
            <v>ANTLPE_2_QF</v>
          </cell>
          <cell r="B19" t="str">
            <v>ANTELOPE VALLEY AREA LUMPED UNITS</v>
          </cell>
          <cell r="C19">
            <v>9</v>
          </cell>
        </row>
        <row r="20">
          <cell r="A20" t="str">
            <v>ANTLPE_2_QF</v>
          </cell>
          <cell r="B20" t="str">
            <v>ANTELOPE VALLEY AREA LUMPED UNITS</v>
          </cell>
          <cell r="C20">
            <v>9</v>
          </cell>
        </row>
        <row r="21">
          <cell r="A21" t="str">
            <v>ANTLPE_2_QF</v>
          </cell>
          <cell r="B21" t="str">
            <v>ANTELOPE VALLEY AREA LUMPED UNITS</v>
          </cell>
          <cell r="C21">
            <v>9</v>
          </cell>
        </row>
        <row r="22">
          <cell r="A22" t="str">
            <v>ANTLPE_2_QF</v>
          </cell>
          <cell r="B22" t="str">
            <v>ANTELOPE VALLEY AREA LUMPED UNITS</v>
          </cell>
          <cell r="C22">
            <v>9</v>
          </cell>
        </row>
        <row r="23">
          <cell r="A23" t="str">
            <v>ANTLPE_2_QF</v>
          </cell>
          <cell r="B23" t="str">
            <v>ANTELOPE VALLEY AREA LUMPED UNITS</v>
          </cell>
          <cell r="C23">
            <v>9</v>
          </cell>
        </row>
        <row r="24">
          <cell r="A24" t="str">
            <v>ANTLPE_2_QF</v>
          </cell>
          <cell r="B24" t="str">
            <v>ANTELOPE VALLEY AREA LUMPED UNITS</v>
          </cell>
          <cell r="C24">
            <v>9</v>
          </cell>
        </row>
        <row r="25">
          <cell r="A25" t="str">
            <v>ANTLPE_2_QF</v>
          </cell>
          <cell r="B25" t="str">
            <v>ANTELOPE VALLEY AREA LUMPED UNITS</v>
          </cell>
          <cell r="C25">
            <v>9</v>
          </cell>
        </row>
        <row r="26">
          <cell r="A26" t="str">
            <v>ANTLPE_2_QF</v>
          </cell>
          <cell r="B26" t="str">
            <v>ANTELOPE VALLEY AREA LUMPED UNITS</v>
          </cell>
          <cell r="C26">
            <v>9</v>
          </cell>
        </row>
        <row r="27">
          <cell r="A27" t="str">
            <v>ANTLPE_2_QF</v>
          </cell>
          <cell r="B27" t="str">
            <v>ANTELOPE VALLEY AREA LUMPED UNITS</v>
          </cell>
          <cell r="C27">
            <v>9</v>
          </cell>
        </row>
        <row r="28">
          <cell r="A28" t="str">
            <v>ANTLPE_2_QF</v>
          </cell>
          <cell r="B28" t="str">
            <v>ANTELOPE VALLEY AREA LUMPED UNITS</v>
          </cell>
          <cell r="C28">
            <v>9</v>
          </cell>
        </row>
        <row r="29">
          <cell r="A29" t="str">
            <v>ANTLPE_2_QF</v>
          </cell>
          <cell r="B29" t="str">
            <v>ANTELOPE VALLEY AREA LUMPED UNITS</v>
          </cell>
          <cell r="C29">
            <v>9</v>
          </cell>
        </row>
        <row r="30">
          <cell r="A30" t="str">
            <v>APPGEN_6_UNIT 1</v>
          </cell>
          <cell r="B30" t="str">
            <v>AES PLACERITA INC. (AGGREGATE)</v>
          </cell>
          <cell r="C30">
            <v>9</v>
          </cell>
        </row>
        <row r="31">
          <cell r="A31" t="str">
            <v>APPGEN_6_UNIT 1</v>
          </cell>
          <cell r="B31" t="str">
            <v>AES PLACERITA INC. (AGGREGATE)</v>
          </cell>
          <cell r="C31">
            <v>9</v>
          </cell>
        </row>
        <row r="32">
          <cell r="A32" t="str">
            <v>ARCOGN_2_UNITS</v>
          </cell>
          <cell r="B32" t="str">
            <v>OBRIEN CALIFORNIA COGENERATION</v>
          </cell>
          <cell r="C32">
            <v>8</v>
          </cell>
        </row>
        <row r="33">
          <cell r="A33" t="str">
            <v>ARCOGN_2_UNITS</v>
          </cell>
          <cell r="B33" t="str">
            <v>WATSON COGENERATION UNIT 1</v>
          </cell>
          <cell r="C33">
            <v>8</v>
          </cell>
        </row>
        <row r="34">
          <cell r="A34" t="str">
            <v>ARCOGN_2_UNITS</v>
          </cell>
          <cell r="B34" t="str">
            <v>WATSON COGENERATION UNIT 2</v>
          </cell>
          <cell r="C34">
            <v>8</v>
          </cell>
        </row>
        <row r="35">
          <cell r="A35" t="str">
            <v>ARCOGN_2_UNITS</v>
          </cell>
          <cell r="B35" t="str">
            <v>WATSON COGENERATION UNIT 3</v>
          </cell>
          <cell r="C35">
            <v>8</v>
          </cell>
        </row>
        <row r="36">
          <cell r="A36" t="str">
            <v>ARCOGN_2_UNITS</v>
          </cell>
          <cell r="B36" t="str">
            <v>WATSON COGENERATION UNIT 4</v>
          </cell>
          <cell r="C36">
            <v>8</v>
          </cell>
        </row>
        <row r="37">
          <cell r="A37" t="str">
            <v>ARCOGN_2_UNITS</v>
          </cell>
          <cell r="B37" t="str">
            <v>WATSON COGENERATION UNIT 5</v>
          </cell>
          <cell r="C37">
            <v>8</v>
          </cell>
        </row>
        <row r="38">
          <cell r="A38" t="str">
            <v>ARCOGN_2_UNITS</v>
          </cell>
          <cell r="B38" t="str">
            <v>WATSON COGENERATION UNIT 6</v>
          </cell>
          <cell r="C38">
            <v>8</v>
          </cell>
        </row>
        <row r="39">
          <cell r="A39" t="str">
            <v>BALCHS_7_UNIT 1</v>
          </cell>
          <cell r="B39" t="str">
            <v>BALCH 1 PH UNIT 1</v>
          </cell>
          <cell r="C39">
            <v>6</v>
          </cell>
        </row>
        <row r="40">
          <cell r="A40" t="str">
            <v>BALCHS_7_UNIT 2</v>
          </cell>
          <cell r="B40" t="str">
            <v>BALCH 2 PH UNIT 2</v>
          </cell>
          <cell r="C40">
            <v>6</v>
          </cell>
        </row>
        <row r="41">
          <cell r="A41" t="str">
            <v>BALCHS_7_UNIT 3</v>
          </cell>
          <cell r="B41" t="str">
            <v>BALCH 2 PH UNIT 3</v>
          </cell>
          <cell r="C41">
            <v>6</v>
          </cell>
        </row>
        <row r="42">
          <cell r="A42" t="str">
            <v>BDGRCK_1_UNITS</v>
          </cell>
          <cell r="B42" t="str">
            <v>BADGER CREEK LIMITED</v>
          </cell>
          <cell r="C42">
            <v>7</v>
          </cell>
        </row>
        <row r="43">
          <cell r="A43" t="str">
            <v>BEARCN_2_UNIT 1</v>
          </cell>
          <cell r="B43" t="str">
            <v>CALPINE GEYSERS CO. L. P. (KW#1)</v>
          </cell>
          <cell r="C43">
            <v>2</v>
          </cell>
        </row>
        <row r="44">
          <cell r="A44" t="str">
            <v>BEARCN_2_UNIT 2</v>
          </cell>
          <cell r="B44" t="str">
            <v>CALPINE GEYSERS CO. L. P. (KW#2)</v>
          </cell>
          <cell r="C44">
            <v>2</v>
          </cell>
        </row>
        <row r="45">
          <cell r="A45" t="str">
            <v>BEARDS_7_UNIT 1</v>
          </cell>
          <cell r="B45" t="str">
            <v>BEARDSLEY HYDRO</v>
          </cell>
          <cell r="C45">
            <v>4</v>
          </cell>
        </row>
        <row r="46">
          <cell r="A46" t="str">
            <v>BEARMT_1_UNIT</v>
          </cell>
          <cell r="B46" t="str">
            <v>BEAR MOUNTAIN LIMITED</v>
          </cell>
          <cell r="C46">
            <v>7</v>
          </cell>
        </row>
        <row r="47">
          <cell r="A47" t="str">
            <v>BELDEN_7_UNIT 1</v>
          </cell>
          <cell r="B47" t="str">
            <v>BELDEN HYDRO</v>
          </cell>
          <cell r="C47">
            <v>3</v>
          </cell>
        </row>
        <row r="48">
          <cell r="A48" t="str">
            <v>BIGCRK_2_PROJCT</v>
          </cell>
          <cell r="B48" t="str">
            <v>BIG CREEK HYDRO PROJECT PSP</v>
          </cell>
          <cell r="C48">
            <v>9</v>
          </cell>
        </row>
        <row r="49">
          <cell r="A49" t="str">
            <v>BIGCRK_2_PROJCT</v>
          </cell>
          <cell r="B49" t="str">
            <v>BIG CREEK HYDRO PROJECT PSP</v>
          </cell>
          <cell r="C49">
            <v>9</v>
          </cell>
        </row>
        <row r="50">
          <cell r="A50" t="str">
            <v>BIGCRK_2_PROJCT</v>
          </cell>
          <cell r="B50" t="str">
            <v>BIG CREEK HYDRO PROJECT PSP</v>
          </cell>
          <cell r="C50">
            <v>9</v>
          </cell>
        </row>
        <row r="51">
          <cell r="A51" t="str">
            <v>BIGCRK_2_PROJCT</v>
          </cell>
          <cell r="B51" t="str">
            <v>BIG CREEK HYDRO PROJECT PSP</v>
          </cell>
          <cell r="C51">
            <v>9</v>
          </cell>
        </row>
        <row r="52">
          <cell r="A52" t="str">
            <v>BIGCRK_2_PROJCT</v>
          </cell>
          <cell r="B52" t="str">
            <v>BIG CREEK HYDRO PROJECT PSP</v>
          </cell>
          <cell r="C52">
            <v>9</v>
          </cell>
        </row>
        <row r="53">
          <cell r="A53" t="str">
            <v>BIGCRK_2_PROJCT</v>
          </cell>
          <cell r="B53" t="str">
            <v>BIG CREEK HYDRO PROJECT PSP</v>
          </cell>
          <cell r="C53">
            <v>9</v>
          </cell>
        </row>
        <row r="54">
          <cell r="A54" t="str">
            <v>BIGCRK_2_PROJCT</v>
          </cell>
          <cell r="B54" t="str">
            <v>BIG CREEK HYDRO PROJECT PSP</v>
          </cell>
          <cell r="C54">
            <v>9</v>
          </cell>
        </row>
        <row r="55">
          <cell r="A55" t="str">
            <v>BIGCRK_2_PROJCT</v>
          </cell>
          <cell r="B55" t="str">
            <v>BIG CREEK HYDRO PROJECT PSP</v>
          </cell>
          <cell r="C55">
            <v>9</v>
          </cell>
        </row>
        <row r="56">
          <cell r="A56" t="str">
            <v>BIGCRK_2_PROJCT</v>
          </cell>
          <cell r="B56" t="str">
            <v>BIG CREEK HYDRO PROJECT PSP</v>
          </cell>
          <cell r="C56">
            <v>9</v>
          </cell>
        </row>
        <row r="57">
          <cell r="A57" t="str">
            <v>BIGCRK_2_PROJCT</v>
          </cell>
          <cell r="B57" t="str">
            <v>BIG CREEK HYDRO PROJECT PSP</v>
          </cell>
          <cell r="C57">
            <v>9</v>
          </cell>
        </row>
        <row r="58">
          <cell r="A58" t="str">
            <v>BIGCRK_2_PROJCT</v>
          </cell>
          <cell r="B58" t="str">
            <v>BIG CREEK HYDRO PROJECT PSP</v>
          </cell>
          <cell r="C58">
            <v>9</v>
          </cell>
        </row>
        <row r="59">
          <cell r="A59" t="str">
            <v>BIGCRK_2_PROJCT</v>
          </cell>
          <cell r="B59" t="str">
            <v>BIG CREEK HYDRO PROJECT PSP</v>
          </cell>
          <cell r="C59">
            <v>9</v>
          </cell>
        </row>
        <row r="60">
          <cell r="A60" t="str">
            <v>BIGCRK_2_PROJCT</v>
          </cell>
          <cell r="B60" t="str">
            <v>BIG CREEK HYDRO PROJECT PSP</v>
          </cell>
          <cell r="C60">
            <v>9</v>
          </cell>
        </row>
        <row r="61">
          <cell r="A61" t="str">
            <v>BIGCRK_2_PROJCT</v>
          </cell>
          <cell r="B61" t="str">
            <v>BIG CREEK HYDRO PROJECT PSP</v>
          </cell>
          <cell r="C61">
            <v>9</v>
          </cell>
        </row>
        <row r="62">
          <cell r="A62" t="str">
            <v>BIGCRK_2_PROJCT</v>
          </cell>
          <cell r="B62" t="str">
            <v>BIG CREEK HYDRO PROJECT PSP</v>
          </cell>
          <cell r="C62">
            <v>9</v>
          </cell>
        </row>
        <row r="63">
          <cell r="A63" t="str">
            <v>BIGCRK_2_PROJCT</v>
          </cell>
          <cell r="B63" t="str">
            <v>BIG CREEK HYDRO PROJECT PSP</v>
          </cell>
          <cell r="C63">
            <v>9</v>
          </cell>
        </row>
        <row r="64">
          <cell r="A64" t="str">
            <v>BIGCRK_2_PROJCT</v>
          </cell>
          <cell r="B64" t="str">
            <v>BIG CREEK HYDRO PROJECT PSP</v>
          </cell>
          <cell r="C64">
            <v>9</v>
          </cell>
        </row>
        <row r="65">
          <cell r="A65" t="str">
            <v>BIGCRK_2_PROJCT</v>
          </cell>
          <cell r="B65" t="str">
            <v>BIG CREEK HYDRO PROJECT PSP</v>
          </cell>
          <cell r="C65">
            <v>9</v>
          </cell>
        </row>
        <row r="66">
          <cell r="A66" t="str">
            <v>BIGCRK_2_PROJCT</v>
          </cell>
          <cell r="B66" t="str">
            <v>BIG CREEK HYDRO PROJECT PSP</v>
          </cell>
          <cell r="C66">
            <v>9</v>
          </cell>
        </row>
        <row r="67">
          <cell r="A67" t="str">
            <v>BIGCRK_2_PROJCT</v>
          </cell>
          <cell r="B67" t="str">
            <v>BIG CREEK HYDRO PROJECT PSP</v>
          </cell>
          <cell r="C67">
            <v>9</v>
          </cell>
        </row>
        <row r="68">
          <cell r="A68" t="str">
            <v>BIGCRK_2_PROJCT</v>
          </cell>
          <cell r="B68" t="str">
            <v>BIG CREEK HYDRO PROJECT PSP</v>
          </cell>
          <cell r="C68">
            <v>9</v>
          </cell>
        </row>
        <row r="69">
          <cell r="A69" t="str">
            <v>BIGCRK_2_PROJCT</v>
          </cell>
          <cell r="B69" t="str">
            <v>BIG CREEK HYDRO PROJECT PSP</v>
          </cell>
          <cell r="C69">
            <v>9</v>
          </cell>
        </row>
        <row r="70">
          <cell r="A70" t="str">
            <v>BIGCRK_2_PROJCT</v>
          </cell>
          <cell r="B70" t="str">
            <v>BIG CREEK HYDRO PROJECT PSP</v>
          </cell>
          <cell r="C70">
            <v>9</v>
          </cell>
        </row>
        <row r="71">
          <cell r="A71" t="str">
            <v>BIOMAS_1_UNIT 1</v>
          </cell>
          <cell r="B71" t="str">
            <v>WOODLAND BIOMASS</v>
          </cell>
          <cell r="C71">
            <v>3</v>
          </cell>
        </row>
        <row r="72">
          <cell r="A72" t="str">
            <v>BOGUE_1_UNITA1</v>
          </cell>
          <cell r="B72" t="str">
            <v>Feather River Energy Center</v>
          </cell>
          <cell r="C72">
            <v>3</v>
          </cell>
        </row>
        <row r="73">
          <cell r="A73" t="str">
            <v>BORDER_6_UNITA1</v>
          </cell>
          <cell r="B73" t="str">
            <v>CalPeak Power - Border LLC</v>
          </cell>
          <cell r="C73">
            <v>10</v>
          </cell>
        </row>
        <row r="74">
          <cell r="A74" t="str">
            <v>BOWMN_6_UNIT</v>
          </cell>
          <cell r="B74" t="str">
            <v>NEVADA POWER AUTHORITY</v>
          </cell>
          <cell r="C74">
            <v>3</v>
          </cell>
        </row>
        <row r="75">
          <cell r="A75" t="str">
            <v>BRDSLD_2_HIWIND</v>
          </cell>
          <cell r="B75" t="str">
            <v>HIGH WINDS PROJECT</v>
          </cell>
          <cell r="C75">
            <v>5</v>
          </cell>
        </row>
        <row r="76">
          <cell r="A76" t="str">
            <v>BRDSLD_2_SHILO1</v>
          </cell>
          <cell r="B76" t="str">
            <v>SHILOH Wind Farm</v>
          </cell>
          <cell r="C76">
            <v>5</v>
          </cell>
        </row>
        <row r="77">
          <cell r="A77" t="str">
            <v>BRDWAY_7_UNIT 3</v>
          </cell>
          <cell r="B77" t="str">
            <v>BROADWAY UNIT 3</v>
          </cell>
          <cell r="C77">
            <v>8</v>
          </cell>
        </row>
        <row r="78">
          <cell r="A78" t="str">
            <v>BUCKCK_7_PL1X2</v>
          </cell>
          <cell r="B78" t="str">
            <v>BUCKS CREEK AGGREGATE</v>
          </cell>
          <cell r="C78">
            <v>3</v>
          </cell>
        </row>
        <row r="79">
          <cell r="A79" t="str">
            <v>BUCKCK_7_PL1X2</v>
          </cell>
          <cell r="B79" t="str">
            <v>BUCKS CREEK AGGREGATE</v>
          </cell>
          <cell r="C79">
            <v>3</v>
          </cell>
        </row>
        <row r="80">
          <cell r="A80" t="str">
            <v>BUCKWD_Y_WINTCV</v>
          </cell>
          <cell r="B80" t="str">
            <v>WINTEC V FACILITY</v>
          </cell>
          <cell r="C80">
            <v>8</v>
          </cell>
        </row>
        <row r="81">
          <cell r="A81" t="str">
            <v>CABZON_1_WINDA1</v>
          </cell>
          <cell r="B81" t="str">
            <v>Cabazon Wind Project</v>
          </cell>
          <cell r="C81">
            <v>8</v>
          </cell>
        </row>
        <row r="82">
          <cell r="A82" t="str">
            <v>CALPIN_1_AGNEW</v>
          </cell>
          <cell r="B82" t="str">
            <v>GATX/CALPINE COGEN-AGNEWS INC.</v>
          </cell>
          <cell r="C82">
            <v>5</v>
          </cell>
        </row>
        <row r="83">
          <cell r="A83" t="str">
            <v>CAMCHE_1_PL1X3</v>
          </cell>
          <cell r="B83" t="str">
            <v>Camanche 1</v>
          </cell>
          <cell r="C83">
            <v>4</v>
          </cell>
        </row>
        <row r="84">
          <cell r="A84" t="str">
            <v>CAMCHE_1_PL1X3</v>
          </cell>
          <cell r="B84" t="str">
            <v>Camanche 2</v>
          </cell>
          <cell r="C84">
            <v>4</v>
          </cell>
        </row>
        <row r="85">
          <cell r="A85" t="str">
            <v>CAMCHE_1_PL1X3</v>
          </cell>
          <cell r="B85" t="str">
            <v>Camanche 3</v>
          </cell>
          <cell r="C85">
            <v>4</v>
          </cell>
        </row>
        <row r="86">
          <cell r="A86" t="str">
            <v>CAMPFW_7_FARWST</v>
          </cell>
          <cell r="B86" t="str">
            <v>CAMP FAR WEST HYDRO</v>
          </cell>
          <cell r="C86">
            <v>3</v>
          </cell>
        </row>
        <row r="87">
          <cell r="A87" t="str">
            <v>CAPMAD_1_UNIT 1</v>
          </cell>
          <cell r="B87" t="str">
            <v>CAPCO MADERA Power Plant</v>
          </cell>
          <cell r="C87">
            <v>6</v>
          </cell>
        </row>
        <row r="88">
          <cell r="A88" t="str">
            <v>CARDCG_1_UNITS</v>
          </cell>
          <cell r="B88" t="str">
            <v>CARDINAL COGEN</v>
          </cell>
          <cell r="C88">
            <v>5</v>
          </cell>
        </row>
        <row r="89">
          <cell r="A89" t="str">
            <v>CARDCG_1_UNITS</v>
          </cell>
          <cell r="B89" t="str">
            <v>CARDINAL COGEN</v>
          </cell>
          <cell r="C89">
            <v>5</v>
          </cell>
        </row>
        <row r="90">
          <cell r="A90" t="str">
            <v>CBRLLO_6_PLSTP1</v>
          </cell>
          <cell r="B90" t="str">
            <v>PT LOMA SEWAGE TREATMENT</v>
          </cell>
          <cell r="C90">
            <v>10</v>
          </cell>
        </row>
        <row r="91">
          <cell r="A91" t="str">
            <v>CENTER_2_QF</v>
          </cell>
          <cell r="B91" t="str">
            <v>CENTER AREA LUMPED UNITS</v>
          </cell>
          <cell r="C91">
            <v>8</v>
          </cell>
        </row>
        <row r="92">
          <cell r="A92" t="str">
            <v>CHALK_1_UNIT</v>
          </cell>
          <cell r="B92" t="str">
            <v>CHALK CLIFF LIMITED</v>
          </cell>
          <cell r="C92">
            <v>7</v>
          </cell>
        </row>
        <row r="93">
          <cell r="A93" t="str">
            <v>CHEVCD_6_UNIT</v>
          </cell>
          <cell r="B93" t="str">
            <v>CHEVRON USA (TAFT/CADET)</v>
          </cell>
          <cell r="C93">
            <v>7</v>
          </cell>
        </row>
        <row r="94">
          <cell r="A94" t="str">
            <v>CHEVCO_6_UNIT 1</v>
          </cell>
          <cell r="B94" t="str">
            <v>CHEVRON USA (COALINGA)</v>
          </cell>
          <cell r="C94">
            <v>6</v>
          </cell>
        </row>
        <row r="95">
          <cell r="A95" t="str">
            <v>CHEVCO_6_UNIT 2</v>
          </cell>
          <cell r="B95" t="str">
            <v>AERA ENERGY LLC. (COALINGA)</v>
          </cell>
          <cell r="C95">
            <v>6</v>
          </cell>
        </row>
        <row r="96">
          <cell r="A96" t="str">
            <v>CHEVCY_1_UNIT</v>
          </cell>
          <cell r="B96" t="str">
            <v>CHEVRON USA (CYMRIC)</v>
          </cell>
          <cell r="C96">
            <v>7</v>
          </cell>
        </row>
        <row r="97">
          <cell r="A97" t="str">
            <v>CHEVMN_2_UNITS</v>
          </cell>
          <cell r="B97" t="str">
            <v>CHEVRON U.S.A. UNIT 1</v>
          </cell>
          <cell r="C97">
            <v>8</v>
          </cell>
        </row>
        <row r="98">
          <cell r="A98" t="str">
            <v>CHEVMN_2_UNITS</v>
          </cell>
          <cell r="B98" t="str">
            <v>CHEVRON U.S.A. UNIT 2</v>
          </cell>
          <cell r="C98">
            <v>8</v>
          </cell>
        </row>
        <row r="99">
          <cell r="A99" t="str">
            <v>CHICPK_7_UNIT 1</v>
          </cell>
          <cell r="B99" t="str">
            <v>CHICAGO PARK 1, BEAR RIVER CA</v>
          </cell>
          <cell r="C99">
            <v>3</v>
          </cell>
        </row>
        <row r="100">
          <cell r="A100" t="str">
            <v>CHILLS_1_SYCLFL</v>
          </cell>
          <cell r="B100" t="str">
            <v>SYCAMORE LAND FILL</v>
          </cell>
          <cell r="C100">
            <v>10</v>
          </cell>
        </row>
        <row r="101">
          <cell r="A101" t="str">
            <v>CHILLS_7_UNITA1</v>
          </cell>
          <cell r="B101" t="str">
            <v>GAS RECOVERY SYS. (SYCAMORE CANYON)</v>
          </cell>
          <cell r="C101">
            <v>10</v>
          </cell>
        </row>
        <row r="102">
          <cell r="A102" t="str">
            <v>CHINO_2_QF</v>
          </cell>
          <cell r="B102" t="str">
            <v>CHINO AREA LUMPED UNITS</v>
          </cell>
          <cell r="C102">
            <v>8</v>
          </cell>
        </row>
        <row r="103">
          <cell r="A103" t="str">
            <v>CHINO_6_CIMGEN</v>
          </cell>
          <cell r="B103" t="str">
            <v>O.L.S. ENERGY COMPANY -- CHINO</v>
          </cell>
          <cell r="C103">
            <v>8</v>
          </cell>
        </row>
        <row r="104">
          <cell r="A104" t="str">
            <v>CHINO_6_SMPPAP</v>
          </cell>
          <cell r="B104" t="str">
            <v>SIMPSON PAPER</v>
          </cell>
          <cell r="C104">
            <v>8</v>
          </cell>
        </row>
        <row r="105">
          <cell r="A105" t="str">
            <v>CHWCHL_1_UNIT</v>
          </cell>
          <cell r="B105" t="str">
            <v>CHOW 2 PEAKER PLANT</v>
          </cell>
          <cell r="C105">
            <v>6</v>
          </cell>
        </row>
        <row r="106">
          <cell r="A106" t="str">
            <v>COCOPP_7_UNIT 6</v>
          </cell>
          <cell r="B106" t="str">
            <v>CONTRA COSTA UNIT 6</v>
          </cell>
          <cell r="C106">
            <v>5</v>
          </cell>
        </row>
        <row r="107">
          <cell r="A107" t="str">
            <v>COCOPP_7_UNIT 7</v>
          </cell>
          <cell r="B107" t="str">
            <v>CONTRA COSTA UNIT 7</v>
          </cell>
          <cell r="C107">
            <v>5</v>
          </cell>
        </row>
        <row r="108">
          <cell r="A108" t="str">
            <v>COLGA1_6_SHELLW</v>
          </cell>
          <cell r="B108" t="str">
            <v>COALINGA COGENERATION COMPANY</v>
          </cell>
          <cell r="C108">
            <v>6</v>
          </cell>
        </row>
        <row r="109">
          <cell r="A109" t="str">
            <v>COLGAT_7_UNIT 1</v>
          </cell>
          <cell r="B109" t="str">
            <v>COLGATE HYDRO UNIT 1</v>
          </cell>
          <cell r="C109">
            <v>3</v>
          </cell>
        </row>
        <row r="110">
          <cell r="A110" t="str">
            <v>COLGAT_7_UNIT 2</v>
          </cell>
          <cell r="B110" t="str">
            <v>COLGATE HYDRO UNIT 2</v>
          </cell>
          <cell r="C110">
            <v>3</v>
          </cell>
        </row>
        <row r="111">
          <cell r="A111" t="str">
            <v>CONTAN_1_UNIT</v>
          </cell>
          <cell r="B111" t="str">
            <v>SMURFIT STONE (CONTAINER CORP. OF AMERICA)</v>
          </cell>
          <cell r="C111">
            <v>5</v>
          </cell>
        </row>
        <row r="112">
          <cell r="A112" t="str">
            <v>CORONS_6_CLRWTR</v>
          </cell>
          <cell r="B112" t="str">
            <v>Clearwater Power Plant CT Unit 1 - (Not modeled - load netted)</v>
          </cell>
          <cell r="C112">
            <v>8</v>
          </cell>
        </row>
        <row r="113">
          <cell r="A113" t="str">
            <v>CORONS_6_CLRWTR</v>
          </cell>
          <cell r="B113" t="str">
            <v>Clearwater Power Plant CT Unit 2 - (Not modeled - load netted)</v>
          </cell>
          <cell r="C113">
            <v>8</v>
          </cell>
        </row>
        <row r="114">
          <cell r="A114" t="str">
            <v>CPSTNO_7_PRMADS</v>
          </cell>
          <cell r="B114" t="str">
            <v>Prima Deschecha Landfill (CAPISTRANO)</v>
          </cell>
          <cell r="C114">
            <v>10</v>
          </cell>
        </row>
        <row r="115">
          <cell r="A115" t="str">
            <v>CRESTA_7_PL1X2</v>
          </cell>
          <cell r="B115" t="str">
            <v>CRESTA UNIT #1</v>
          </cell>
          <cell r="C115">
            <v>3</v>
          </cell>
        </row>
        <row r="116">
          <cell r="A116" t="str">
            <v>CRESTA_7_PL1X2</v>
          </cell>
          <cell r="B116" t="str">
            <v>CRESTA UNIT #2</v>
          </cell>
          <cell r="C116">
            <v>3</v>
          </cell>
        </row>
        <row r="117">
          <cell r="A117" t="str">
            <v>CRNEVL_6_SJQN 2</v>
          </cell>
          <cell r="B117" t="str">
            <v>SAN JOAQUIN 2</v>
          </cell>
          <cell r="C117">
            <v>6</v>
          </cell>
        </row>
        <row r="118">
          <cell r="A118" t="str">
            <v>CRNEVL_6_SJQN 3</v>
          </cell>
          <cell r="B118" t="str">
            <v>SAN JOAQUIN 3</v>
          </cell>
          <cell r="C118">
            <v>6</v>
          </cell>
        </row>
        <row r="119">
          <cell r="A119" t="str">
            <v>CROKET_7_UNIT</v>
          </cell>
          <cell r="B119" t="str">
            <v>CROCKETT COGEN</v>
          </cell>
          <cell r="C119">
            <v>5</v>
          </cell>
        </row>
        <row r="120">
          <cell r="A120" t="str">
            <v>CRSTWD_6_KUMYAY</v>
          </cell>
          <cell r="B120" t="str">
            <v>KUMEYAAY Wind Farm - unit 1</v>
          </cell>
          <cell r="C120">
            <v>10</v>
          </cell>
        </row>
        <row r="121">
          <cell r="A121" t="str">
            <v>CSCCOG_1_UNIT 1</v>
          </cell>
          <cell r="B121" t="str">
            <v>SVP COGEN</v>
          </cell>
          <cell r="C121">
            <v>5</v>
          </cell>
        </row>
        <row r="122">
          <cell r="A122" t="str">
            <v>CSCCOG_1_UNIT 1</v>
          </cell>
          <cell r="B122" t="str">
            <v>SVP COGEN</v>
          </cell>
          <cell r="C122">
            <v>5</v>
          </cell>
        </row>
        <row r="123">
          <cell r="A123" t="str">
            <v>CSCGNR_1_UNIT 1</v>
          </cell>
          <cell r="B123" t="str">
            <v>GIANERA PEAKER UNIT 1</v>
          </cell>
          <cell r="C123">
            <v>5</v>
          </cell>
        </row>
        <row r="124">
          <cell r="A124" t="str">
            <v>CSCGNR_1_UNIT 2</v>
          </cell>
          <cell r="B124" t="str">
            <v>GIANERA PEAKER UNIT 2</v>
          </cell>
          <cell r="C124">
            <v>5</v>
          </cell>
        </row>
        <row r="125">
          <cell r="A125" t="str">
            <v>DEERCR_6_UNIT 1</v>
          </cell>
          <cell r="B125" t="str">
            <v>DEER CREEK</v>
          </cell>
          <cell r="C125">
            <v>3</v>
          </cell>
        </row>
        <row r="126">
          <cell r="A126" t="str">
            <v>DELTA_2_PL1X4</v>
          </cell>
          <cell r="B126" t="str">
            <v>DELTA ENERGY CENTER CTG UNIT 1</v>
          </cell>
          <cell r="C126">
            <v>5</v>
          </cell>
        </row>
        <row r="127">
          <cell r="A127" t="str">
            <v>DELTA_2_PL1X4</v>
          </cell>
          <cell r="B127" t="str">
            <v>DELTA ENERGY CENTER CTG UNIT 2</v>
          </cell>
          <cell r="C127">
            <v>5</v>
          </cell>
        </row>
        <row r="128">
          <cell r="A128" t="str">
            <v>DELTA_2_PL1X4</v>
          </cell>
          <cell r="B128" t="str">
            <v>DELTA ENERGY CENTER CTG UNIT 3</v>
          </cell>
          <cell r="C128">
            <v>5</v>
          </cell>
        </row>
        <row r="129">
          <cell r="A129" t="str">
            <v>DELTA_2_PL1X4</v>
          </cell>
          <cell r="B129" t="str">
            <v>DELTA ENERGY CENTER STG UNIT</v>
          </cell>
          <cell r="C129">
            <v>5</v>
          </cell>
        </row>
        <row r="130">
          <cell r="A130" t="str">
            <v>DEVERS_1_QF</v>
          </cell>
          <cell r="B130" t="str">
            <v>Devers QFS - 3 units in the master list</v>
          </cell>
          <cell r="C130">
            <v>8</v>
          </cell>
        </row>
        <row r="131">
          <cell r="A131" t="str">
            <v>DEXZEL_1_UNIT</v>
          </cell>
          <cell r="B131" t="str">
            <v>DAI / OILDALE , INC.</v>
          </cell>
          <cell r="C131">
            <v>7</v>
          </cell>
        </row>
        <row r="132">
          <cell r="A132" t="str">
            <v>DINUBA_6_UNIT</v>
          </cell>
          <cell r="B132" t="str">
            <v>DINUBA GENERATION PROJECT</v>
          </cell>
          <cell r="C132">
            <v>6</v>
          </cell>
        </row>
        <row r="133">
          <cell r="A133" t="str">
            <v>DISCOV_1_CHEVRN</v>
          </cell>
          <cell r="B133" t="str">
            <v>CHEVRON USA (EASTRIDGE)</v>
          </cell>
          <cell r="C133">
            <v>7</v>
          </cell>
        </row>
        <row r="134">
          <cell r="A134" t="str">
            <v>DIVSON_6_NSQF</v>
          </cell>
          <cell r="B134" t="str">
            <v>NAVAL STATION QF</v>
          </cell>
          <cell r="C134">
            <v>10</v>
          </cell>
        </row>
        <row r="135">
          <cell r="A135" t="str">
            <v>DONNLS_7_UNIT</v>
          </cell>
          <cell r="B135" t="str">
            <v>DONNELLS HYDRO</v>
          </cell>
          <cell r="C135">
            <v>4</v>
          </cell>
        </row>
        <row r="136">
          <cell r="A136" t="str">
            <v>DOUBLC_1_UNITS</v>
          </cell>
          <cell r="B136" t="str">
            <v>DOUBLE "C" LIMITED</v>
          </cell>
          <cell r="C136">
            <v>7</v>
          </cell>
        </row>
        <row r="137">
          <cell r="A137" t="str">
            <v>DOWCHM_1_UNITS</v>
          </cell>
          <cell r="B137" t="str">
            <v>Calpine Pittsburg Power Plant 1</v>
          </cell>
          <cell r="C137">
            <v>5</v>
          </cell>
        </row>
        <row r="138">
          <cell r="A138" t="str">
            <v>DOWCHM_1_UNITS</v>
          </cell>
          <cell r="B138" t="str">
            <v>Calpine Pittsburg Power Plant 2</v>
          </cell>
          <cell r="C138">
            <v>5</v>
          </cell>
        </row>
        <row r="139">
          <cell r="A139" t="str">
            <v>DOWCHM_1_UNITS</v>
          </cell>
          <cell r="B139" t="str">
            <v>Calpine Pittsburg Power Plant 3</v>
          </cell>
          <cell r="C139">
            <v>5</v>
          </cell>
        </row>
        <row r="140">
          <cell r="A140" t="str">
            <v>DRUM_7_PL1X2</v>
          </cell>
          <cell r="B140" t="str">
            <v>DRUM PH 1 UNIT 1</v>
          </cell>
          <cell r="C140">
            <v>3</v>
          </cell>
        </row>
        <row r="141">
          <cell r="A141" t="str">
            <v>DRUM_7_PL1X2</v>
          </cell>
          <cell r="B141" t="str">
            <v>DRUM PH 1 UNIT 2</v>
          </cell>
          <cell r="C141">
            <v>3</v>
          </cell>
        </row>
        <row r="142">
          <cell r="A142" t="str">
            <v>DRUM_7_PL3X4</v>
          </cell>
          <cell r="B142" t="str">
            <v>Drum PH 1 Unit 3</v>
          </cell>
          <cell r="C142">
            <v>3</v>
          </cell>
        </row>
        <row r="143">
          <cell r="A143" t="str">
            <v>DRUM_7_PL3X4</v>
          </cell>
          <cell r="B143" t="str">
            <v>Drum PH 1 Unit 4</v>
          </cell>
          <cell r="C143">
            <v>3</v>
          </cell>
        </row>
        <row r="144">
          <cell r="A144" t="str">
            <v>DRUM_7_UNIT 5</v>
          </cell>
          <cell r="B144" t="str">
            <v>DRUM PH 2 UNIT 5</v>
          </cell>
          <cell r="C144">
            <v>3</v>
          </cell>
        </row>
        <row r="145">
          <cell r="A145" t="str">
            <v>DUANE_1_PL1X3</v>
          </cell>
          <cell r="B145" t="str">
            <v>DVR UNITS</v>
          </cell>
          <cell r="C145">
            <v>5</v>
          </cell>
        </row>
        <row r="146">
          <cell r="A146" t="str">
            <v>DUANE_1_PL1X3</v>
          </cell>
          <cell r="B146" t="str">
            <v>DVR UNITS</v>
          </cell>
          <cell r="C146">
            <v>5</v>
          </cell>
        </row>
        <row r="147">
          <cell r="A147" t="str">
            <v>DUANE_1_PL1X3</v>
          </cell>
          <cell r="B147" t="str">
            <v>DVR UNITS</v>
          </cell>
          <cell r="C147">
            <v>5</v>
          </cell>
        </row>
        <row r="148">
          <cell r="A148" t="str">
            <v>DUTCH1_7_UNIT 1</v>
          </cell>
          <cell r="B148" t="str">
            <v>DUTCH FLAT 1 PH</v>
          </cell>
          <cell r="C148">
            <v>3</v>
          </cell>
        </row>
        <row r="149">
          <cell r="A149" t="str">
            <v>DUTCH2_7_UNIT 1</v>
          </cell>
          <cell r="B149" t="str">
            <v>DUTCH FLAT 2 PH</v>
          </cell>
          <cell r="C149">
            <v>3</v>
          </cell>
        </row>
        <row r="150">
          <cell r="A150" t="str">
            <v>DVLCYN_1_UNITS</v>
          </cell>
          <cell r="B150" t="str">
            <v>DEVIL CANYON HYDRO UNIT 1</v>
          </cell>
          <cell r="C150">
            <v>8</v>
          </cell>
        </row>
        <row r="151">
          <cell r="A151" t="str">
            <v>DVLCYN_1_UNITS</v>
          </cell>
          <cell r="B151" t="str">
            <v>DEVIL CANYON HYDRO UNIT 2</v>
          </cell>
          <cell r="C151">
            <v>8</v>
          </cell>
        </row>
        <row r="152">
          <cell r="A152" t="str">
            <v>DVLCYN_1_UNITS</v>
          </cell>
          <cell r="B152" t="str">
            <v>DEVIL CANYON HYDRO UNIT 3</v>
          </cell>
          <cell r="C152">
            <v>8</v>
          </cell>
        </row>
        <row r="153">
          <cell r="A153" t="str">
            <v>DVLCYN_1_UNITS</v>
          </cell>
          <cell r="B153" t="str">
            <v>DEVIL CANYON HYDRO UNIT 4</v>
          </cell>
          <cell r="C153">
            <v>8</v>
          </cell>
        </row>
        <row r="154">
          <cell r="A154" t="str">
            <v>EGATE_7_NOCITY</v>
          </cell>
          <cell r="B154" t="str">
            <v>North City Generating Facility</v>
          </cell>
          <cell r="C154">
            <v>10</v>
          </cell>
        </row>
        <row r="155">
          <cell r="A155" t="str">
            <v>ELCAJN_6_UNITA1</v>
          </cell>
          <cell r="B155" t="str">
            <v>CalPeak Power - El Cajon LLC</v>
          </cell>
          <cell r="C155">
            <v>10</v>
          </cell>
        </row>
        <row r="156">
          <cell r="A156" t="str">
            <v>ELCAJN_7_GT1</v>
          </cell>
          <cell r="B156" t="str">
            <v>EL CAJON</v>
          </cell>
          <cell r="C156">
            <v>10</v>
          </cell>
        </row>
        <row r="157">
          <cell r="A157" t="str">
            <v>ELDORO_7_UNIT 1</v>
          </cell>
          <cell r="B157" t="str">
            <v>El Dorado Irrigation Dist. Unit 1</v>
          </cell>
          <cell r="C157">
            <v>3</v>
          </cell>
        </row>
        <row r="158">
          <cell r="A158" t="str">
            <v>ELDORO_7_UNIT 2</v>
          </cell>
          <cell r="B158" t="str">
            <v>El Dorado Irrigation Dist. Unit 2</v>
          </cell>
          <cell r="C158">
            <v>3</v>
          </cell>
        </row>
        <row r="159">
          <cell r="A159" t="str">
            <v>ELLIS_2_QF</v>
          </cell>
          <cell r="B159" t="str">
            <v>ELLIS AREA LUMPED UNITS</v>
          </cell>
          <cell r="C159">
            <v>8</v>
          </cell>
        </row>
        <row r="160">
          <cell r="A160" t="str">
            <v>ELSEGN_7_UNIT 3</v>
          </cell>
          <cell r="B160" t="str">
            <v>EL SEGUNDO GEN STA. UNIT 3</v>
          </cell>
          <cell r="C160">
            <v>8</v>
          </cell>
        </row>
        <row r="161">
          <cell r="A161" t="str">
            <v>ELSEGN_7_UNIT 4</v>
          </cell>
          <cell r="B161" t="str">
            <v>EL SEGUNDO GEN STA. UNIT 4</v>
          </cell>
          <cell r="C161">
            <v>8</v>
          </cell>
        </row>
        <row r="162">
          <cell r="A162" t="str">
            <v>ENCINA_7_EA1</v>
          </cell>
          <cell r="B162" t="str">
            <v>ENCINA UNIT 1</v>
          </cell>
          <cell r="C162">
            <v>10</v>
          </cell>
        </row>
        <row r="163">
          <cell r="A163" t="str">
            <v>ENCINA_7_EA2</v>
          </cell>
          <cell r="B163" t="str">
            <v>ENCINA UNIT 2</v>
          </cell>
          <cell r="C163">
            <v>10</v>
          </cell>
        </row>
        <row r="164">
          <cell r="A164" t="str">
            <v>ENCINA_7_EA3</v>
          </cell>
          <cell r="B164" t="str">
            <v>ENCINA UNIT 3</v>
          </cell>
          <cell r="C164">
            <v>10</v>
          </cell>
        </row>
        <row r="165">
          <cell r="A165" t="str">
            <v>ENCINA_7_EA4</v>
          </cell>
          <cell r="B165" t="str">
            <v>ENCINA UNIT 4</v>
          </cell>
          <cell r="C165">
            <v>10</v>
          </cell>
        </row>
        <row r="166">
          <cell r="A166" t="str">
            <v>ENCINA_7_EA5</v>
          </cell>
          <cell r="B166" t="str">
            <v>ENCINA UNIT 5</v>
          </cell>
          <cell r="C166">
            <v>10</v>
          </cell>
        </row>
        <row r="167">
          <cell r="A167" t="str">
            <v>ENCINA_7_GT1</v>
          </cell>
          <cell r="B167" t="str">
            <v>ENCINA GAS TURBINE UNIT 1</v>
          </cell>
          <cell r="C167">
            <v>10</v>
          </cell>
        </row>
        <row r="168">
          <cell r="A168" t="str">
            <v>ESCNDO_6_PL1X2</v>
          </cell>
          <cell r="B168" t="str">
            <v xml:space="preserve">MMC Escondido </v>
          </cell>
          <cell r="C168">
            <v>10</v>
          </cell>
        </row>
        <row r="169">
          <cell r="A169" t="str">
            <v>ESCNDO_6_UNITB1</v>
          </cell>
          <cell r="B169" t="str">
            <v>CalPeak Power - Enterprise LLC</v>
          </cell>
          <cell r="C169">
            <v>10</v>
          </cell>
        </row>
        <row r="170">
          <cell r="A170" t="str">
            <v>ESCO_6_GLMQF</v>
          </cell>
          <cell r="B170" t="str">
            <v>GOAL LINE L.P.</v>
          </cell>
          <cell r="C170">
            <v>10</v>
          </cell>
        </row>
        <row r="171">
          <cell r="A171" t="str">
            <v>ETIWND_2_QF</v>
          </cell>
          <cell r="B171" t="str">
            <v>ETIWANDA AREA LUMPED UNITS</v>
          </cell>
          <cell r="C171">
            <v>8</v>
          </cell>
        </row>
        <row r="172">
          <cell r="A172" t="str">
            <v>ETIWND_6_MWDETI</v>
          </cell>
          <cell r="B172" t="str">
            <v>ETIWANDA HYDRO RECOVERY PLANT</v>
          </cell>
          <cell r="C172">
            <v>8</v>
          </cell>
        </row>
        <row r="173">
          <cell r="A173" t="str">
            <v>ETIWND_6_MWDETI</v>
          </cell>
          <cell r="B173" t="str">
            <v>ETIWANDA RECOVERY HYDRO</v>
          </cell>
          <cell r="C173">
            <v>8</v>
          </cell>
        </row>
        <row r="174">
          <cell r="A174" t="str">
            <v>ETIWND_7_UNIT 3</v>
          </cell>
          <cell r="B174" t="str">
            <v>ETIWANDA GEN STA. UNIT 3</v>
          </cell>
          <cell r="C174">
            <v>8</v>
          </cell>
        </row>
        <row r="175">
          <cell r="A175" t="str">
            <v>ETIWND_7_UNIT 4</v>
          </cell>
          <cell r="B175" t="str">
            <v>ETIWANDA GEN STA. UNIT 4</v>
          </cell>
          <cell r="C175">
            <v>8</v>
          </cell>
        </row>
        <row r="176">
          <cell r="A176" t="str">
            <v>EXCHEC_7_UNIT 1</v>
          </cell>
          <cell r="B176" t="str">
            <v>EXCHEQUER HYDRO</v>
          </cell>
          <cell r="C176">
            <v>6</v>
          </cell>
        </row>
        <row r="177">
          <cell r="A177" t="str">
            <v>FAIRHV_6_UNIT</v>
          </cell>
          <cell r="B177" t="str">
            <v>FAIRHAVEN POWER CO.</v>
          </cell>
          <cell r="C177">
            <v>1</v>
          </cell>
        </row>
        <row r="178">
          <cell r="A178" t="str">
            <v>FLOWD2_2_UNIT 1</v>
          </cell>
          <cell r="B178" t="str">
            <v>Altamont Power LLC</v>
          </cell>
          <cell r="C178">
            <v>5</v>
          </cell>
        </row>
        <row r="179">
          <cell r="A179" t="str">
            <v>FMEADO_7_UNIT</v>
          </cell>
          <cell r="B179" t="str">
            <v>FRENCH MEADOWS HYDRO</v>
          </cell>
          <cell r="C179">
            <v>3</v>
          </cell>
        </row>
        <row r="180">
          <cell r="A180" t="str">
            <v>FORBST_7_UNIT 1</v>
          </cell>
          <cell r="B180" t="str">
            <v>FORBESTOWN HYDRO</v>
          </cell>
          <cell r="C180">
            <v>3</v>
          </cell>
        </row>
        <row r="181">
          <cell r="A181" t="str">
            <v>FRIANT_6_UNITS</v>
          </cell>
          <cell r="B181" t="str">
            <v>FRIANT DAM - unit 2</v>
          </cell>
          <cell r="C181">
            <v>6</v>
          </cell>
        </row>
        <row r="182">
          <cell r="A182" t="str">
            <v>FRIANT_6_UNITS</v>
          </cell>
          <cell r="B182" t="str">
            <v>FRIANT DAM - unit 3</v>
          </cell>
          <cell r="C182">
            <v>6</v>
          </cell>
        </row>
        <row r="183">
          <cell r="A183" t="str">
            <v>FRIANT_6_UNITS</v>
          </cell>
          <cell r="B183" t="str">
            <v>FRIANT DAM - unit 4</v>
          </cell>
          <cell r="C183">
            <v>6</v>
          </cell>
        </row>
        <row r="184">
          <cell r="A184" t="str">
            <v>FRITO_1_LAY</v>
          </cell>
          <cell r="B184" t="str">
            <v>FRITO-LAY</v>
          </cell>
          <cell r="C184">
            <v>7</v>
          </cell>
        </row>
        <row r="185">
          <cell r="A185" t="str">
            <v>GATES_6_UNIT</v>
          </cell>
          <cell r="B185" t="str">
            <v>Wellhead Power-Gates</v>
          </cell>
          <cell r="C185">
            <v>6</v>
          </cell>
        </row>
        <row r="186">
          <cell r="A186" t="str">
            <v>GAYCRZ_1_UNIT 1</v>
          </cell>
          <cell r="B186" t="str">
            <v>GAYLORD</v>
          </cell>
          <cell r="C186">
            <v>5</v>
          </cell>
        </row>
        <row r="187">
          <cell r="A187" t="str">
            <v>GAYCRZ_1_UNIT 1</v>
          </cell>
          <cell r="B187" t="str">
            <v>GAYLORD</v>
          </cell>
          <cell r="C187">
            <v>5</v>
          </cell>
        </row>
        <row r="188">
          <cell r="A188" t="str">
            <v>GEYS11_7_UNIT11</v>
          </cell>
          <cell r="B188" t="str">
            <v>GEYSERS UNIT 11 (HEALDSBURG)</v>
          </cell>
          <cell r="C188">
            <v>2</v>
          </cell>
        </row>
        <row r="189">
          <cell r="A189" t="str">
            <v>GEYS12_7_UNIT12</v>
          </cell>
          <cell r="B189" t="str">
            <v>GEYSERS UNIT 12 (HEALDSBURG)</v>
          </cell>
          <cell r="C189">
            <v>2</v>
          </cell>
        </row>
        <row r="190">
          <cell r="A190" t="str">
            <v>GEYS13_7_UNIT13</v>
          </cell>
          <cell r="B190" t="str">
            <v>GEYSERS UNIT 13 (HEALDSBURG)</v>
          </cell>
          <cell r="C190">
            <v>2</v>
          </cell>
        </row>
        <row r="191">
          <cell r="A191" t="str">
            <v>GEYS14_7_UNIT14</v>
          </cell>
          <cell r="B191" t="str">
            <v>GEYSERS UNIT 14 (HEALDSBURG)</v>
          </cell>
          <cell r="C191">
            <v>2</v>
          </cell>
        </row>
        <row r="192">
          <cell r="A192" t="str">
            <v>GEYS16_7_UNIT16</v>
          </cell>
          <cell r="B192" t="str">
            <v>GEYSERS UNIT 16 (HEALDSBURG)</v>
          </cell>
          <cell r="C192">
            <v>2</v>
          </cell>
        </row>
        <row r="193">
          <cell r="A193" t="str">
            <v>GEYS17_7_UNIT17</v>
          </cell>
          <cell r="B193" t="str">
            <v>GEYSERS UNIT 17 (HEALDSBURG)</v>
          </cell>
          <cell r="C193">
            <v>2</v>
          </cell>
        </row>
        <row r="194">
          <cell r="A194" t="str">
            <v>GEYS18_7_UNIT18</v>
          </cell>
          <cell r="B194" t="str">
            <v>GEYSERS UNIT 18 (HEALDSBURG)</v>
          </cell>
          <cell r="C194">
            <v>2</v>
          </cell>
        </row>
        <row r="195">
          <cell r="A195" t="str">
            <v>GEYS20_7_UNIT20</v>
          </cell>
          <cell r="B195" t="str">
            <v>GEYSERS UNIT 20 (HEALDSBURG)</v>
          </cell>
          <cell r="C195">
            <v>2</v>
          </cell>
        </row>
        <row r="196">
          <cell r="A196" t="str">
            <v>GILROY_1_UNIT</v>
          </cell>
          <cell r="B196" t="str">
            <v>GILROY COGEN - UNIT 1</v>
          </cell>
          <cell r="C196">
            <v>5</v>
          </cell>
        </row>
        <row r="197">
          <cell r="A197" t="str">
            <v>GILROY_1_UNIT</v>
          </cell>
          <cell r="B197" t="str">
            <v>GILROY COGEN - UNIT 1</v>
          </cell>
          <cell r="C197">
            <v>5</v>
          </cell>
        </row>
        <row r="198">
          <cell r="A198" t="str">
            <v>GILRPP_1_PL1X2</v>
          </cell>
          <cell r="B198" t="str">
            <v>Gilroy Peaker - Unit 1</v>
          </cell>
          <cell r="C198">
            <v>5</v>
          </cell>
        </row>
        <row r="199">
          <cell r="A199" t="str">
            <v>GILRPP_1_PL1X2</v>
          </cell>
          <cell r="B199" t="str">
            <v>Gilroy Peaker - Unit 2</v>
          </cell>
          <cell r="C199">
            <v>5</v>
          </cell>
        </row>
        <row r="200">
          <cell r="A200" t="str">
            <v>GILRPP_1_PL3X4</v>
          </cell>
          <cell r="B200" t="str">
            <v>Gilroy Peaker - Unit 3</v>
          </cell>
          <cell r="C200">
            <v>5</v>
          </cell>
        </row>
        <row r="201">
          <cell r="A201" t="str">
            <v>GLNARM_7_UNIT 1</v>
          </cell>
          <cell r="B201" t="str">
            <v>GLEN ARM UNIT 1</v>
          </cell>
          <cell r="C201">
            <v>8</v>
          </cell>
        </row>
        <row r="202">
          <cell r="A202" t="str">
            <v>GLNARM_7_UNIT 2</v>
          </cell>
          <cell r="B202" t="str">
            <v>GLEN ARM UNIT 2</v>
          </cell>
          <cell r="C202">
            <v>8</v>
          </cell>
        </row>
        <row r="203">
          <cell r="A203" t="str">
            <v>GLNARM_7_UNIT 3</v>
          </cell>
          <cell r="B203" t="str">
            <v>Glenarm GT Unit 3 - (Not modeled - load netted)</v>
          </cell>
          <cell r="C203">
            <v>8</v>
          </cell>
        </row>
        <row r="204">
          <cell r="A204" t="str">
            <v>GLNARM_7_UNIT 4</v>
          </cell>
          <cell r="B204" t="str">
            <v>Glenarm GT Unit 4 - (Not modeled - load netted)</v>
          </cell>
          <cell r="C204">
            <v>8</v>
          </cell>
        </row>
        <row r="205">
          <cell r="A205" t="str">
            <v>GOLETA_6_ELLWOD</v>
          </cell>
          <cell r="B205" t="str">
            <v>Ellwood</v>
          </cell>
          <cell r="C205">
            <v>9</v>
          </cell>
        </row>
        <row r="206">
          <cell r="A206" t="str">
            <v>GRNLF1_1_UNIT 1</v>
          </cell>
          <cell r="B206" t="str">
            <v>Yuba City Energy Center</v>
          </cell>
          <cell r="C206">
            <v>3</v>
          </cell>
        </row>
        <row r="207">
          <cell r="A207" t="str">
            <v>GRNLF1_1_UNITS</v>
          </cell>
          <cell r="B207" t="str">
            <v>GREENLEAF #1 COGEN AGGREGATE</v>
          </cell>
          <cell r="C207">
            <v>3</v>
          </cell>
        </row>
        <row r="208">
          <cell r="A208" t="str">
            <v>GRNLF1_1_UNITS</v>
          </cell>
          <cell r="B208" t="str">
            <v>GREENLEAF #1 COGEN AGGREGATE</v>
          </cell>
          <cell r="C208">
            <v>3</v>
          </cell>
        </row>
        <row r="209">
          <cell r="A209" t="str">
            <v>GRNLF2_1_UNIT</v>
          </cell>
          <cell r="B209" t="str">
            <v>GREENLEAF II COGEN</v>
          </cell>
          <cell r="C209">
            <v>3</v>
          </cell>
        </row>
        <row r="210">
          <cell r="A210" t="str">
            <v>GRZZLY_1_BERKLY</v>
          </cell>
          <cell r="B210" t="str">
            <v>PE - BERKELEY, INC.</v>
          </cell>
          <cell r="C210">
            <v>5</v>
          </cell>
        </row>
        <row r="211">
          <cell r="A211" t="str">
            <v>GWFPW1_6_UNIT</v>
          </cell>
          <cell r="B211" t="str">
            <v>GWF POWER SYSTEMS INC. #1</v>
          </cell>
          <cell r="C211">
            <v>5</v>
          </cell>
        </row>
        <row r="212">
          <cell r="A212" t="str">
            <v>GWFPW2_1_UNIT 1</v>
          </cell>
          <cell r="B212" t="str">
            <v>GWF POWER SYSTEMS INC. #2</v>
          </cell>
          <cell r="C212">
            <v>5</v>
          </cell>
        </row>
        <row r="213">
          <cell r="A213" t="str">
            <v>GWFPW3_1_UNIT 1</v>
          </cell>
          <cell r="B213" t="str">
            <v>GWF POWER SYSTEMS INC. #3</v>
          </cell>
          <cell r="C213">
            <v>5</v>
          </cell>
        </row>
        <row r="214">
          <cell r="A214" t="str">
            <v>GWFPW4_6_UNIT 1</v>
          </cell>
          <cell r="B214" t="str">
            <v>GWF POWER SYSTEMS INC. #4</v>
          </cell>
          <cell r="C214">
            <v>5</v>
          </cell>
        </row>
        <row r="215">
          <cell r="A215" t="str">
            <v>GWFPW5_6_UNIT 1</v>
          </cell>
          <cell r="B215" t="str">
            <v>GWF POWER SYSTEMS INC. #5</v>
          </cell>
          <cell r="C215">
            <v>5</v>
          </cell>
        </row>
        <row r="216">
          <cell r="A216" t="str">
            <v>GWFPWR_1_UNITS</v>
          </cell>
          <cell r="B216" t="str">
            <v>HEP PEAKER PLANT AGGREGATE</v>
          </cell>
          <cell r="C216">
            <v>6</v>
          </cell>
        </row>
        <row r="217">
          <cell r="A217" t="str">
            <v>GWFPWR_1_UNITS</v>
          </cell>
          <cell r="B217" t="str">
            <v>HEP PEAKER PLANT AGGREGATE</v>
          </cell>
          <cell r="C217">
            <v>6</v>
          </cell>
        </row>
        <row r="218">
          <cell r="A218" t="str">
            <v>GWFPWR_6_UNIT</v>
          </cell>
          <cell r="B218" t="str">
            <v>HANFORD L.P.</v>
          </cell>
          <cell r="C218">
            <v>6</v>
          </cell>
        </row>
        <row r="219">
          <cell r="A219" t="str">
            <v>GYS5X6_7_UNITS</v>
          </cell>
          <cell r="B219" t="str">
            <v>Geysers Unit 5</v>
          </cell>
          <cell r="C219">
            <v>2</v>
          </cell>
        </row>
        <row r="220">
          <cell r="A220" t="str">
            <v>GYS5X6_7_UNITS</v>
          </cell>
          <cell r="B220" t="str">
            <v>Geysers Unit 6</v>
          </cell>
          <cell r="C220">
            <v>2</v>
          </cell>
        </row>
        <row r="221">
          <cell r="A221" t="str">
            <v>GYS7X8_7_UNITS</v>
          </cell>
          <cell r="B221" t="str">
            <v>Geysers Unit 7</v>
          </cell>
          <cell r="C221">
            <v>2</v>
          </cell>
        </row>
        <row r="222">
          <cell r="A222" t="str">
            <v>GYS7X8_7_UNITS</v>
          </cell>
          <cell r="B222" t="str">
            <v>Geysers Unit 8</v>
          </cell>
          <cell r="C222">
            <v>2</v>
          </cell>
        </row>
        <row r="223">
          <cell r="A223" t="str">
            <v>HAASPH_7_PL1X2</v>
          </cell>
          <cell r="B223" t="str">
            <v>HAAS PH UNIT 1</v>
          </cell>
          <cell r="C223">
            <v>6</v>
          </cell>
        </row>
        <row r="224">
          <cell r="A224" t="str">
            <v>HAASPH_7_PL1X2</v>
          </cell>
          <cell r="B224" t="str">
            <v>HAAS PH UNIT 2</v>
          </cell>
          <cell r="C224">
            <v>6</v>
          </cell>
        </row>
        <row r="225">
          <cell r="A225" t="str">
            <v>HALSEY_6_UNIT</v>
          </cell>
          <cell r="B225" t="str">
            <v>HALSEY HYDRO</v>
          </cell>
          <cell r="C225">
            <v>3</v>
          </cell>
        </row>
        <row r="226">
          <cell r="A226" t="str">
            <v>HARBGN_7_UNITS</v>
          </cell>
          <cell r="B226" t="str">
            <v>Harbor Cogen Unit 1</v>
          </cell>
          <cell r="C226">
            <v>8</v>
          </cell>
        </row>
        <row r="227">
          <cell r="A227" t="str">
            <v>HARBGN_7_UNITS</v>
          </cell>
          <cell r="B227" t="str">
            <v>HARBOR COGEN UNITS 2 &amp; 3 AGGREGATE</v>
          </cell>
          <cell r="C227">
            <v>8</v>
          </cell>
        </row>
        <row r="228">
          <cell r="A228" t="str">
            <v>HARBGN_7_UNITS</v>
          </cell>
          <cell r="B228" t="str">
            <v>HARBOR COGEN UNITS 2 &amp; 3 AGGREGATE</v>
          </cell>
          <cell r="C228">
            <v>8</v>
          </cell>
        </row>
        <row r="229">
          <cell r="A229" t="str">
            <v>HAYPRS_6_QFUNTS</v>
          </cell>
          <cell r="B229" t="str">
            <v>HAYPRESS HYDROELECTRIC,INC. (LWR)</v>
          </cell>
          <cell r="C229">
            <v>3</v>
          </cell>
        </row>
        <row r="230">
          <cell r="A230" t="str">
            <v>HAYPRS_6_QFUNTS</v>
          </cell>
          <cell r="B230" t="str">
            <v>HAYPRESS HYDROELECTRIC,INC. (MDL)</v>
          </cell>
          <cell r="C230">
            <v>3</v>
          </cell>
        </row>
        <row r="231">
          <cell r="A231" t="str">
            <v>HELLHL_6_UNIT</v>
          </cell>
          <cell r="B231" t="str">
            <v>HELL HOLE HYDRO</v>
          </cell>
          <cell r="C231">
            <v>3</v>
          </cell>
        </row>
        <row r="232">
          <cell r="A232" t="str">
            <v>HELMPG_7_UNIT 1</v>
          </cell>
          <cell r="B232" t="str">
            <v>HELMS PUMP-GEN UNIT 1</v>
          </cell>
          <cell r="C232">
            <v>6</v>
          </cell>
        </row>
        <row r="233">
          <cell r="A233" t="str">
            <v>HELMPG_7_UNIT 2</v>
          </cell>
          <cell r="B233" t="str">
            <v>HELMS PUMP-GEN UNIT 2</v>
          </cell>
          <cell r="C233">
            <v>6</v>
          </cell>
        </row>
        <row r="234">
          <cell r="A234" t="str">
            <v>HELMPG_7_UNIT 3</v>
          </cell>
          <cell r="B234" t="str">
            <v>HELMS PUMP-GEN UNIT 3</v>
          </cell>
          <cell r="C234">
            <v>6</v>
          </cell>
        </row>
        <row r="235">
          <cell r="A235" t="str">
            <v>HENRTA_6_UNITA1</v>
          </cell>
          <cell r="B235" t="str">
            <v>GWF HENRIETTA PEAKER PLANT UNIT 1</v>
          </cell>
          <cell r="C235">
            <v>6</v>
          </cell>
        </row>
        <row r="236">
          <cell r="A236" t="str">
            <v>HENRTA_6_UNITA2</v>
          </cell>
          <cell r="B236" t="str">
            <v>GWF HENRIETTA PEAKER PLANT UNIT 2</v>
          </cell>
          <cell r="C236">
            <v>6</v>
          </cell>
        </row>
        <row r="237">
          <cell r="A237" t="str">
            <v>HINSON_6_CARBGN</v>
          </cell>
          <cell r="B237" t="str">
            <v>BP WILMINGTON CALCINER</v>
          </cell>
          <cell r="C237">
            <v>8</v>
          </cell>
        </row>
        <row r="238">
          <cell r="A238" t="str">
            <v>HINSON_6_QF</v>
          </cell>
          <cell r="B238" t="str">
            <v>HINSON QFS</v>
          </cell>
          <cell r="C238">
            <v>8</v>
          </cell>
        </row>
        <row r="239">
          <cell r="A239" t="str">
            <v>HINSON_6_SERRGN</v>
          </cell>
          <cell r="B239" t="str">
            <v>CITY OF LONG BEACH</v>
          </cell>
          <cell r="C239">
            <v>8</v>
          </cell>
        </row>
        <row r="240">
          <cell r="A240" t="str">
            <v>HNTGBH_7_UNIT 1</v>
          </cell>
          <cell r="B240" t="str">
            <v>HUNTINGTON BEACH GEN STA. UNIT 1</v>
          </cell>
          <cell r="C240">
            <v>8</v>
          </cell>
        </row>
        <row r="241">
          <cell r="A241" t="str">
            <v>HNTGBH_7_UNIT 2</v>
          </cell>
          <cell r="B241" t="str">
            <v>HUNTINGTON BEACH GEN STA. UNIT 2</v>
          </cell>
          <cell r="C241">
            <v>8</v>
          </cell>
        </row>
        <row r="242">
          <cell r="A242" t="str">
            <v>HNTGBH_7_Unit 3</v>
          </cell>
          <cell r="B242" t="str">
            <v>HUNTINGTON BEACH GEN STA. UNIT 3</v>
          </cell>
          <cell r="C242">
            <v>8</v>
          </cell>
        </row>
        <row r="243">
          <cell r="A243" t="str">
            <v>HNTGBH_7_Unit 4</v>
          </cell>
          <cell r="B243" t="str">
            <v>HUNTINGTON BEACH GEN STA. UNIT 4</v>
          </cell>
          <cell r="C243">
            <v>8</v>
          </cell>
        </row>
        <row r="244">
          <cell r="A244" t="str">
            <v>HUMBPP_1_MOBLE2</v>
          </cell>
          <cell r="B244" t="str">
            <v>Humboldt Mobile unit 2</v>
          </cell>
          <cell r="C244">
            <v>1</v>
          </cell>
        </row>
        <row r="245">
          <cell r="A245" t="str">
            <v>HUMBPP_1_MOBLE3</v>
          </cell>
          <cell r="B245" t="str">
            <v>Humboldt Mobile unit 3</v>
          </cell>
          <cell r="C245">
            <v>1</v>
          </cell>
        </row>
        <row r="246">
          <cell r="A246" t="str">
            <v>HUMBPP_7_UNIT 1</v>
          </cell>
          <cell r="B246" t="str">
            <v>Humboldt Bay Unit 1</v>
          </cell>
          <cell r="C246">
            <v>1</v>
          </cell>
        </row>
        <row r="247">
          <cell r="A247" t="str">
            <v>HUMBPP_7_UNIT 2</v>
          </cell>
          <cell r="B247" t="str">
            <v>HUMBOLDT BAY UNIT 2</v>
          </cell>
          <cell r="C247">
            <v>1</v>
          </cell>
        </row>
        <row r="248">
          <cell r="A248" t="str">
            <v>IBMCTL_1_UNIT 1</v>
          </cell>
          <cell r="B248" t="str">
            <v>IBM Cottle</v>
          </cell>
          <cell r="C248">
            <v>5</v>
          </cell>
        </row>
        <row r="249">
          <cell r="A249" t="str">
            <v>IMHOFF_1_UNIT 1</v>
          </cell>
          <cell r="B249" t="str">
            <v>CONTRA COSTA SANITATION DISTRICT</v>
          </cell>
          <cell r="C249">
            <v>5</v>
          </cell>
        </row>
        <row r="250">
          <cell r="A250" t="str">
            <v>INDIGO_1_UNIT 1</v>
          </cell>
          <cell r="B250" t="str">
            <v>INDIGO PEAKER UNIT 1</v>
          </cell>
          <cell r="C250">
            <v>8</v>
          </cell>
        </row>
        <row r="251">
          <cell r="A251" t="str">
            <v>INDIGO_1_UNIT 2</v>
          </cell>
          <cell r="B251" t="str">
            <v>INDIGO PEAKER UNIT 2</v>
          </cell>
          <cell r="C251">
            <v>8</v>
          </cell>
        </row>
        <row r="252">
          <cell r="A252" t="str">
            <v>INDIGO_1_UNIT 3</v>
          </cell>
          <cell r="B252" t="str">
            <v>INDIGO PEAKER UNIT 3</v>
          </cell>
          <cell r="C252">
            <v>8</v>
          </cell>
        </row>
        <row r="253">
          <cell r="A253" t="str">
            <v>INDVLY_1_UNITS</v>
          </cell>
          <cell r="B253" t="str">
            <v>INDIAN VALLEY HYDRO</v>
          </cell>
          <cell r="C253">
            <v>2</v>
          </cell>
        </row>
        <row r="254">
          <cell r="A254" t="str">
            <v>INLAND_6_UNIT</v>
          </cell>
          <cell r="B254" t="str">
            <v>INLAND</v>
          </cell>
          <cell r="C254">
            <v>8</v>
          </cell>
        </row>
        <row r="255">
          <cell r="A255" t="str">
            <v>INTTRB_6_UNIT</v>
          </cell>
          <cell r="B255" t="str">
            <v>Intl Wind Turb Research (Dinosaur Point)</v>
          </cell>
          <cell r="C255">
            <v>6</v>
          </cell>
        </row>
        <row r="256">
          <cell r="A256" t="str">
            <v>JRWOOD_1_UNIT 1</v>
          </cell>
          <cell r="B256" t="str">
            <v>SAN JOAQUIN POWER COMPANY</v>
          </cell>
          <cell r="C256">
            <v>6</v>
          </cell>
        </row>
        <row r="257">
          <cell r="A257" t="str">
            <v>KEARNY_7_KY1</v>
          </cell>
          <cell r="B257" t="str">
            <v>KEARNY GAS TURBINE UNIT 1</v>
          </cell>
          <cell r="C257">
            <v>10</v>
          </cell>
        </row>
        <row r="258">
          <cell r="A258" t="str">
            <v>KEARNY_7_KY2</v>
          </cell>
          <cell r="B258" t="str">
            <v>KEARNY GT2 AGGREGATE</v>
          </cell>
          <cell r="C258">
            <v>10</v>
          </cell>
        </row>
        <row r="259">
          <cell r="A259" t="str">
            <v>KEARNY_7_KY2</v>
          </cell>
          <cell r="B259" t="str">
            <v>KEARNY GT2 AGGREGATE</v>
          </cell>
          <cell r="C259">
            <v>10</v>
          </cell>
        </row>
        <row r="260">
          <cell r="A260" t="str">
            <v>KEARNY_7_KY2</v>
          </cell>
          <cell r="B260" t="str">
            <v>KEARNY GT2 AGGREGATE</v>
          </cell>
          <cell r="C260">
            <v>10</v>
          </cell>
        </row>
        <row r="261">
          <cell r="A261" t="str">
            <v>KEARNY_7_KY2</v>
          </cell>
          <cell r="B261" t="str">
            <v>KEARNY GT2 AGGREGATE</v>
          </cell>
          <cell r="C261">
            <v>10</v>
          </cell>
        </row>
        <row r="262">
          <cell r="A262" t="str">
            <v>KEARNY_7_KY3</v>
          </cell>
          <cell r="B262" t="str">
            <v>KEARNY GT3 AGGREGATE</v>
          </cell>
          <cell r="C262">
            <v>10</v>
          </cell>
        </row>
        <row r="263">
          <cell r="A263" t="str">
            <v>KEARNY_7_KY3</v>
          </cell>
          <cell r="B263" t="str">
            <v>KEARNY GT3 AGGREGATE</v>
          </cell>
          <cell r="C263">
            <v>10</v>
          </cell>
        </row>
        <row r="264">
          <cell r="A264" t="str">
            <v>KEARNY_7_KY3</v>
          </cell>
          <cell r="B264" t="str">
            <v>KEARNY GT3 AGGREGATE</v>
          </cell>
          <cell r="C264">
            <v>10</v>
          </cell>
        </row>
        <row r="265">
          <cell r="A265" t="str">
            <v>KEARNY_7_KY3</v>
          </cell>
          <cell r="B265" t="str">
            <v>KEARNY GT3 AGGREGATE</v>
          </cell>
          <cell r="C265">
            <v>10</v>
          </cell>
        </row>
        <row r="266">
          <cell r="A266" t="str">
            <v>KEKAWK_6_UNIT</v>
          </cell>
          <cell r="B266" t="str">
            <v>STS HYDROPOWER LTD. (KEKAWAKA)</v>
          </cell>
          <cell r="C266">
            <v>1</v>
          </cell>
        </row>
        <row r="267">
          <cell r="A267" t="str">
            <v>KELYRG_6_UNIT</v>
          </cell>
          <cell r="B267" t="str">
            <v>KELLY RIDGE HYDRO</v>
          </cell>
          <cell r="C267">
            <v>3</v>
          </cell>
        </row>
        <row r="268">
          <cell r="A268" t="str">
            <v>KERKH1_7_UNIT 1</v>
          </cell>
          <cell r="B268" t="str">
            <v>Kerchoff 1</v>
          </cell>
          <cell r="C268">
            <v>6</v>
          </cell>
        </row>
        <row r="269">
          <cell r="A269" t="str">
            <v>KERKH1_7_UNIT 2</v>
          </cell>
          <cell r="B269" t="str">
            <v>Kerchoff 2</v>
          </cell>
          <cell r="C269">
            <v>6</v>
          </cell>
        </row>
        <row r="270">
          <cell r="A270" t="str">
            <v>KERKH1_7_UNIT 3</v>
          </cell>
          <cell r="B270" t="str">
            <v>Kerchoff 3</v>
          </cell>
          <cell r="C270">
            <v>6</v>
          </cell>
        </row>
        <row r="271">
          <cell r="A271" t="str">
            <v>KERKH2_7_UNIT 1</v>
          </cell>
          <cell r="B271" t="str">
            <v>KERKHOFF PH 2 UNIT #1</v>
          </cell>
          <cell r="C271">
            <v>6</v>
          </cell>
        </row>
        <row r="272">
          <cell r="A272" t="str">
            <v>KERNFT_1_UNITS</v>
          </cell>
          <cell r="B272" t="str">
            <v>KERN FRONT LIMITED</v>
          </cell>
          <cell r="C272">
            <v>7</v>
          </cell>
        </row>
        <row r="273">
          <cell r="A273" t="str">
            <v>KERNRG_1_UNITS</v>
          </cell>
          <cell r="B273" t="str">
            <v>AERA ENERGY (SOUTH BELRIDGE)</v>
          </cell>
          <cell r="C273">
            <v>7</v>
          </cell>
        </row>
        <row r="274">
          <cell r="A274" t="str">
            <v>KERNRG_1_UNITS</v>
          </cell>
          <cell r="B274" t="str">
            <v>AERA ENERGY (SOUTH BELRIDGE)</v>
          </cell>
          <cell r="C274">
            <v>7</v>
          </cell>
        </row>
        <row r="275">
          <cell r="A275" t="str">
            <v>KERRGN_1_UNIT 1</v>
          </cell>
          <cell r="B275" t="str">
            <v>KERN RIVER HYDRO UNITS 1-4 AGGREGATE</v>
          </cell>
          <cell r="C275">
            <v>9</v>
          </cell>
        </row>
        <row r="276">
          <cell r="A276" t="str">
            <v>KINGCO_1_KINGBR</v>
          </cell>
          <cell r="B276" t="str">
            <v>PE - KES KINGSBURG,LLC</v>
          </cell>
          <cell r="C276">
            <v>6</v>
          </cell>
        </row>
        <row r="277">
          <cell r="A277" t="str">
            <v>KINGRV_7_UNIT 1</v>
          </cell>
          <cell r="B277" t="str">
            <v>KINGS RIVER HYDRO UNIT 1</v>
          </cell>
          <cell r="C277">
            <v>6</v>
          </cell>
        </row>
        <row r="278">
          <cell r="A278" t="str">
            <v>KRNCNY_6_UNIT</v>
          </cell>
          <cell r="B278" t="str">
            <v>KERN CANYON</v>
          </cell>
          <cell r="C278">
            <v>7</v>
          </cell>
        </row>
        <row r="279">
          <cell r="A279" t="str">
            <v>KYCORA_7_UNIT 1</v>
          </cell>
          <cell r="B279" t="str">
            <v>KYOCERA QF</v>
          </cell>
          <cell r="C279">
            <v>10</v>
          </cell>
        </row>
        <row r="280">
          <cell r="A280" t="str">
            <v>LAFRES_6_QF</v>
          </cell>
          <cell r="B280" t="str">
            <v>LAFRESA AREA LUMPED UNITS</v>
          </cell>
          <cell r="C280">
            <v>8</v>
          </cell>
        </row>
        <row r="281">
          <cell r="A281" t="str">
            <v>LAGBEL_6_QF</v>
          </cell>
          <cell r="B281" t="str">
            <v>LAGUNA BELLE AREA LUMPED UNITS</v>
          </cell>
          <cell r="C281">
            <v>8</v>
          </cell>
        </row>
        <row r="282">
          <cell r="A282" t="str">
            <v>LAPAC_6_UNIT</v>
          </cell>
          <cell r="B282" t="str">
            <v>LOUISIANA PACIFIC SAMOA</v>
          </cell>
          <cell r="C282">
            <v>1</v>
          </cell>
        </row>
        <row r="283">
          <cell r="A283" t="str">
            <v>LARKSP_6_UNIT 1</v>
          </cell>
          <cell r="B283" t="str">
            <v>LARKSPUR PEAKER UNIT 1</v>
          </cell>
          <cell r="C283">
            <v>10</v>
          </cell>
        </row>
        <row r="284">
          <cell r="A284" t="str">
            <v>LARKSP_6_UNIT 2</v>
          </cell>
          <cell r="B284" t="str">
            <v>LARKSPUR PEAKER UNIT 2</v>
          </cell>
          <cell r="C284">
            <v>10</v>
          </cell>
        </row>
        <row r="285">
          <cell r="A285" t="str">
            <v>LEBECS_2_UNITS</v>
          </cell>
          <cell r="B285" t="str">
            <v>PASTORIA ENERGY FACILITY</v>
          </cell>
          <cell r="C285">
            <v>9</v>
          </cell>
        </row>
        <row r="286">
          <cell r="A286" t="str">
            <v>LEBECS_2_UNITS</v>
          </cell>
          <cell r="B286" t="str">
            <v>PASTORIA ENERGY FACILITY</v>
          </cell>
          <cell r="C286">
            <v>9</v>
          </cell>
        </row>
        <row r="287">
          <cell r="A287" t="str">
            <v>LEBECS_2_UNITS</v>
          </cell>
          <cell r="B287" t="str">
            <v>PASTORIA ENERGY FACILITY</v>
          </cell>
          <cell r="C287">
            <v>9</v>
          </cell>
        </row>
        <row r="288">
          <cell r="A288" t="str">
            <v>LEBECS_2_UNITS</v>
          </cell>
          <cell r="B288" t="str">
            <v>PASTORIA ENERGY FACILITY</v>
          </cell>
          <cell r="C288">
            <v>9</v>
          </cell>
        </row>
        <row r="289">
          <cell r="A289" t="str">
            <v>LEBECS_2_UNITS</v>
          </cell>
          <cell r="B289" t="str">
            <v>PASTORIA ENERGY FACILITY</v>
          </cell>
          <cell r="C289">
            <v>9</v>
          </cell>
        </row>
        <row r="290">
          <cell r="A290" t="str">
            <v>LECEF_1_UNITS</v>
          </cell>
          <cell r="B290" t="str">
            <v>Los Esteros Critical Energy Center 1</v>
          </cell>
          <cell r="C290">
            <v>5</v>
          </cell>
        </row>
        <row r="291">
          <cell r="A291" t="str">
            <v>LECEF_1_UNITS</v>
          </cell>
          <cell r="B291" t="str">
            <v>Los Esteros Critical Energy Center 2</v>
          </cell>
          <cell r="C291">
            <v>5</v>
          </cell>
        </row>
        <row r="292">
          <cell r="A292" t="str">
            <v>LECEF_1_UNITS</v>
          </cell>
          <cell r="B292" t="str">
            <v>Los Esteros Critical Energy Center 3</v>
          </cell>
          <cell r="C292">
            <v>5</v>
          </cell>
        </row>
        <row r="293">
          <cell r="A293" t="str">
            <v>LECEF_1_UNITS</v>
          </cell>
          <cell r="B293" t="str">
            <v>Los Esteros Critical Energy Center 4</v>
          </cell>
          <cell r="C293">
            <v>5</v>
          </cell>
        </row>
        <row r="294">
          <cell r="A294" t="str">
            <v>LFC 51_2_UNIT 1</v>
          </cell>
          <cell r="B294" t="str">
            <v>Patterson Pass Wind Farm LLC</v>
          </cell>
          <cell r="C294">
            <v>5</v>
          </cell>
        </row>
        <row r="295">
          <cell r="A295" t="str">
            <v>LGHTHP_6_ICEGEN</v>
          </cell>
          <cell r="B295" t="str">
            <v>CARSON COGENERATION COMPANY</v>
          </cell>
          <cell r="C295">
            <v>8</v>
          </cell>
        </row>
        <row r="296">
          <cell r="A296" t="str">
            <v>LGHTHP_6_QF</v>
          </cell>
          <cell r="B296" t="str">
            <v>LITHEHIPE AREA LUMPED UNITS</v>
          </cell>
          <cell r="C296">
            <v>8</v>
          </cell>
        </row>
        <row r="297">
          <cell r="A297" t="str">
            <v>LIVOAK_1_UNIT 1</v>
          </cell>
          <cell r="B297" t="str">
            <v>LIVE OAK LIMITED</v>
          </cell>
          <cell r="C297">
            <v>7</v>
          </cell>
        </row>
        <row r="298">
          <cell r="A298" t="str">
            <v>LMBEPK_2_UNITA1</v>
          </cell>
          <cell r="B298" t="str">
            <v>Lambie Energy Center, Unit #1</v>
          </cell>
          <cell r="C298">
            <v>5</v>
          </cell>
        </row>
        <row r="299">
          <cell r="A299" t="str">
            <v>LMBEPK_2_UNITA2</v>
          </cell>
          <cell r="B299" t="str">
            <v>Creed Energy Center, Unit #1</v>
          </cell>
          <cell r="C299">
            <v>5</v>
          </cell>
        </row>
        <row r="300">
          <cell r="A300" t="str">
            <v>LMBEPK_2_UNITA3</v>
          </cell>
          <cell r="B300" t="str">
            <v>Goose Haven Energy Center, Unit #1</v>
          </cell>
          <cell r="C300">
            <v>5</v>
          </cell>
        </row>
        <row r="301">
          <cell r="A301" t="str">
            <v>LMEC_1_PL1X3</v>
          </cell>
          <cell r="B301" t="str">
            <v>LOS MEDANOS CTG UNIT 1</v>
          </cell>
          <cell r="C301">
            <v>5</v>
          </cell>
        </row>
        <row r="302">
          <cell r="A302" t="str">
            <v>LMEC_1_PL1X3</v>
          </cell>
          <cell r="B302" t="str">
            <v>LOS MEDANOS CTG UNIT 2</v>
          </cell>
          <cell r="C302">
            <v>5</v>
          </cell>
        </row>
        <row r="303">
          <cell r="A303" t="str">
            <v>LMEC_1_PL1X3</v>
          </cell>
          <cell r="B303" t="str">
            <v>LOS MEDANOS STG UNIT</v>
          </cell>
          <cell r="C303">
            <v>5</v>
          </cell>
        </row>
        <row r="304">
          <cell r="A304" t="str">
            <v>LODI25_2_UNIT 1</v>
          </cell>
          <cell r="B304" t="str">
            <v>Lodi GT</v>
          </cell>
          <cell r="C304">
            <v>4</v>
          </cell>
        </row>
        <row r="305">
          <cell r="A305" t="str">
            <v>MALAGA_1_PL1X2</v>
          </cell>
          <cell r="B305" t="str">
            <v>KRCD MALAGA PEAKING PLANT CTG1</v>
          </cell>
          <cell r="C305">
            <v>6</v>
          </cell>
        </row>
        <row r="306">
          <cell r="A306" t="str">
            <v>MALAGA_1_PL1X2</v>
          </cell>
          <cell r="B306" t="str">
            <v>KRCD MALAGA PEAKING PLANT CTG2</v>
          </cell>
          <cell r="C306">
            <v>6</v>
          </cell>
        </row>
        <row r="307">
          <cell r="A307" t="str">
            <v>MARKHM_1_CATLST</v>
          </cell>
          <cell r="B307" t="str">
            <v>SAN JOSE COGEN</v>
          </cell>
          <cell r="C307">
            <v>5</v>
          </cell>
        </row>
        <row r="308">
          <cell r="A308" t="str">
            <v>MCSWAN_6_UNITS</v>
          </cell>
          <cell r="B308" t="str">
            <v>MC SWAIN HYDRO</v>
          </cell>
          <cell r="C308">
            <v>6</v>
          </cell>
        </row>
        <row r="309">
          <cell r="A309" t="str">
            <v>MENBIO_6_UNIT</v>
          </cell>
          <cell r="B309" t="str">
            <v>MENDOTA BIOMASS POWER</v>
          </cell>
          <cell r="C309">
            <v>6</v>
          </cell>
        </row>
        <row r="310">
          <cell r="A310" t="str">
            <v>MERCFL_6_UNIT</v>
          </cell>
          <cell r="B310" t="str">
            <v>MERCED FALLS</v>
          </cell>
          <cell r="C310">
            <v>6</v>
          </cell>
        </row>
        <row r="311">
          <cell r="A311" t="str">
            <v>MESAS_2_QF</v>
          </cell>
          <cell r="B311" t="str">
            <v>MESA SOUTH AREA LUMPED UNITS</v>
          </cell>
          <cell r="C311">
            <v>8</v>
          </cell>
        </row>
        <row r="312">
          <cell r="A312" t="str">
            <v>METEC_2_PL1X3</v>
          </cell>
          <cell r="B312" t="str">
            <v>Metcalf Energy Center</v>
          </cell>
          <cell r="C312">
            <v>5</v>
          </cell>
        </row>
        <row r="313">
          <cell r="A313" t="str">
            <v>METEC_2_PL1X3</v>
          </cell>
          <cell r="B313" t="str">
            <v>Metcalf Energy Center</v>
          </cell>
          <cell r="C313">
            <v>5</v>
          </cell>
        </row>
        <row r="314">
          <cell r="A314" t="str">
            <v>METEC_2_PL1X3</v>
          </cell>
          <cell r="B314" t="str">
            <v>Metcalf Energy Center</v>
          </cell>
          <cell r="C314">
            <v>5</v>
          </cell>
        </row>
        <row r="315">
          <cell r="A315" t="str">
            <v>MIDFRK_7_UNIT 1</v>
          </cell>
          <cell r="B315" t="str">
            <v>MIDDLE FORK UNIT 1</v>
          </cell>
          <cell r="C315">
            <v>3</v>
          </cell>
        </row>
        <row r="316">
          <cell r="A316" t="str">
            <v>MIDFRK_7_UNIT 2</v>
          </cell>
          <cell r="B316" t="str">
            <v>MIDDLE FORK UNIT 2</v>
          </cell>
          <cell r="C316">
            <v>3</v>
          </cell>
        </row>
        <row r="317">
          <cell r="A317" t="str">
            <v>MIDSET_1_UNIT 1</v>
          </cell>
          <cell r="B317" t="str">
            <v>MIDSET COGEN. CO.</v>
          </cell>
          <cell r="C317">
            <v>7</v>
          </cell>
        </row>
        <row r="318">
          <cell r="A318" t="str">
            <v>MIDSUN_1_UNITA1</v>
          </cell>
          <cell r="B318" t="str">
            <v>Midsun Generating Facility</v>
          </cell>
          <cell r="C318">
            <v>7</v>
          </cell>
        </row>
        <row r="319">
          <cell r="A319" t="str">
            <v>MIRLOM_6_DELGEN</v>
          </cell>
          <cell r="B319" t="str">
            <v>CORONA ENERGY PARTNERS LTD.</v>
          </cell>
          <cell r="C319">
            <v>8</v>
          </cell>
        </row>
        <row r="320">
          <cell r="A320" t="str">
            <v>MKTRCK_1_UNIT 1</v>
          </cell>
          <cell r="B320" t="str">
            <v>MCKITTRICK LIMITED</v>
          </cell>
          <cell r="C320">
            <v>7</v>
          </cell>
        </row>
        <row r="321">
          <cell r="A321" t="str">
            <v>MNDALY_7_UNIT 1</v>
          </cell>
          <cell r="B321" t="str">
            <v>MANDALAY GEN STA. UNIT 1</v>
          </cell>
          <cell r="C321">
            <v>9</v>
          </cell>
        </row>
        <row r="322">
          <cell r="A322" t="str">
            <v>MNDALY_7_UNIT 2</v>
          </cell>
          <cell r="B322" t="str">
            <v>MANDALAY GEN STA. UNIT 2</v>
          </cell>
          <cell r="C322">
            <v>9</v>
          </cell>
        </row>
        <row r="323">
          <cell r="A323" t="str">
            <v>MNDALY_7_UNIT 3</v>
          </cell>
          <cell r="B323" t="str">
            <v>MANDALAY GEN STA. UNIT 3</v>
          </cell>
          <cell r="C323">
            <v>9</v>
          </cell>
        </row>
        <row r="324">
          <cell r="A324" t="str">
            <v>MOBGEN_6_UNIT 1</v>
          </cell>
          <cell r="B324" t="str">
            <v>MOBIL OIL CORPORATION</v>
          </cell>
          <cell r="C324">
            <v>8</v>
          </cell>
        </row>
        <row r="325">
          <cell r="A325" t="str">
            <v>MONLTH_6_BOREL</v>
          </cell>
          <cell r="B325" t="str">
            <v>BOREL HYDRO UNITS 1-3 AGGREGATE</v>
          </cell>
          <cell r="C325">
            <v>9</v>
          </cell>
        </row>
        <row r="326">
          <cell r="A326" t="str">
            <v>MONTPH_7_UNITS</v>
          </cell>
          <cell r="B326" t="str">
            <v>MONTICELLO Unit 1</v>
          </cell>
          <cell r="C326">
            <v>2</v>
          </cell>
        </row>
        <row r="327">
          <cell r="A327" t="str">
            <v>MONTPH_7_UNITS</v>
          </cell>
          <cell r="B327" t="str">
            <v>MONTICELLO Unit 2</v>
          </cell>
          <cell r="C327">
            <v>2</v>
          </cell>
        </row>
        <row r="328">
          <cell r="A328" t="str">
            <v>MONTPH_7_UNITS</v>
          </cell>
          <cell r="B328" t="str">
            <v>MONTICELLO Unit 3</v>
          </cell>
          <cell r="C328">
            <v>2</v>
          </cell>
        </row>
        <row r="329">
          <cell r="A329" t="str">
            <v>MRGT_6_MMAREF</v>
          </cell>
          <cell r="B329" t="str">
            <v>Miramar Energy Facility</v>
          </cell>
          <cell r="C329">
            <v>10</v>
          </cell>
        </row>
        <row r="330">
          <cell r="A330" t="str">
            <v>MRGT_7_UNITS</v>
          </cell>
          <cell r="B330" t="str">
            <v>Miramar GT 1A</v>
          </cell>
          <cell r="C330">
            <v>10</v>
          </cell>
        </row>
        <row r="331">
          <cell r="A331" t="str">
            <v>MRGT_7_UNITS</v>
          </cell>
          <cell r="B331" t="str">
            <v>Miramar GT 1B</v>
          </cell>
          <cell r="C331">
            <v>10</v>
          </cell>
        </row>
        <row r="332">
          <cell r="A332" t="str">
            <v>MSHGTS_6_MMARLF</v>
          </cell>
          <cell r="B332" t="str">
            <v>Miramar Landfill</v>
          </cell>
          <cell r="C332">
            <v>10</v>
          </cell>
        </row>
        <row r="333">
          <cell r="A333" t="str">
            <v>MSSION_2_QF</v>
          </cell>
          <cell r="B333" t="str">
            <v>Aggregate of various small QF units in the system</v>
          </cell>
          <cell r="C333">
            <v>10</v>
          </cell>
        </row>
        <row r="334">
          <cell r="A334" t="str">
            <v>MSSION_2_QF</v>
          </cell>
          <cell r="B334" t="str">
            <v>Aggregate of various small QF units in the system</v>
          </cell>
          <cell r="C334">
            <v>10</v>
          </cell>
        </row>
        <row r="335">
          <cell r="A335" t="str">
            <v>MSSION_2_QF</v>
          </cell>
          <cell r="B335" t="str">
            <v>Aggregate of various small QF units in the system</v>
          </cell>
          <cell r="C335">
            <v>10</v>
          </cell>
        </row>
        <row r="336">
          <cell r="A336" t="str">
            <v>MSSION_2_QF</v>
          </cell>
          <cell r="B336" t="str">
            <v>Aggregate of various small QF units in the system</v>
          </cell>
          <cell r="C336">
            <v>10</v>
          </cell>
        </row>
        <row r="337">
          <cell r="A337" t="str">
            <v>MSSION_2_QF</v>
          </cell>
          <cell r="B337" t="str">
            <v>Aggregate of various small QF units in the system</v>
          </cell>
          <cell r="C337">
            <v>10</v>
          </cell>
        </row>
        <row r="338">
          <cell r="A338" t="str">
            <v>MSSION_2_QF</v>
          </cell>
          <cell r="B338" t="str">
            <v>Aggregate of various small QF units in the system</v>
          </cell>
          <cell r="C338">
            <v>10</v>
          </cell>
        </row>
        <row r="339">
          <cell r="A339" t="str">
            <v>MSSION_2_QF</v>
          </cell>
          <cell r="B339" t="str">
            <v>Aggregate of various small QF units in the system</v>
          </cell>
          <cell r="C339">
            <v>10</v>
          </cell>
        </row>
        <row r="340">
          <cell r="A340" t="str">
            <v>MTNPOS_1_UNIT</v>
          </cell>
          <cell r="B340" t="str">
            <v>MT.POSO COGENERATION CO.</v>
          </cell>
          <cell r="C340">
            <v>7</v>
          </cell>
        </row>
        <row r="341">
          <cell r="A341" t="str">
            <v>NA</v>
          </cell>
        </row>
        <row r="342">
          <cell r="A342" t="str">
            <v>NA</v>
          </cell>
        </row>
        <row r="343">
          <cell r="A343" t="str">
            <v>NA</v>
          </cell>
        </row>
        <row r="344">
          <cell r="A344" t="str">
            <v>NA</v>
          </cell>
        </row>
        <row r="345">
          <cell r="A345" t="str">
            <v>NA</v>
          </cell>
        </row>
        <row r="346">
          <cell r="A346" t="str">
            <v>NA</v>
          </cell>
        </row>
        <row r="347">
          <cell r="A347" t="str">
            <v>NA</v>
          </cell>
        </row>
        <row r="348">
          <cell r="A348" t="str">
            <v>NA</v>
          </cell>
          <cell r="C348">
            <v>9</v>
          </cell>
        </row>
        <row r="349">
          <cell r="A349" t="str">
            <v>NA</v>
          </cell>
          <cell r="C349">
            <v>9</v>
          </cell>
        </row>
        <row r="350">
          <cell r="A350" t="str">
            <v>NA</v>
          </cell>
          <cell r="C350">
            <v>9</v>
          </cell>
        </row>
        <row r="351">
          <cell r="A351" t="str">
            <v>NA</v>
          </cell>
          <cell r="C351">
            <v>9</v>
          </cell>
        </row>
        <row r="352">
          <cell r="A352" t="str">
            <v>NA</v>
          </cell>
          <cell r="C352">
            <v>9</v>
          </cell>
        </row>
        <row r="353">
          <cell r="A353" t="str">
            <v>NA</v>
          </cell>
          <cell r="C353">
            <v>9</v>
          </cell>
        </row>
        <row r="354">
          <cell r="A354" t="str">
            <v>NA</v>
          </cell>
          <cell r="B354" t="str">
            <v>Fresno Waste Water Treatment</v>
          </cell>
          <cell r="C354">
            <v>6</v>
          </cell>
        </row>
        <row r="355">
          <cell r="A355" t="str">
            <v>NA</v>
          </cell>
          <cell r="B355" t="str">
            <v>Res Name Unavailable</v>
          </cell>
          <cell r="C355">
            <v>8</v>
          </cell>
        </row>
        <row r="356">
          <cell r="A356" t="str">
            <v>NA</v>
          </cell>
          <cell r="B356" t="str">
            <v>Res Name Unavailable</v>
          </cell>
          <cell r="C356">
            <v>8</v>
          </cell>
        </row>
        <row r="357">
          <cell r="A357" t="str">
            <v>NA</v>
          </cell>
          <cell r="B357" t="str">
            <v>Res Name Unavailable</v>
          </cell>
          <cell r="C357">
            <v>8</v>
          </cell>
        </row>
        <row r="358">
          <cell r="A358" t="str">
            <v>NA</v>
          </cell>
          <cell r="B358" t="str">
            <v>Res Name Unavailable</v>
          </cell>
          <cell r="C358">
            <v>8</v>
          </cell>
        </row>
        <row r="359">
          <cell r="A359" t="str">
            <v>NA</v>
          </cell>
          <cell r="B359" t="str">
            <v>Res Name Unavailable</v>
          </cell>
          <cell r="C359">
            <v>8</v>
          </cell>
        </row>
        <row r="360">
          <cell r="A360" t="str">
            <v>NA</v>
          </cell>
          <cell r="B360" t="str">
            <v>Res Name Unavailable</v>
          </cell>
          <cell r="C360">
            <v>8</v>
          </cell>
        </row>
        <row r="361">
          <cell r="A361" t="str">
            <v>NA</v>
          </cell>
          <cell r="B361" t="str">
            <v>Res Name Unavailable</v>
          </cell>
          <cell r="C361">
            <v>8</v>
          </cell>
        </row>
        <row r="362">
          <cell r="A362" t="str">
            <v>NA</v>
          </cell>
          <cell r="B362" t="str">
            <v>Res Name Unavailable</v>
          </cell>
          <cell r="C362">
            <v>8</v>
          </cell>
        </row>
        <row r="363">
          <cell r="A363" t="str">
            <v>NA</v>
          </cell>
          <cell r="B363" t="str">
            <v>Res Name Unavailable</v>
          </cell>
          <cell r="C363">
            <v>8</v>
          </cell>
        </row>
        <row r="364">
          <cell r="A364" t="str">
            <v>NA</v>
          </cell>
          <cell r="B364" t="str">
            <v>Res Name Unavailable</v>
          </cell>
          <cell r="C364">
            <v>8</v>
          </cell>
        </row>
        <row r="365">
          <cell r="A365" t="str">
            <v>NA</v>
          </cell>
          <cell r="B365" t="str">
            <v>Res Name Unavailable</v>
          </cell>
          <cell r="C365">
            <v>8</v>
          </cell>
        </row>
        <row r="366">
          <cell r="A366" t="str">
            <v>NA</v>
          </cell>
          <cell r="B366" t="str">
            <v>Res Name Unavailable</v>
          </cell>
          <cell r="C366">
            <v>8</v>
          </cell>
        </row>
        <row r="367">
          <cell r="A367" t="str">
            <v>NA</v>
          </cell>
          <cell r="B367" t="str">
            <v>Res Name Unavailable</v>
          </cell>
          <cell r="C367">
            <v>8</v>
          </cell>
        </row>
        <row r="368">
          <cell r="A368" t="str">
            <v>NA</v>
          </cell>
          <cell r="B368" t="str">
            <v>Res Name Unavailable</v>
          </cell>
          <cell r="C368">
            <v>8</v>
          </cell>
        </row>
        <row r="369">
          <cell r="A369" t="str">
            <v>NA</v>
          </cell>
          <cell r="B369" t="str">
            <v>Res Name Unavailable</v>
          </cell>
          <cell r="C369">
            <v>8</v>
          </cell>
        </row>
        <row r="370">
          <cell r="A370" t="str">
            <v>NA</v>
          </cell>
          <cell r="B370" t="str">
            <v>Res Name Unavailable</v>
          </cell>
          <cell r="C370">
            <v>8</v>
          </cell>
        </row>
        <row r="371">
          <cell r="A371" t="str">
            <v>NA</v>
          </cell>
          <cell r="B371" t="str">
            <v>Res Name Unavailable</v>
          </cell>
          <cell r="C371">
            <v>8</v>
          </cell>
        </row>
        <row r="372">
          <cell r="A372" t="str">
            <v>NA</v>
          </cell>
          <cell r="C372">
            <v>8</v>
          </cell>
        </row>
        <row r="373">
          <cell r="A373" t="str">
            <v>NA</v>
          </cell>
          <cell r="C373">
            <v>8</v>
          </cell>
        </row>
        <row r="374">
          <cell r="A374" t="str">
            <v>NA</v>
          </cell>
          <cell r="C374">
            <v>8</v>
          </cell>
        </row>
        <row r="375">
          <cell r="A375" t="str">
            <v>NA</v>
          </cell>
          <cell r="C375">
            <v>8</v>
          </cell>
        </row>
        <row r="376">
          <cell r="A376" t="str">
            <v>NA</v>
          </cell>
          <cell r="C376">
            <v>8</v>
          </cell>
        </row>
        <row r="377">
          <cell r="A377" t="str">
            <v>NA</v>
          </cell>
          <cell r="B377" t="str">
            <v>Res Name Unavailable</v>
          </cell>
          <cell r="C377">
            <v>8</v>
          </cell>
        </row>
        <row r="378">
          <cell r="A378" t="str">
            <v>NA</v>
          </cell>
          <cell r="B378" t="str">
            <v>Res Name Unavailable</v>
          </cell>
          <cell r="C378">
            <v>8</v>
          </cell>
        </row>
        <row r="379">
          <cell r="A379" t="str">
            <v>NA</v>
          </cell>
          <cell r="B379" t="str">
            <v>Res Name Unavailable</v>
          </cell>
          <cell r="C379">
            <v>8</v>
          </cell>
        </row>
        <row r="380">
          <cell r="A380" t="str">
            <v>NA</v>
          </cell>
          <cell r="B380" t="str">
            <v>Res Name Unavailable</v>
          </cell>
          <cell r="C380">
            <v>8</v>
          </cell>
        </row>
        <row r="381">
          <cell r="A381" t="str">
            <v>NA</v>
          </cell>
          <cell r="C381">
            <v>8</v>
          </cell>
        </row>
        <row r="382">
          <cell r="A382" t="str">
            <v>NA</v>
          </cell>
          <cell r="C382">
            <v>8</v>
          </cell>
        </row>
        <row r="383">
          <cell r="A383" t="str">
            <v>NA</v>
          </cell>
          <cell r="C383">
            <v>8</v>
          </cell>
        </row>
        <row r="384">
          <cell r="A384" t="str">
            <v>NA</v>
          </cell>
          <cell r="C384">
            <v>8</v>
          </cell>
        </row>
        <row r="385">
          <cell r="A385" t="str">
            <v>NA</v>
          </cell>
          <cell r="C385">
            <v>8</v>
          </cell>
        </row>
        <row r="386">
          <cell r="A386" t="str">
            <v>NA</v>
          </cell>
          <cell r="C386">
            <v>8</v>
          </cell>
        </row>
        <row r="387">
          <cell r="A387" t="str">
            <v>NA</v>
          </cell>
          <cell r="C387">
            <v>8</v>
          </cell>
        </row>
        <row r="388">
          <cell r="A388" t="str">
            <v>NA</v>
          </cell>
          <cell r="C388">
            <v>8</v>
          </cell>
        </row>
        <row r="389">
          <cell r="A389" t="str">
            <v>NA</v>
          </cell>
          <cell r="C389">
            <v>8</v>
          </cell>
        </row>
        <row r="390">
          <cell r="A390" t="str">
            <v>NA</v>
          </cell>
          <cell r="C390">
            <v>8</v>
          </cell>
        </row>
        <row r="391">
          <cell r="A391" t="str">
            <v>NA</v>
          </cell>
          <cell r="C391">
            <v>8</v>
          </cell>
        </row>
        <row r="392">
          <cell r="A392" t="str">
            <v>NA</v>
          </cell>
          <cell r="C392">
            <v>8</v>
          </cell>
        </row>
        <row r="393">
          <cell r="A393" t="str">
            <v>NA</v>
          </cell>
          <cell r="C393">
            <v>10</v>
          </cell>
        </row>
        <row r="394">
          <cell r="A394" t="str">
            <v>NA</v>
          </cell>
          <cell r="C394">
            <v>10</v>
          </cell>
        </row>
        <row r="395">
          <cell r="A395" t="str">
            <v>NA</v>
          </cell>
          <cell r="B395" t="str">
            <v>Res Name Unavailable</v>
          </cell>
          <cell r="C395">
            <v>3</v>
          </cell>
        </row>
        <row r="396">
          <cell r="A396" t="str">
            <v>NA</v>
          </cell>
          <cell r="B396" t="str">
            <v>YUBA COUNTY WATER (DEADWOOD CREEK)</v>
          </cell>
          <cell r="C396">
            <v>3</v>
          </cell>
        </row>
        <row r="397">
          <cell r="A397" t="str">
            <v>NA</v>
          </cell>
          <cell r="B397" t="str">
            <v>Res Name Unavailable</v>
          </cell>
          <cell r="C397">
            <v>4</v>
          </cell>
        </row>
        <row r="398">
          <cell r="A398" t="str">
            <v>NAROW1_2_UNIT</v>
          </cell>
          <cell r="B398" t="str">
            <v>NARROWS PH 1 UNIT</v>
          </cell>
          <cell r="C398">
            <v>3</v>
          </cell>
        </row>
        <row r="399">
          <cell r="A399" t="str">
            <v>NAROW2_2_UNIT</v>
          </cell>
          <cell r="B399" t="str">
            <v>NARROWS PH 2 UNIT</v>
          </cell>
          <cell r="C399">
            <v>3</v>
          </cell>
        </row>
        <row r="400">
          <cell r="A400" t="str">
            <v>NAVY35_1_UNITS</v>
          </cell>
          <cell r="B400" t="str">
            <v>OCCIDENTAL OF ELK HILLS,INC.</v>
          </cell>
          <cell r="C400">
            <v>7</v>
          </cell>
        </row>
        <row r="401">
          <cell r="A401" t="str">
            <v>NAVY35_1_UNITS</v>
          </cell>
          <cell r="B401" t="str">
            <v>OCCIDENTAL OF ELK HILLS,INC.</v>
          </cell>
          <cell r="C401">
            <v>7</v>
          </cell>
        </row>
        <row r="402">
          <cell r="A402" t="str">
            <v>NCPA_7_GP1UN1</v>
          </cell>
          <cell r="B402" t="str">
            <v>NCPA GEO PLANT 1 UNIT 1</v>
          </cell>
          <cell r="C402">
            <v>2</v>
          </cell>
        </row>
        <row r="403">
          <cell r="A403" t="str">
            <v>NCPA_7_GP1UN2</v>
          </cell>
          <cell r="B403" t="str">
            <v>NCPA GEO PLANT 1 UNIT 2</v>
          </cell>
          <cell r="C403">
            <v>2</v>
          </cell>
        </row>
        <row r="404">
          <cell r="A404" t="str">
            <v>NCPA_7_GP2UN3</v>
          </cell>
          <cell r="B404" t="str">
            <v>NCPA GEO PLANT 2 UNIT 3</v>
          </cell>
          <cell r="C404">
            <v>2</v>
          </cell>
        </row>
        <row r="405">
          <cell r="A405" t="str">
            <v>NCPA_7_GP2UN4</v>
          </cell>
          <cell r="B405" t="str">
            <v>NCPA GEO PLANT 2 UNIT 4</v>
          </cell>
          <cell r="C405">
            <v>2</v>
          </cell>
        </row>
        <row r="406">
          <cell r="A406" t="str">
            <v>NIMTG_6_NIQF</v>
          </cell>
          <cell r="B406" t="str">
            <v>NORTH ISLAND QF</v>
          </cell>
          <cell r="C406">
            <v>10</v>
          </cell>
        </row>
        <row r="407">
          <cell r="A407" t="str">
            <v>NWCSTL_7_UNIT 1</v>
          </cell>
          <cell r="B407" t="str">
            <v>NEWCASTLE HYDRO</v>
          </cell>
          <cell r="C407">
            <v>3</v>
          </cell>
        </row>
        <row r="408">
          <cell r="A408" t="str">
            <v>OAK C_7_UNIT 1</v>
          </cell>
          <cell r="B408" t="str">
            <v>OAKLAND STATION C GT UNIT 1</v>
          </cell>
          <cell r="C408">
            <v>5</v>
          </cell>
        </row>
        <row r="409">
          <cell r="A409" t="str">
            <v>OAK C_7_UNIT 2</v>
          </cell>
          <cell r="B409" t="str">
            <v>OAKLAND STATION C GT UNIT 2</v>
          </cell>
          <cell r="C409">
            <v>5</v>
          </cell>
        </row>
        <row r="410">
          <cell r="A410" t="str">
            <v>OAK C_7_UNIT 3</v>
          </cell>
          <cell r="B410" t="str">
            <v>OAKLAND STATION C GT UNIT 3</v>
          </cell>
          <cell r="C410">
            <v>5</v>
          </cell>
        </row>
        <row r="411">
          <cell r="A411" t="str">
            <v>OILDAL_1_UNIT 1</v>
          </cell>
          <cell r="B411" t="str">
            <v>OILDALE ENERGY LLC</v>
          </cell>
          <cell r="C411">
            <v>7</v>
          </cell>
        </row>
        <row r="412">
          <cell r="A412" t="str">
            <v>OLINDA_2_QF</v>
          </cell>
          <cell r="B412" t="str">
            <v>OLINDA AREA LUMPED UNITS</v>
          </cell>
          <cell r="C412">
            <v>8</v>
          </cell>
        </row>
        <row r="413">
          <cell r="A413" t="str">
            <v>OMAR_2_UNITS</v>
          </cell>
          <cell r="B413" t="str">
            <v>KERN RIVER COGENERATION CO. AGGREGATE</v>
          </cell>
          <cell r="C413">
            <v>9</v>
          </cell>
        </row>
        <row r="414">
          <cell r="A414" t="str">
            <v>OMAR_2_UNITS</v>
          </cell>
          <cell r="B414" t="str">
            <v>KERN RIVER COGENERATION CO. AGGREGATE</v>
          </cell>
          <cell r="C414">
            <v>9</v>
          </cell>
        </row>
        <row r="415">
          <cell r="A415" t="str">
            <v>OMAR_2_UNITS</v>
          </cell>
          <cell r="B415" t="str">
            <v>KERN RIVER COGENERATION CO. AGGREGATE</v>
          </cell>
          <cell r="C415">
            <v>9</v>
          </cell>
        </row>
        <row r="416">
          <cell r="A416" t="str">
            <v>OMAR_2_UNITS</v>
          </cell>
          <cell r="B416" t="str">
            <v>KERN RIVER COGENERATION CO. AGGREGATE</v>
          </cell>
          <cell r="C416">
            <v>9</v>
          </cell>
        </row>
        <row r="417">
          <cell r="A417" t="str">
            <v>ONLLPP_6_UNITS</v>
          </cell>
          <cell r="B417" t="str">
            <v>ONeill Pump-Generator - 8 units</v>
          </cell>
          <cell r="C417">
            <v>6</v>
          </cell>
        </row>
        <row r="418">
          <cell r="A418" t="str">
            <v>ORMOND_7_UNIT 1</v>
          </cell>
          <cell r="B418" t="str">
            <v>ORMOND BEACH GEN STA. UNIT 1</v>
          </cell>
          <cell r="C418">
            <v>9</v>
          </cell>
        </row>
        <row r="419">
          <cell r="A419" t="str">
            <v>ORMOND_7_UNIT 2</v>
          </cell>
          <cell r="B419" t="str">
            <v>ORMOND BEACH GEN STA. UNIT 2</v>
          </cell>
          <cell r="C419">
            <v>9</v>
          </cell>
        </row>
        <row r="420">
          <cell r="A420" t="str">
            <v>OROVIL_6_UNIT</v>
          </cell>
          <cell r="B420" t="str">
            <v>OROVILLE COGEN</v>
          </cell>
          <cell r="C420">
            <v>3</v>
          </cell>
        </row>
        <row r="421">
          <cell r="A421" t="str">
            <v>OTAY_6_PL1X2</v>
          </cell>
          <cell r="B421" t="str">
            <v xml:space="preserve">MMC Chula Vista </v>
          </cell>
          <cell r="C421">
            <v>10</v>
          </cell>
        </row>
        <row r="422">
          <cell r="A422" t="str">
            <v>OTAY_6_UNITB1</v>
          </cell>
          <cell r="B422" t="str">
            <v>OTAY LAND FILL</v>
          </cell>
          <cell r="C422">
            <v>10</v>
          </cell>
        </row>
        <row r="423">
          <cell r="A423" t="str">
            <v>OXBOW_6_DRUM</v>
          </cell>
          <cell r="B423" t="str">
            <v>OXBOW HYDRO</v>
          </cell>
          <cell r="C423">
            <v>3</v>
          </cell>
        </row>
        <row r="424">
          <cell r="A424" t="str">
            <v>PACLUM_6_UNIT</v>
          </cell>
          <cell r="B424" t="str">
            <v>PACIFIC LUMBER (HUMBOLDT)</v>
          </cell>
          <cell r="C424">
            <v>1</v>
          </cell>
        </row>
        <row r="425">
          <cell r="A425" t="str">
            <v>PACLUM_6_UNIT</v>
          </cell>
          <cell r="B425" t="str">
            <v>PACIFIC LUMBER (HUMBOLDT)</v>
          </cell>
          <cell r="C425">
            <v>1</v>
          </cell>
        </row>
        <row r="426">
          <cell r="A426" t="str">
            <v>PACORO_6_UNIT</v>
          </cell>
          <cell r="B426" t="str">
            <v>OGDEN POWER PACIFIC,INC. (OROVILLE)</v>
          </cell>
          <cell r="C426">
            <v>3</v>
          </cell>
        </row>
        <row r="427">
          <cell r="A427" t="str">
            <v>PACORO_6_UNIT</v>
          </cell>
          <cell r="B427" t="str">
            <v>OGDEN POWER PACIFIC,INC. (OROVILLE)</v>
          </cell>
          <cell r="C427">
            <v>3</v>
          </cell>
        </row>
        <row r="428">
          <cell r="A428" t="str">
            <v>PADUA_6_QF</v>
          </cell>
          <cell r="B428" t="str">
            <v>PADUA AREA LUMPED UNITS</v>
          </cell>
          <cell r="C428">
            <v>8</v>
          </cell>
        </row>
        <row r="429">
          <cell r="A429" t="str">
            <v>PALOMR_2_PL1X3</v>
          </cell>
          <cell r="B429" t="str">
            <v>Palomar Energy Project</v>
          </cell>
          <cell r="C429">
            <v>10</v>
          </cell>
        </row>
        <row r="430">
          <cell r="A430" t="str">
            <v>PALOMR_2_PL1X3</v>
          </cell>
          <cell r="B430" t="str">
            <v>Palomar Energy Project</v>
          </cell>
          <cell r="C430">
            <v>10</v>
          </cell>
        </row>
        <row r="431">
          <cell r="A431" t="str">
            <v>PALOMR_2_PL1X3</v>
          </cell>
          <cell r="B431" t="str">
            <v>Palomar Energy Project</v>
          </cell>
          <cell r="C431">
            <v>10</v>
          </cell>
        </row>
        <row r="432">
          <cell r="A432" t="str">
            <v>PANDOL_6_UNIT 1</v>
          </cell>
          <cell r="B432" t="str">
            <v>DELANO ENERGY COMPANY INC. (UNIT 1)</v>
          </cell>
          <cell r="C432">
            <v>9</v>
          </cell>
        </row>
        <row r="433">
          <cell r="A433" t="str">
            <v>PANDOL_6_UNIT 2</v>
          </cell>
          <cell r="B433" t="str">
            <v>DELANO ENERGY COMPANY INC. (UNIT 2)</v>
          </cell>
          <cell r="C433">
            <v>9</v>
          </cell>
        </row>
        <row r="434">
          <cell r="A434" t="str">
            <v>PINFLT_7_UNITS</v>
          </cell>
          <cell r="B434" t="str">
            <v>PINE FLAT PH</v>
          </cell>
          <cell r="C434">
            <v>6</v>
          </cell>
        </row>
        <row r="435">
          <cell r="A435" t="str">
            <v>PINFLT_7_UNITS</v>
          </cell>
          <cell r="B435" t="str">
            <v>PINE FLAT PH</v>
          </cell>
          <cell r="C435">
            <v>6</v>
          </cell>
        </row>
        <row r="436">
          <cell r="A436" t="str">
            <v>PINFLT_7_UNITS</v>
          </cell>
          <cell r="B436" t="str">
            <v>PINE FLAT PH</v>
          </cell>
          <cell r="C436">
            <v>6</v>
          </cell>
        </row>
        <row r="437">
          <cell r="A437" t="str">
            <v>PITTSP_7_UNIT 5</v>
          </cell>
          <cell r="B437" t="str">
            <v>PITTSBURG UNIT 5</v>
          </cell>
          <cell r="C437">
            <v>5</v>
          </cell>
        </row>
        <row r="438">
          <cell r="A438" t="str">
            <v>PITTSP_7_UNIT 6</v>
          </cell>
          <cell r="B438" t="str">
            <v>PITTSBURG UNIT 6</v>
          </cell>
          <cell r="C438">
            <v>5</v>
          </cell>
        </row>
        <row r="439">
          <cell r="A439" t="str">
            <v>PITTSP_7_UNIT 7</v>
          </cell>
          <cell r="B439" t="str">
            <v>PITTSBURG UNIT 7</v>
          </cell>
          <cell r="C439">
            <v>5</v>
          </cell>
        </row>
        <row r="440">
          <cell r="A440" t="str">
            <v>PLACVL_1_CHILIB</v>
          </cell>
          <cell r="B440" t="str">
            <v>Chili Bar</v>
          </cell>
          <cell r="C440">
            <v>3</v>
          </cell>
        </row>
        <row r="441">
          <cell r="A441" t="str">
            <v>PNOCHE_1_UNITA1</v>
          </cell>
          <cell r="B441" t="str">
            <v>CalPeak Power - Panoche LLC</v>
          </cell>
          <cell r="C441">
            <v>6</v>
          </cell>
        </row>
        <row r="442">
          <cell r="A442" t="str">
            <v>PNOCHE_1_UNITB1</v>
          </cell>
          <cell r="B442" t="str">
            <v>Wellhead Power - Panoche</v>
          </cell>
          <cell r="C442">
            <v>6</v>
          </cell>
        </row>
        <row r="443">
          <cell r="A443" t="str">
            <v>POEPH_7_UNIT 1</v>
          </cell>
          <cell r="B443" t="str">
            <v>POE HYDRO UNIT 1</v>
          </cell>
          <cell r="C443">
            <v>3</v>
          </cell>
        </row>
        <row r="444">
          <cell r="A444" t="str">
            <v>POEPH_7_UNIT 2</v>
          </cell>
          <cell r="B444" t="str">
            <v>POE HYDRO UNIT 2</v>
          </cell>
          <cell r="C444">
            <v>3</v>
          </cell>
        </row>
        <row r="445">
          <cell r="A445" t="str">
            <v>POTRPP_7_UNIT 3</v>
          </cell>
          <cell r="B445" t="str">
            <v>POTRERO UNIT 3</v>
          </cell>
          <cell r="C445">
            <v>5</v>
          </cell>
        </row>
        <row r="446">
          <cell r="A446" t="str">
            <v>POTRPP_7_UNIT 4</v>
          </cell>
          <cell r="B446" t="str">
            <v>POTRERO UNIT 4</v>
          </cell>
          <cell r="C446">
            <v>5</v>
          </cell>
        </row>
        <row r="447">
          <cell r="A447" t="str">
            <v>POTRPP_7_UNIT 5</v>
          </cell>
          <cell r="B447" t="str">
            <v>POTRERO UNIT 5</v>
          </cell>
          <cell r="C447">
            <v>5</v>
          </cell>
        </row>
        <row r="448">
          <cell r="A448" t="str">
            <v>POTRPP_7_UNIT 6</v>
          </cell>
          <cell r="B448" t="str">
            <v>POTRERO UNIT 6</v>
          </cell>
          <cell r="C448">
            <v>5</v>
          </cell>
        </row>
        <row r="449">
          <cell r="A449" t="str">
            <v>POTTER_6_UNITS</v>
          </cell>
          <cell r="B449" t="str">
            <v>Potter Valley</v>
          </cell>
          <cell r="C449">
            <v>2</v>
          </cell>
        </row>
        <row r="450">
          <cell r="A450" t="str">
            <v>POTTER_6_UNITS</v>
          </cell>
          <cell r="B450" t="str">
            <v>Potter Valley</v>
          </cell>
          <cell r="C450">
            <v>2</v>
          </cell>
        </row>
        <row r="451">
          <cell r="A451" t="str">
            <v>POTTER_6_UNITS</v>
          </cell>
          <cell r="B451" t="str">
            <v>Potter Valley</v>
          </cell>
          <cell r="C451">
            <v>2</v>
          </cell>
        </row>
        <row r="452">
          <cell r="A452" t="str">
            <v>PTLOMA_6_NTCCGN</v>
          </cell>
          <cell r="B452" t="str">
            <v>MCRD STM TURBINE</v>
          </cell>
          <cell r="C452">
            <v>10</v>
          </cell>
        </row>
        <row r="453">
          <cell r="A453" t="str">
            <v>PTLOMA_6_NTCQF</v>
          </cell>
          <cell r="B453" t="str">
            <v>NTC/MCRD Cogen</v>
          </cell>
          <cell r="C453">
            <v>10</v>
          </cell>
        </row>
        <row r="454">
          <cell r="A454" t="str">
            <v>PULPGN_6_UNIT</v>
          </cell>
          <cell r="B454" t="str">
            <v>JEFFERSON SMURFIT CORPORATION</v>
          </cell>
          <cell r="C454">
            <v>8</v>
          </cell>
        </row>
        <row r="455">
          <cell r="A455" t="str">
            <v>RALSTN_7_UNIT 1</v>
          </cell>
          <cell r="B455" t="str">
            <v>RALSTON UNIT 1</v>
          </cell>
          <cell r="C455">
            <v>3</v>
          </cell>
        </row>
        <row r="456">
          <cell r="A456" t="str">
            <v>RCKCRK_7_UNIT 1</v>
          </cell>
          <cell r="B456" t="str">
            <v>ROCK CREEK HYDRO UNIT 1</v>
          </cell>
          <cell r="C456">
            <v>3</v>
          </cell>
        </row>
        <row r="457">
          <cell r="A457" t="str">
            <v>RCKCRK_7_UNIT 2</v>
          </cell>
          <cell r="B457" t="str">
            <v>ROCK CREEK HYDRO UNIT 2</v>
          </cell>
          <cell r="C457">
            <v>3</v>
          </cell>
        </row>
        <row r="458">
          <cell r="A458" t="str">
            <v>REDOND_7_UNIT 5</v>
          </cell>
          <cell r="B458" t="str">
            <v>REDONDO GEN STA. UNIT 5</v>
          </cell>
          <cell r="C458">
            <v>8</v>
          </cell>
        </row>
        <row r="459">
          <cell r="A459" t="str">
            <v>REDOND_7_UNIT 6</v>
          </cell>
          <cell r="B459" t="str">
            <v>REDONDO GEN STA. UNIT 6</v>
          </cell>
          <cell r="C459">
            <v>8</v>
          </cell>
        </row>
        <row r="460">
          <cell r="A460" t="str">
            <v>REDOND_7_UNIT 7</v>
          </cell>
          <cell r="B460" t="str">
            <v>REDONDO GEN STA. UNIT 7</v>
          </cell>
          <cell r="C460">
            <v>8</v>
          </cell>
        </row>
        <row r="461">
          <cell r="A461" t="str">
            <v>REDOND_7_UNIT 8</v>
          </cell>
          <cell r="B461" t="str">
            <v>REDONDO GEN STA. UNIT 8</v>
          </cell>
          <cell r="C461">
            <v>8</v>
          </cell>
        </row>
        <row r="462">
          <cell r="A462" t="str">
            <v>RHONDO_2_QF</v>
          </cell>
          <cell r="B462" t="str">
            <v>RHONDO AREA LUMPED UNITS</v>
          </cell>
          <cell r="C462">
            <v>8</v>
          </cell>
        </row>
        <row r="463">
          <cell r="A463" t="str">
            <v>RIOBRV_6_UNIT 1</v>
          </cell>
          <cell r="B463" t="str">
            <v>KERN HYDRO (OLCESE)</v>
          </cell>
          <cell r="C463">
            <v>7</v>
          </cell>
        </row>
        <row r="464">
          <cell r="A464" t="str">
            <v>ROLLIN_6_UNIT</v>
          </cell>
          <cell r="B464" t="str">
            <v>ROLLINS HYDRO</v>
          </cell>
          <cell r="C464">
            <v>3</v>
          </cell>
        </row>
        <row r="465">
          <cell r="A465" t="str">
            <v>RVRVEW_1_UNITA1</v>
          </cell>
          <cell r="B465" t="str">
            <v>Riverview Energy Center (GP Antioch)</v>
          </cell>
          <cell r="C465">
            <v>5</v>
          </cell>
        </row>
        <row r="466">
          <cell r="A466" t="str">
            <v>SAMPSN_6_KELCO1</v>
          </cell>
          <cell r="B466" t="str">
            <v>KELCO QF</v>
          </cell>
          <cell r="C466">
            <v>10</v>
          </cell>
        </row>
        <row r="467">
          <cell r="A467" t="str">
            <v>SANTFG_7_UNITS</v>
          </cell>
          <cell r="B467" t="str">
            <v>GEYSERS POWER COMPANY, LLC. (Aggregate)1</v>
          </cell>
          <cell r="C467">
            <v>2</v>
          </cell>
        </row>
        <row r="468">
          <cell r="A468" t="str">
            <v>SANTFG_7_UNITS</v>
          </cell>
          <cell r="B468" t="str">
            <v>GEYSERS POWER COMPANY, LLC. (Aggregate)2</v>
          </cell>
          <cell r="C468">
            <v>2</v>
          </cell>
        </row>
        <row r="469">
          <cell r="A469" t="str">
            <v>SANTGO_6_COYOTE</v>
          </cell>
          <cell r="B469" t="str">
            <v>Coyote Canyon</v>
          </cell>
          <cell r="C469">
            <v>8</v>
          </cell>
        </row>
        <row r="470">
          <cell r="A470" t="str">
            <v>SBERDO_2_PSP3</v>
          </cell>
          <cell r="B470" t="str">
            <v>MOUNTAINVIEW POWER, POWER BLOCK 3, CT3A</v>
          </cell>
          <cell r="C470">
            <v>8</v>
          </cell>
        </row>
        <row r="471">
          <cell r="A471" t="str">
            <v>SBERDO_2_PSP3</v>
          </cell>
          <cell r="B471" t="str">
            <v>MOUNTAINVIEW POWER, POWER BLOCK 3, CT3B</v>
          </cell>
          <cell r="C471">
            <v>8</v>
          </cell>
        </row>
        <row r="472">
          <cell r="A472" t="str">
            <v>SBERDO_2_PSP3</v>
          </cell>
          <cell r="B472" t="str">
            <v>MOUNTAINVIEW POWER, POWER BLOCK 3, STG3</v>
          </cell>
          <cell r="C472">
            <v>8</v>
          </cell>
        </row>
        <row r="473">
          <cell r="A473" t="str">
            <v>SBERDO_2_PSP4</v>
          </cell>
          <cell r="B473" t="str">
            <v>MOUNTAINVIEW POWER, POWER BLOCK 4, CT4A</v>
          </cell>
          <cell r="C473">
            <v>8</v>
          </cell>
        </row>
        <row r="474">
          <cell r="A474" t="str">
            <v>SBERDO_2_PSP4</v>
          </cell>
          <cell r="B474" t="str">
            <v>MOUNTAINVIEW POWER, POWER BLOCK 4, CT4B</v>
          </cell>
          <cell r="C474">
            <v>8</v>
          </cell>
        </row>
        <row r="475">
          <cell r="A475" t="str">
            <v>SBERDO_2_PSP4</v>
          </cell>
          <cell r="B475" t="str">
            <v>MOUNTAINVIEW POWER, POWER BLOCK 4, STG4</v>
          </cell>
          <cell r="C475">
            <v>8</v>
          </cell>
        </row>
        <row r="476">
          <cell r="A476" t="str">
            <v>SCHLTE_1_UNITA1</v>
          </cell>
          <cell r="B476" t="str">
            <v>Tracy Unit 1 Peaking Project</v>
          </cell>
          <cell r="C476">
            <v>4</v>
          </cell>
        </row>
        <row r="477">
          <cell r="A477" t="str">
            <v>SCHLTE_1_UNITA2</v>
          </cell>
          <cell r="B477" t="str">
            <v>Tracy Unit 2 Peaking Project</v>
          </cell>
          <cell r="C477">
            <v>4</v>
          </cell>
        </row>
        <row r="478">
          <cell r="A478" t="str">
            <v>SEAWST_6_LAPOS</v>
          </cell>
          <cell r="B478" t="str">
            <v>Sea West Energy Aggregate</v>
          </cell>
          <cell r="C478">
            <v>5</v>
          </cell>
        </row>
        <row r="479">
          <cell r="A479" t="str">
            <v>SGREGY_6_SANGER</v>
          </cell>
          <cell r="B479" t="str">
            <v>DYNAMIS COGEN</v>
          </cell>
          <cell r="C479">
            <v>6</v>
          </cell>
        </row>
        <row r="480">
          <cell r="A480" t="str">
            <v>SHELRF_1_UNITS</v>
          </cell>
          <cell r="B480" t="str">
            <v>SHELL OIL REFINERY AGGREGATE</v>
          </cell>
          <cell r="C480">
            <v>5</v>
          </cell>
        </row>
        <row r="481">
          <cell r="A481" t="str">
            <v>SHELRF_1_UNITS</v>
          </cell>
          <cell r="B481" t="str">
            <v>SHELL OIL REFINERY AGGREGATE</v>
          </cell>
          <cell r="C481">
            <v>5</v>
          </cell>
        </row>
        <row r="482">
          <cell r="A482" t="str">
            <v>SHELRF_1_UNITS</v>
          </cell>
          <cell r="B482" t="str">
            <v>SHELL OIL REFINERY AGGREGATE</v>
          </cell>
          <cell r="C482">
            <v>5</v>
          </cell>
        </row>
        <row r="483">
          <cell r="A483" t="str">
            <v>SIERRA_1_UNITS</v>
          </cell>
          <cell r="B483" t="str">
            <v>HIGH SIERRA LIMITED</v>
          </cell>
          <cell r="C483">
            <v>7</v>
          </cell>
        </row>
        <row r="484">
          <cell r="A484" t="str">
            <v>SLYCRK_1_UNIT 1</v>
          </cell>
          <cell r="B484" t="str">
            <v>SLY CREEK HYDRO</v>
          </cell>
          <cell r="C484">
            <v>3</v>
          </cell>
        </row>
        <row r="485">
          <cell r="A485" t="str">
            <v>SMRCOS_6_UNIT 1</v>
          </cell>
          <cell r="B485" t="str">
            <v>SAN MARCOS LAND FILL</v>
          </cell>
          <cell r="C485">
            <v>10</v>
          </cell>
        </row>
        <row r="486">
          <cell r="A486" t="str">
            <v>SMUDGO_7_UNIT 1</v>
          </cell>
          <cell r="B486" t="str">
            <v>SONOMA POWER PLANT</v>
          </cell>
          <cell r="C486">
            <v>2</v>
          </cell>
        </row>
        <row r="487">
          <cell r="A487" t="str">
            <v>SNCLRA_6_OXGEN</v>
          </cell>
          <cell r="B487" t="str">
            <v>E. F. OXNARD, INCORPORATED</v>
          </cell>
          <cell r="C487">
            <v>9</v>
          </cell>
        </row>
        <row r="488">
          <cell r="A488" t="str">
            <v>SNCLRA_6_PROCGN</v>
          </cell>
          <cell r="B488" t="str">
            <v>PROCTER &amp; GAMBLE PAPER PROD. (OXNARD II)</v>
          </cell>
          <cell r="C488">
            <v>9</v>
          </cell>
        </row>
        <row r="489">
          <cell r="A489" t="str">
            <v>SNCLRA_6_WILLMT</v>
          </cell>
          <cell r="B489" t="str">
            <v>WEYERHAEUSER COMPANY (Formerly WILLIAMETTE INDUSTRIES)</v>
          </cell>
          <cell r="C489">
            <v>9</v>
          </cell>
        </row>
        <row r="490">
          <cell r="A490" t="str">
            <v>SNDBAR_7_UNIT 1</v>
          </cell>
          <cell r="B490" t="str">
            <v>TRI DAM AUTHORITY</v>
          </cell>
          <cell r="C490">
            <v>4</v>
          </cell>
        </row>
        <row r="491">
          <cell r="A491" t="str">
            <v>SNMALF_6_UNITS</v>
          </cell>
          <cell r="B491" t="str">
            <v>Sonoma County Landfill</v>
          </cell>
          <cell r="C491">
            <v>2</v>
          </cell>
        </row>
        <row r="492">
          <cell r="A492" t="str">
            <v>SOBAY_7_GT1</v>
          </cell>
          <cell r="B492" t="str">
            <v>SOUTHBAY GAS TURBINE 1</v>
          </cell>
          <cell r="C492">
            <v>10</v>
          </cell>
        </row>
        <row r="493">
          <cell r="A493" t="str">
            <v>SOBAY_7_SY1</v>
          </cell>
          <cell r="B493" t="str">
            <v>SOUTHBAY UNIT 1</v>
          </cell>
          <cell r="C493">
            <v>10</v>
          </cell>
        </row>
        <row r="494">
          <cell r="A494" t="str">
            <v>SOBAY_7_SY2</v>
          </cell>
          <cell r="B494" t="str">
            <v>SOUTHBAY UNIT 2</v>
          </cell>
          <cell r="C494">
            <v>10</v>
          </cell>
        </row>
        <row r="495">
          <cell r="A495" t="str">
            <v>SOBAY_7_SY3</v>
          </cell>
          <cell r="B495" t="str">
            <v>SOUTHBAY UNIT 3</v>
          </cell>
          <cell r="C495">
            <v>10</v>
          </cell>
        </row>
        <row r="496">
          <cell r="A496" t="str">
            <v>SOBAY_7_SY4</v>
          </cell>
          <cell r="B496" t="str">
            <v>SOUTHBAY UNIT 4</v>
          </cell>
          <cell r="C496">
            <v>10</v>
          </cell>
        </row>
        <row r="497">
          <cell r="A497" t="str">
            <v>SONGS_7_UNIT 2</v>
          </cell>
          <cell r="B497" t="str">
            <v>SAN ONOFRE NUCLEAR UNIT 2</v>
          </cell>
          <cell r="C497">
            <v>8</v>
          </cell>
        </row>
        <row r="498">
          <cell r="A498" t="str">
            <v>SONGS_7_UNIT 3</v>
          </cell>
          <cell r="B498" t="str">
            <v>SAN ONOFRE NUCLEAR UNIT 3</v>
          </cell>
          <cell r="C498">
            <v>8</v>
          </cell>
        </row>
        <row r="499">
          <cell r="A499" t="str">
            <v>SPAULD_6_UNIT 3</v>
          </cell>
          <cell r="B499" t="str">
            <v>SPAULDING HYDRO PH 3 UNIT</v>
          </cell>
          <cell r="C499">
            <v>3</v>
          </cell>
        </row>
        <row r="500">
          <cell r="A500" t="str">
            <v>SPAULD_6_UNIT12</v>
          </cell>
          <cell r="B500" t="str">
            <v>SPAULDING HYDRO PH 1 UNIT</v>
          </cell>
          <cell r="C500">
            <v>3</v>
          </cell>
        </row>
        <row r="501">
          <cell r="A501" t="str">
            <v>SPAULD_6_UNIT12</v>
          </cell>
          <cell r="B501" t="str">
            <v>SPAULDING HYDRO PH 2 UNIT</v>
          </cell>
          <cell r="C501">
            <v>3</v>
          </cell>
        </row>
        <row r="502">
          <cell r="A502" t="str">
            <v>SPI LI_2_UNIT 1</v>
          </cell>
          <cell r="B502" t="str">
            <v>SIERRA PACIFIC IND. (LINCOLN)</v>
          </cell>
          <cell r="C502">
            <v>3</v>
          </cell>
        </row>
        <row r="503">
          <cell r="A503" t="str">
            <v>SPIFBD_1_PL1X2</v>
          </cell>
          <cell r="B503" t="str">
            <v>SIERRA PACIFIC IND. (SONORA)</v>
          </cell>
          <cell r="C503">
            <v>4</v>
          </cell>
        </row>
        <row r="504">
          <cell r="A504" t="str">
            <v>SPRGAP_1_UNIT 1</v>
          </cell>
          <cell r="B504" t="str">
            <v>SPRING GAP HYDRO</v>
          </cell>
          <cell r="C504">
            <v>4</v>
          </cell>
        </row>
        <row r="505">
          <cell r="A505" t="str">
            <v>SRINTL_6_UNIT</v>
          </cell>
          <cell r="B505" t="str">
            <v>SRI INTERNATIONAL</v>
          </cell>
          <cell r="C505">
            <v>5</v>
          </cell>
        </row>
        <row r="506">
          <cell r="A506" t="str">
            <v>STANIS_7_UNIT 1</v>
          </cell>
          <cell r="B506" t="str">
            <v>STANISLAUS HYDRO</v>
          </cell>
          <cell r="C506">
            <v>4</v>
          </cell>
        </row>
        <row r="507">
          <cell r="A507" t="str">
            <v>STAUFF_1_UNIT</v>
          </cell>
          <cell r="B507" t="str">
            <v>RHODIA INC. (RHONE-POULENC)</v>
          </cell>
          <cell r="C507">
            <v>5</v>
          </cell>
        </row>
        <row r="508">
          <cell r="A508" t="str">
            <v>STIGCT_2_LODI</v>
          </cell>
          <cell r="B508" t="str">
            <v>Lodi Stig</v>
          </cell>
          <cell r="C508">
            <v>4</v>
          </cell>
        </row>
        <row r="509">
          <cell r="A509" t="str">
            <v>STNRES_1_UNIT</v>
          </cell>
          <cell r="B509" t="str">
            <v>STANISLAUS WASTE ENERGY CO.</v>
          </cell>
          <cell r="C509">
            <v>4</v>
          </cell>
        </row>
        <row r="510">
          <cell r="A510" t="str">
            <v>STOILS_1_UNITS</v>
          </cell>
          <cell r="B510" t="str">
            <v>CHEVRON RICHMOND REFINERY</v>
          </cell>
          <cell r="C510">
            <v>5</v>
          </cell>
        </row>
        <row r="511">
          <cell r="A511" t="str">
            <v>STOILS_1_UNITS</v>
          </cell>
          <cell r="B511" t="str">
            <v>CHEVRON RICHMOND REFINERY</v>
          </cell>
          <cell r="C511">
            <v>5</v>
          </cell>
        </row>
        <row r="512">
          <cell r="A512" t="str">
            <v>STOKCG_1_UNIT 1</v>
          </cell>
          <cell r="B512" t="str">
            <v>STOCKTON COGEN CO.</v>
          </cell>
          <cell r="C512">
            <v>4</v>
          </cell>
        </row>
        <row r="513">
          <cell r="A513" t="str">
            <v>SYCAMR_2_UNITS</v>
          </cell>
          <cell r="B513" t="str">
            <v>SYCAMORE COGENNERATION AGGREGATE</v>
          </cell>
          <cell r="C513">
            <v>9</v>
          </cell>
        </row>
        <row r="514">
          <cell r="A514" t="str">
            <v>SYCAMR_2_UNITS</v>
          </cell>
          <cell r="B514" t="str">
            <v>SYCAMORE COGENNERATION AGGREGATE</v>
          </cell>
          <cell r="C514">
            <v>9</v>
          </cell>
        </row>
        <row r="515">
          <cell r="A515" t="str">
            <v>SYCAMR_2_UNITS</v>
          </cell>
          <cell r="B515" t="str">
            <v>SYCAMORE COGENNERATION AGGREGATE</v>
          </cell>
          <cell r="C515">
            <v>9</v>
          </cell>
        </row>
        <row r="516">
          <cell r="A516" t="str">
            <v>SYCAMR_2_UNITS</v>
          </cell>
          <cell r="B516" t="str">
            <v>SYCAMORE COGENNERATION AGGREGATE</v>
          </cell>
          <cell r="C516">
            <v>9</v>
          </cell>
        </row>
        <row r="517">
          <cell r="A517" t="str">
            <v>TANHIL_6_SOLART</v>
          </cell>
          <cell r="B517" t="str">
            <v>BERRY PETROLEUM COGEN 18 AGGREGATE</v>
          </cell>
          <cell r="C517">
            <v>7</v>
          </cell>
        </row>
        <row r="518">
          <cell r="A518" t="str">
            <v>TENGEN_6_UNIT_1</v>
          </cell>
          <cell r="B518" t="str">
            <v>BERRY PETROLEUM CO. (PLACERITA UNIT 1)</v>
          </cell>
          <cell r="C518">
            <v>9</v>
          </cell>
        </row>
        <row r="519">
          <cell r="A519" t="str">
            <v>TENGEN_6_UNIT_2</v>
          </cell>
          <cell r="B519" t="str">
            <v>BERRY PETROLEUM CO. (PLACERITA UNIT 2)</v>
          </cell>
          <cell r="C519">
            <v>9</v>
          </cell>
        </row>
        <row r="520">
          <cell r="A520" t="str">
            <v>TIDWTR_2_UNITS</v>
          </cell>
          <cell r="B520" t="str">
            <v>MARTINEZ COGEN LIMITED PARTNERSHIP</v>
          </cell>
          <cell r="C520">
            <v>5</v>
          </cell>
        </row>
        <row r="521">
          <cell r="A521" t="str">
            <v>TIDWTR_2_UNITS</v>
          </cell>
          <cell r="B521" t="str">
            <v>MARTINEZ COGEN LIMITED PARTNERSHIP</v>
          </cell>
          <cell r="C521">
            <v>5</v>
          </cell>
        </row>
        <row r="522">
          <cell r="A522" t="str">
            <v>TIDWTR_2_UNITS</v>
          </cell>
          <cell r="B522" t="str">
            <v>MARTINEZ COGEN LIMITED PARTNERSHIP</v>
          </cell>
          <cell r="C522">
            <v>5</v>
          </cell>
        </row>
        <row r="523">
          <cell r="A523" t="str">
            <v>TULLCK_7_UNITS</v>
          </cell>
          <cell r="B523" t="str">
            <v>TULLOCH HYDRO AGGREGATE</v>
          </cell>
          <cell r="C523">
            <v>4</v>
          </cell>
        </row>
        <row r="524">
          <cell r="A524" t="str">
            <v>TULLCK_7_UNITS</v>
          </cell>
          <cell r="B524" t="str">
            <v>TULLOCH HYDRO AGGREGATE</v>
          </cell>
          <cell r="C524">
            <v>4</v>
          </cell>
        </row>
        <row r="525">
          <cell r="A525" t="str">
            <v>TXNMID_1_UNIT 2</v>
          </cell>
          <cell r="B525" t="str">
            <v>CHEVRON/TEXACO INC(NORTH MIDWAY</v>
          </cell>
          <cell r="C525">
            <v>7</v>
          </cell>
        </row>
        <row r="526">
          <cell r="A526" t="str">
            <v>TXNMID_1_UNIT 2</v>
          </cell>
          <cell r="B526" t="str">
            <v>CHEVRON/TEXACO INC(NORTH MIDWAY</v>
          </cell>
          <cell r="C526">
            <v>7</v>
          </cell>
        </row>
        <row r="527">
          <cell r="A527" t="str">
            <v>UCDAVS_1_UNIT</v>
          </cell>
          <cell r="B527" t="str">
            <v>UC DAVIS CAMPUS GENERATION</v>
          </cell>
          <cell r="C527">
            <v>3</v>
          </cell>
        </row>
        <row r="528">
          <cell r="A528" t="str">
            <v>ULTOGL_1_POSO</v>
          </cell>
          <cell r="B528" t="str">
            <v>RIO BRAVO POSO</v>
          </cell>
          <cell r="C528">
            <v>7</v>
          </cell>
        </row>
        <row r="529">
          <cell r="A529" t="str">
            <v>ULTPBL_6_UNIT 1</v>
          </cell>
          <cell r="B529" t="str">
            <v>ULTRAPOWER (BLUE LAKE)</v>
          </cell>
          <cell r="C529">
            <v>1</v>
          </cell>
        </row>
        <row r="530">
          <cell r="A530" t="str">
            <v>ULTPCH_1_UNIT 1</v>
          </cell>
          <cell r="B530" t="str">
            <v>OGDEN POWER PACIFIC (CHINESE STATION)</v>
          </cell>
          <cell r="C530">
            <v>4</v>
          </cell>
        </row>
        <row r="531">
          <cell r="A531" t="str">
            <v>ULTPFR_1_UNIT 1</v>
          </cell>
          <cell r="B531" t="str">
            <v>RIO BRAVO FRESNO</v>
          </cell>
          <cell r="C531">
            <v>6</v>
          </cell>
        </row>
        <row r="532">
          <cell r="A532" t="str">
            <v>ULTRCK_2_UNIT</v>
          </cell>
          <cell r="B532" t="str">
            <v>Rio Bravo Rocklin</v>
          </cell>
          <cell r="C532">
            <v>3</v>
          </cell>
        </row>
        <row r="533">
          <cell r="A533" t="str">
            <v>UNCHEM_1_UNIT</v>
          </cell>
          <cell r="B533" t="str">
            <v>CONTRA COSTA CARBON PLANT</v>
          </cell>
          <cell r="C533">
            <v>5</v>
          </cell>
        </row>
        <row r="534">
          <cell r="A534" t="str">
            <v>UNOCAL_1_UNITS</v>
          </cell>
          <cell r="B534" t="str">
            <v>TOSCO (RODEO PLANT)</v>
          </cell>
          <cell r="C534">
            <v>5</v>
          </cell>
        </row>
        <row r="535">
          <cell r="A535" t="str">
            <v>UNOCAL_1_UNITS</v>
          </cell>
          <cell r="B535" t="str">
            <v>TOSCO (RODEO PLANT)</v>
          </cell>
          <cell r="C535">
            <v>5</v>
          </cell>
        </row>
        <row r="536">
          <cell r="A536" t="str">
            <v>UNOCAL_1_UNITS</v>
          </cell>
          <cell r="B536" t="str">
            <v>TOSCO (RODEO PLANT)</v>
          </cell>
          <cell r="C536">
            <v>5</v>
          </cell>
        </row>
        <row r="537">
          <cell r="A537" t="str">
            <v>UNTDQF_7_UNITS</v>
          </cell>
          <cell r="B537" t="str">
            <v>UNITED AIRLINES (COGEN)</v>
          </cell>
          <cell r="C537">
            <v>5</v>
          </cell>
        </row>
        <row r="538">
          <cell r="A538" t="str">
            <v>UNVRSY_1_UNIT 1</v>
          </cell>
          <cell r="B538" t="str">
            <v>BERRY PETROLEUM COGEN 38</v>
          </cell>
          <cell r="C538">
            <v>7</v>
          </cell>
        </row>
        <row r="539">
          <cell r="A539" t="str">
            <v>USWND1_2_UNITS</v>
          </cell>
          <cell r="B539" t="str">
            <v>GREEN RIDGE POWER LLC-WALKER</v>
          </cell>
          <cell r="C539">
            <v>5</v>
          </cell>
        </row>
        <row r="540">
          <cell r="A540" t="str">
            <v>USWNDR_2_SMUD</v>
          </cell>
          <cell r="B540" t="str">
            <v>SOLANO WIND</v>
          </cell>
          <cell r="C540">
            <v>5</v>
          </cell>
        </row>
        <row r="541">
          <cell r="A541" t="str">
            <v>USWNDR_2_UNITS</v>
          </cell>
          <cell r="B541" t="str">
            <v>GREEN RIDGE POWER LLC-RUSSELL</v>
          </cell>
          <cell r="C541">
            <v>5</v>
          </cell>
        </row>
        <row r="542">
          <cell r="A542" t="str">
            <v>USWPFK_6_FRICK</v>
          </cell>
          <cell r="B542" t="str">
            <v>GREEN RIDGE POWER LLC-FRICK</v>
          </cell>
          <cell r="C542">
            <v>5</v>
          </cell>
        </row>
        <row r="543">
          <cell r="A543" t="str">
            <v>USWPFK_6_FRICK</v>
          </cell>
          <cell r="B543" t="str">
            <v>GREEN RIDGE POWER LLC-FRICK</v>
          </cell>
          <cell r="C543">
            <v>5</v>
          </cell>
        </row>
        <row r="544">
          <cell r="A544" t="str">
            <v>VALLEY_2_QF</v>
          </cell>
          <cell r="B544" t="str">
            <v>VALLEY AREA LUMPED UNITS</v>
          </cell>
          <cell r="C544">
            <v>8</v>
          </cell>
        </row>
        <row r="545">
          <cell r="A545" t="str">
            <v>VALLEY_7_UNITA1</v>
          </cell>
          <cell r="B545" t="str">
            <v>WM Energy Solutions, Inc. (El Sobrante)</v>
          </cell>
          <cell r="C545">
            <v>8</v>
          </cell>
        </row>
        <row r="546">
          <cell r="A546" t="str">
            <v>VEDDER_1_SEKERN</v>
          </cell>
          <cell r="B546" t="str">
            <v>TEXACO EXPLORATION &amp; PRODUCTION INC. (SE KERN RIVER)</v>
          </cell>
          <cell r="C546">
            <v>7</v>
          </cell>
        </row>
        <row r="547">
          <cell r="A547" t="str">
            <v>VESTAL_6_ULTRGN</v>
          </cell>
          <cell r="B547" t="str">
            <v>Rio Bravo Jasmin</v>
          </cell>
          <cell r="C547">
            <v>9</v>
          </cell>
        </row>
        <row r="548">
          <cell r="A548" t="str">
            <v>VISTA_6_QF</v>
          </cell>
          <cell r="B548" t="str">
            <v>San Bernardino MWD</v>
          </cell>
          <cell r="C548">
            <v>8</v>
          </cell>
        </row>
        <row r="549">
          <cell r="A549" t="str">
            <v>VISTA_6_QF</v>
          </cell>
          <cell r="B549" t="str">
            <v>San Bernardino MWD</v>
          </cell>
          <cell r="C549">
            <v>8</v>
          </cell>
        </row>
        <row r="550">
          <cell r="A550" t="str">
            <v>WALNUT_6_HILLGEN</v>
          </cell>
          <cell r="B550" t="str">
            <v>L.A. COUNTY SANITATION DISTRICT</v>
          </cell>
          <cell r="C550">
            <v>8</v>
          </cell>
        </row>
        <row r="551">
          <cell r="A551" t="str">
            <v>WALNUT_6_QF</v>
          </cell>
          <cell r="B551" t="str">
            <v>WALNUT AREA LUMPED UNITS</v>
          </cell>
          <cell r="C551">
            <v>8</v>
          </cell>
        </row>
        <row r="552">
          <cell r="A552" t="str">
            <v>WARNE_2_UNIT</v>
          </cell>
          <cell r="B552" t="str">
            <v>WARNE HYDRO AGGREGATE</v>
          </cell>
          <cell r="C552">
            <v>9</v>
          </cell>
        </row>
        <row r="553">
          <cell r="A553" t="str">
            <v>WARNE_2_UNIT</v>
          </cell>
          <cell r="B553" t="str">
            <v>WARNE HYDRO AGGREGATE</v>
          </cell>
          <cell r="C553">
            <v>9</v>
          </cell>
        </row>
        <row r="554">
          <cell r="A554" t="str">
            <v>WDFRDF_2_UNITS</v>
          </cell>
          <cell r="B554" t="str">
            <v>CALPINE GEYSERS CO. L. P. (West Ford Flat)2</v>
          </cell>
          <cell r="C554">
            <v>2</v>
          </cell>
        </row>
        <row r="555">
          <cell r="A555" t="str">
            <v>WDFRDF_2_UNITS</v>
          </cell>
          <cell r="B555" t="str">
            <v>CALPINE GEYSERS CO. L. P. (West Ford Flat)3</v>
          </cell>
          <cell r="C555">
            <v>2</v>
          </cell>
        </row>
        <row r="556">
          <cell r="A556" t="str">
            <v>WDLEAF_7_UNIT 1</v>
          </cell>
          <cell r="B556" t="str">
            <v>WOODLEAF HYDRO</v>
          </cell>
          <cell r="C556">
            <v>3</v>
          </cell>
        </row>
        <row r="557">
          <cell r="A557" t="str">
            <v>WHTWTR_1_WINDA1</v>
          </cell>
          <cell r="B557" t="str">
            <v>WHITEWATER HILL WIND PROJECT</v>
          </cell>
          <cell r="C557">
            <v>8</v>
          </cell>
        </row>
        <row r="558">
          <cell r="A558" t="str">
            <v>WISE_1_UNIT 1</v>
          </cell>
          <cell r="B558" t="str">
            <v>Wise Hydro Unit 1</v>
          </cell>
          <cell r="C558">
            <v>3</v>
          </cell>
        </row>
        <row r="559">
          <cell r="A559" t="str">
            <v>WISE_1_UNIT 2</v>
          </cell>
          <cell r="B559" t="str">
            <v>Wise Hydro Unit 2</v>
          </cell>
          <cell r="C559">
            <v>3</v>
          </cell>
        </row>
        <row r="560">
          <cell r="A560" t="str">
            <v>WISHON_6_UNITS</v>
          </cell>
          <cell r="B560" t="str">
            <v>Wishon 1</v>
          </cell>
          <cell r="C560">
            <v>6</v>
          </cell>
        </row>
        <row r="561">
          <cell r="A561" t="str">
            <v>WISHON_6_UNITS</v>
          </cell>
          <cell r="B561" t="str">
            <v>Wishon 2</v>
          </cell>
          <cell r="C561">
            <v>6</v>
          </cell>
        </row>
        <row r="562">
          <cell r="A562" t="str">
            <v>WISHON_6_UNITS</v>
          </cell>
          <cell r="B562" t="str">
            <v>Wishon 3</v>
          </cell>
          <cell r="C562">
            <v>6</v>
          </cell>
        </row>
        <row r="563">
          <cell r="A563" t="str">
            <v>WISHON_6_UNITS</v>
          </cell>
          <cell r="B563" t="str">
            <v>Wishon 4</v>
          </cell>
          <cell r="C563">
            <v>6</v>
          </cell>
        </row>
        <row r="564">
          <cell r="A564" t="str">
            <v>WISHON_6_UNITS</v>
          </cell>
          <cell r="B564" t="str">
            <v>WISHON/SAN JOAQUIN 1-A</v>
          </cell>
          <cell r="C564">
            <v>6</v>
          </cell>
        </row>
        <row r="565">
          <cell r="A565" t="str">
            <v>WNDMAS_2_UNIT 1</v>
          </cell>
          <cell r="B565" t="str">
            <v>BUENA VISTA ENERGY,LLC</v>
          </cell>
          <cell r="C565">
            <v>5</v>
          </cell>
        </row>
        <row r="566">
          <cell r="A566" t="str">
            <v>YUBACT_1_SUNSWT</v>
          </cell>
          <cell r="B566" t="str">
            <v>YUBA CITY COGEN</v>
          </cell>
          <cell r="C566">
            <v>3</v>
          </cell>
        </row>
        <row r="567">
          <cell r="A567" t="str">
            <v>ZANKER_1_UNIT 1</v>
          </cell>
          <cell r="B567" t="str">
            <v>ZANKER ROAD</v>
          </cell>
          <cell r="C567">
            <v>5</v>
          </cell>
        </row>
        <row r="568">
          <cell r="A568" t="str">
            <v>ZANKER_1_UNIT 2</v>
          </cell>
          <cell r="B568" t="str">
            <v>ZANKER ROAD</v>
          </cell>
          <cell r="C568">
            <v>5</v>
          </cell>
        </row>
        <row r="569">
          <cell r="A569" t="str">
            <v>ZOND_6_UNIT</v>
          </cell>
          <cell r="B569" t="str">
            <v>Zond Wind Systems Inc.</v>
          </cell>
          <cell r="C569">
            <v>5</v>
          </cell>
        </row>
        <row r="570">
          <cell r="B570" t="str">
            <v>TEXACO - LOST HILLS</v>
          </cell>
          <cell r="C570">
            <v>7</v>
          </cell>
        </row>
        <row r="571">
          <cell r="B571" t="str">
            <v>BOTTLEROCK POWER</v>
          </cell>
          <cell r="C571">
            <v>2</v>
          </cell>
        </row>
      </sheetData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ation"/>
      <sheetName val="Request Type 1-2"/>
      <sheetName val="Request Type 3-5"/>
      <sheetName val="Lists"/>
      <sheetName val="Sheet1"/>
    </sheetNames>
    <sheetDataSet>
      <sheetData sheetId="0"/>
      <sheetData sheetId="1"/>
      <sheetData sheetId="2"/>
      <sheetData sheetId="3">
        <row r="32">
          <cell r="B32" t="str">
            <v>Yes - SOLR</v>
          </cell>
        </row>
        <row r="33">
          <cell r="B33" t="str">
            <v>Yes - WIND</v>
          </cell>
        </row>
        <row r="34">
          <cell r="B34" t="str">
            <v>No</v>
          </cell>
        </row>
      </sheetData>
      <sheetData sheetId="4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E w_tax"/>
      <sheetName val="Template"/>
      <sheetName val="JEUploadListOfResults"/>
      <sheetName val="SBA"/>
      <sheetName val="JE Checklist"/>
      <sheetName val="SBA-E Calc"/>
      <sheetName val="SBA-E Subledger"/>
      <sheetName val="SBA-E Summary 2006"/>
      <sheetName val="SBA-E - Deploy Exp"/>
      <sheetName val="Elec CR RRQ - Deployment"/>
      <sheetName val="Elec CR RRQ - PreDeployment"/>
      <sheetName val="Electric PPA"/>
      <sheetName val="SBA-G Calc"/>
      <sheetName val="SBA-G Subledger"/>
      <sheetName val="SBA-G Summary - 2006"/>
      <sheetName val="SBA-G - Deploy Exp"/>
      <sheetName val="Gas CR RRQ - Deployment "/>
      <sheetName val="Gas CR RRQ - PreDeployment"/>
      <sheetName val="Gas PPA"/>
      <sheetName val="AMI Expense Orders"/>
      <sheetName val="Sheet1"/>
    </sheetNames>
    <sheetDataSet>
      <sheetData sheetId="0" refreshError="1">
        <row r="3">
          <cell r="A3">
            <v>1010010</v>
          </cell>
          <cell r="B3" t="str">
            <v>Plnt in Svc-Electric</v>
          </cell>
          <cell r="C3" t="str">
            <v xml:space="preserve"> </v>
          </cell>
          <cell r="D3" t="str">
            <v xml:space="preserve"> </v>
          </cell>
        </row>
        <row r="4">
          <cell r="A4">
            <v>1010011</v>
          </cell>
          <cell r="B4" t="str">
            <v>Asset Retire Fossil</v>
          </cell>
          <cell r="C4" t="str">
            <v xml:space="preserve"> </v>
          </cell>
          <cell r="D4" t="str">
            <v xml:space="preserve"> </v>
          </cell>
        </row>
        <row r="5">
          <cell r="A5">
            <v>1010012</v>
          </cell>
          <cell r="B5" t="str">
            <v>Asset Retire Nuclear</v>
          </cell>
          <cell r="C5" t="str">
            <v xml:space="preserve"> </v>
          </cell>
          <cell r="D5" t="str">
            <v xml:space="preserve"> </v>
          </cell>
        </row>
        <row r="6">
          <cell r="A6">
            <v>1010018</v>
          </cell>
          <cell r="B6" t="str">
            <v>Elec PIS-Corp Adj</v>
          </cell>
          <cell r="C6" t="str">
            <v xml:space="preserve"> </v>
          </cell>
          <cell r="D6" t="str">
            <v xml:space="preserve"> </v>
          </cell>
        </row>
        <row r="7">
          <cell r="A7">
            <v>1010019</v>
          </cell>
          <cell r="B7" t="str">
            <v>Conversion-Elec PIS</v>
          </cell>
          <cell r="C7" t="str">
            <v xml:space="preserve"> </v>
          </cell>
          <cell r="D7" t="str">
            <v xml:space="preserve"> </v>
          </cell>
        </row>
        <row r="8">
          <cell r="A8">
            <v>1010020</v>
          </cell>
          <cell r="B8" t="str">
            <v>Plnt in Svc-Gas</v>
          </cell>
          <cell r="C8" t="str">
            <v xml:space="preserve"> </v>
          </cell>
          <cell r="D8" t="str">
            <v xml:space="preserve"> </v>
          </cell>
        </row>
        <row r="9">
          <cell r="A9">
            <v>1010028</v>
          </cell>
          <cell r="B9" t="str">
            <v>Gas PIS-Corp Adj</v>
          </cell>
          <cell r="C9" t="str">
            <v xml:space="preserve"> </v>
          </cell>
          <cell r="D9" t="str">
            <v xml:space="preserve"> </v>
          </cell>
        </row>
        <row r="10">
          <cell r="A10">
            <v>1010029</v>
          </cell>
          <cell r="B10" t="str">
            <v>Conversion-Gas PIS</v>
          </cell>
          <cell r="C10" t="str">
            <v xml:space="preserve"> </v>
          </cell>
          <cell r="D10" t="str">
            <v xml:space="preserve"> </v>
          </cell>
        </row>
        <row r="11">
          <cell r="A11">
            <v>1010030</v>
          </cell>
          <cell r="B11" t="str">
            <v>Plnt in Svc-Common</v>
          </cell>
          <cell r="C11" t="str">
            <v xml:space="preserve"> </v>
          </cell>
          <cell r="D11" t="str">
            <v xml:space="preserve"> </v>
          </cell>
        </row>
        <row r="12">
          <cell r="A12">
            <v>1010038</v>
          </cell>
          <cell r="B12" t="str">
            <v>Common PIS-Corp Adj</v>
          </cell>
          <cell r="C12" t="str">
            <v xml:space="preserve"> </v>
          </cell>
          <cell r="D12" t="str">
            <v xml:space="preserve"> </v>
          </cell>
        </row>
        <row r="13">
          <cell r="A13">
            <v>1010039</v>
          </cell>
          <cell r="B13" t="str">
            <v>Conver-Common PIS</v>
          </cell>
          <cell r="C13" t="str">
            <v xml:space="preserve"> </v>
          </cell>
          <cell r="D13" t="str">
            <v xml:space="preserve"> </v>
          </cell>
        </row>
        <row r="14">
          <cell r="A14">
            <v>1011001</v>
          </cell>
          <cell r="B14" t="str">
            <v>Prop Under Cap Lease</v>
          </cell>
          <cell r="C14" t="str">
            <v xml:space="preserve"> </v>
          </cell>
          <cell r="D14" t="str">
            <v xml:space="preserve"> </v>
          </cell>
        </row>
        <row r="15">
          <cell r="A15">
            <v>1020000</v>
          </cell>
          <cell r="B15" t="str">
            <v>Plnt Purch/Sold Elec</v>
          </cell>
          <cell r="C15" t="str">
            <v xml:space="preserve"> </v>
          </cell>
          <cell r="D15" t="str">
            <v xml:space="preserve"> </v>
          </cell>
        </row>
        <row r="16">
          <cell r="A16">
            <v>1050000</v>
          </cell>
          <cell r="B16" t="str">
            <v>PHFU</v>
          </cell>
          <cell r="C16" t="str">
            <v xml:space="preserve"> </v>
          </cell>
          <cell r="D16" t="str">
            <v xml:space="preserve"> </v>
          </cell>
        </row>
        <row r="17">
          <cell r="A17">
            <v>1070010</v>
          </cell>
          <cell r="B17" t="str">
            <v>CWIP - Electric</v>
          </cell>
          <cell r="C17" t="str">
            <v xml:space="preserve"> </v>
          </cell>
          <cell r="D17" t="str">
            <v xml:space="preserve"> </v>
          </cell>
        </row>
        <row r="18">
          <cell r="A18">
            <v>1070019</v>
          </cell>
          <cell r="B18" t="str">
            <v>Conversion-Elec CWIP</v>
          </cell>
          <cell r="C18" t="str">
            <v xml:space="preserve"> </v>
          </cell>
          <cell r="D18" t="str">
            <v xml:space="preserve"> </v>
          </cell>
        </row>
        <row r="19">
          <cell r="A19">
            <v>1070020</v>
          </cell>
          <cell r="B19" t="str">
            <v>CWIP - Gas</v>
          </cell>
          <cell r="C19" t="str">
            <v xml:space="preserve"> </v>
          </cell>
          <cell r="D19" t="str">
            <v xml:space="preserve"> </v>
          </cell>
        </row>
        <row r="20">
          <cell r="A20">
            <v>1070029</v>
          </cell>
          <cell r="B20" t="str">
            <v>Conversion-Gas CWIP</v>
          </cell>
          <cell r="C20" t="str">
            <v xml:space="preserve"> </v>
          </cell>
          <cell r="D20" t="str">
            <v xml:space="preserve"> </v>
          </cell>
        </row>
        <row r="21">
          <cell r="A21">
            <v>1070030</v>
          </cell>
          <cell r="B21" t="str">
            <v>CWIP - Common</v>
          </cell>
          <cell r="C21" t="str">
            <v xml:space="preserve"> </v>
          </cell>
          <cell r="D21" t="str">
            <v xml:space="preserve"> </v>
          </cell>
        </row>
        <row r="22">
          <cell r="A22">
            <v>1070039</v>
          </cell>
          <cell r="B22" t="str">
            <v>Conversion-Comm CWIP</v>
          </cell>
          <cell r="C22" t="str">
            <v xml:space="preserve"> </v>
          </cell>
          <cell r="D22" t="str">
            <v xml:space="preserve"> </v>
          </cell>
        </row>
        <row r="23">
          <cell r="A23">
            <v>1070040</v>
          </cell>
          <cell r="B23" t="str">
            <v>CWIP - Nonutility</v>
          </cell>
          <cell r="C23" t="str">
            <v xml:space="preserve"> </v>
          </cell>
          <cell r="D23" t="str">
            <v xml:space="preserve"> </v>
          </cell>
        </row>
        <row r="24">
          <cell r="A24">
            <v>1070049</v>
          </cell>
          <cell r="B24" t="str">
            <v>Conv-NonUtility CWIP</v>
          </cell>
          <cell r="C24" t="str">
            <v xml:space="preserve"> </v>
          </cell>
          <cell r="D24" t="str">
            <v xml:space="preserve"> </v>
          </cell>
        </row>
        <row r="25">
          <cell r="A25">
            <v>1080000</v>
          </cell>
          <cell r="B25" t="str">
            <v>Accum Depreciation</v>
          </cell>
          <cell r="C25" t="str">
            <v xml:space="preserve"> </v>
          </cell>
          <cell r="D25" t="str">
            <v xml:space="preserve"> </v>
          </cell>
        </row>
        <row r="26">
          <cell r="A26">
            <v>1080001</v>
          </cell>
          <cell r="B26" t="str">
            <v>A/D-Rcls Depr CoRmvl</v>
          </cell>
          <cell r="C26" t="str">
            <v xml:space="preserve"> </v>
          </cell>
          <cell r="D26" t="str">
            <v xml:space="preserve"> </v>
          </cell>
        </row>
        <row r="27">
          <cell r="A27">
            <v>1080048</v>
          </cell>
          <cell r="B27" t="str">
            <v>Accum Depr-Corp Adj</v>
          </cell>
          <cell r="C27" t="str">
            <v xml:space="preserve"> </v>
          </cell>
          <cell r="D27" t="str">
            <v xml:space="preserve"> </v>
          </cell>
        </row>
        <row r="28">
          <cell r="A28">
            <v>1080050</v>
          </cell>
          <cell r="B28" t="str">
            <v>Accum Dep-BB</v>
          </cell>
          <cell r="C28" t="str">
            <v xml:space="preserve"> </v>
          </cell>
          <cell r="D28" t="str">
            <v xml:space="preserve"> </v>
          </cell>
        </row>
        <row r="29">
          <cell r="A29">
            <v>1080100</v>
          </cell>
          <cell r="B29" t="str">
            <v>Accum Dep-Retiremnts</v>
          </cell>
          <cell r="C29" t="str">
            <v xml:space="preserve"> </v>
          </cell>
          <cell r="D29" t="str">
            <v xml:space="preserve"> </v>
          </cell>
        </row>
        <row r="30">
          <cell r="A30">
            <v>1080110</v>
          </cell>
          <cell r="B30" t="str">
            <v>Accum Dep-Removal</v>
          </cell>
          <cell r="C30" t="str">
            <v xml:space="preserve"> </v>
          </cell>
          <cell r="D30" t="str">
            <v xml:space="preserve"> </v>
          </cell>
        </row>
        <row r="31">
          <cell r="A31">
            <v>1080115</v>
          </cell>
          <cell r="B31" t="str">
            <v>Accum Dep-Accrl</v>
          </cell>
          <cell r="C31" t="str">
            <v xml:space="preserve"> </v>
          </cell>
          <cell r="D31" t="str">
            <v xml:space="preserve"> </v>
          </cell>
        </row>
        <row r="32">
          <cell r="A32">
            <v>1080120</v>
          </cell>
          <cell r="B32" t="str">
            <v>Accum Dep-Scrap Sale</v>
          </cell>
          <cell r="C32" t="str">
            <v xml:space="preserve"> </v>
          </cell>
          <cell r="D32" t="str">
            <v xml:space="preserve"> </v>
          </cell>
        </row>
        <row r="33">
          <cell r="A33">
            <v>1080130</v>
          </cell>
          <cell r="B33" t="str">
            <v>Accum Dep-Asset Sale</v>
          </cell>
          <cell r="C33" t="str">
            <v xml:space="preserve"> </v>
          </cell>
          <cell r="D33" t="str">
            <v xml:space="preserve"> </v>
          </cell>
        </row>
        <row r="34">
          <cell r="A34">
            <v>1080140</v>
          </cell>
          <cell r="B34" t="str">
            <v>Accum Dep-Systm Sale</v>
          </cell>
          <cell r="C34" t="str">
            <v xml:space="preserve"> </v>
          </cell>
          <cell r="D34" t="str">
            <v xml:space="preserve"> </v>
          </cell>
        </row>
        <row r="35">
          <cell r="A35">
            <v>1080150</v>
          </cell>
          <cell r="B35" t="str">
            <v>Accum Dep-Exchanges</v>
          </cell>
          <cell r="C35" t="str">
            <v xml:space="preserve"> </v>
          </cell>
          <cell r="D35" t="str">
            <v xml:space="preserve"> </v>
          </cell>
        </row>
        <row r="36">
          <cell r="A36">
            <v>1080160</v>
          </cell>
          <cell r="B36" t="str">
            <v>Accum Dep-Casualty</v>
          </cell>
          <cell r="C36" t="str">
            <v xml:space="preserve"> </v>
          </cell>
          <cell r="D36" t="str">
            <v xml:space="preserve"> </v>
          </cell>
        </row>
        <row r="37">
          <cell r="A37">
            <v>1080170</v>
          </cell>
          <cell r="B37" t="str">
            <v>Accum Dep-Adjustmnts</v>
          </cell>
          <cell r="C37" t="str">
            <v xml:space="preserve"> </v>
          </cell>
          <cell r="D37" t="str">
            <v xml:space="preserve"> </v>
          </cell>
        </row>
        <row r="38">
          <cell r="A38">
            <v>1080198</v>
          </cell>
          <cell r="B38" t="str">
            <v>AD - Accel. Deprec.</v>
          </cell>
          <cell r="C38" t="str">
            <v xml:space="preserve"> </v>
          </cell>
          <cell r="D38" t="str">
            <v xml:space="preserve"> </v>
          </cell>
        </row>
        <row r="39">
          <cell r="A39">
            <v>1080199</v>
          </cell>
          <cell r="B39" t="str">
            <v>Accum Dep-Clearing</v>
          </cell>
          <cell r="C39" t="str">
            <v xml:space="preserve"> </v>
          </cell>
          <cell r="D39" t="str">
            <v xml:space="preserve"> </v>
          </cell>
        </row>
        <row r="40">
          <cell r="A40">
            <v>1080200</v>
          </cell>
          <cell r="B40" t="str">
            <v>Accum Dep - Decomm</v>
          </cell>
          <cell r="C40" t="str">
            <v xml:space="preserve"> </v>
          </cell>
          <cell r="D40" t="str">
            <v xml:space="preserve"> </v>
          </cell>
        </row>
        <row r="41">
          <cell r="A41">
            <v>1080201</v>
          </cell>
          <cell r="B41" t="str">
            <v>FAS143 Nuclear Recls</v>
          </cell>
          <cell r="C41" t="str">
            <v xml:space="preserve"> </v>
          </cell>
          <cell r="D41" t="str">
            <v xml:space="preserve"> </v>
          </cell>
        </row>
        <row r="42">
          <cell r="A42">
            <v>1080210</v>
          </cell>
          <cell r="B42" t="str">
            <v>Accum Dep - Fossil</v>
          </cell>
          <cell r="C42" t="str">
            <v xml:space="preserve"> </v>
          </cell>
          <cell r="D42" t="str">
            <v xml:space="preserve"> </v>
          </cell>
        </row>
        <row r="43">
          <cell r="A43">
            <v>1080211</v>
          </cell>
          <cell r="B43" t="str">
            <v>FAS143 Non-Env Recls</v>
          </cell>
          <cell r="C43" t="str">
            <v xml:space="preserve"> </v>
          </cell>
          <cell r="D43" t="str">
            <v xml:space="preserve"> </v>
          </cell>
        </row>
        <row r="44">
          <cell r="A44">
            <v>1080220</v>
          </cell>
          <cell r="B44" t="str">
            <v>Accum Dep - Geotherm</v>
          </cell>
          <cell r="C44" t="str">
            <v xml:space="preserve"> </v>
          </cell>
          <cell r="D44" t="str">
            <v xml:space="preserve"> </v>
          </cell>
        </row>
        <row r="45">
          <cell r="A45">
            <v>1080230</v>
          </cell>
          <cell r="B45" t="str">
            <v>Accum Depr:143 Fossl</v>
          </cell>
          <cell r="C45" t="str">
            <v xml:space="preserve"> </v>
          </cell>
          <cell r="D45" t="str">
            <v xml:space="preserve"> </v>
          </cell>
        </row>
        <row r="46">
          <cell r="A46">
            <v>1080240</v>
          </cell>
          <cell r="B46" t="str">
            <v>Accum Depr:143 Nuclr</v>
          </cell>
          <cell r="C46" t="str">
            <v xml:space="preserve"> </v>
          </cell>
          <cell r="D46" t="str">
            <v xml:space="preserve"> </v>
          </cell>
        </row>
        <row r="47">
          <cell r="A47">
            <v>1080999</v>
          </cell>
          <cell r="B47" t="str">
            <v>Conversion-Accum Dep</v>
          </cell>
          <cell r="C47" t="str">
            <v xml:space="preserve"> </v>
          </cell>
          <cell r="D47" t="str">
            <v xml:space="preserve"> </v>
          </cell>
        </row>
        <row r="48">
          <cell r="A48">
            <v>1110000</v>
          </cell>
          <cell r="B48" t="str">
            <v>Accum Amort</v>
          </cell>
          <cell r="C48" t="str">
            <v xml:space="preserve"> </v>
          </cell>
          <cell r="D48" t="str">
            <v xml:space="preserve"> </v>
          </cell>
        </row>
        <row r="49">
          <cell r="A49">
            <v>1110050</v>
          </cell>
          <cell r="B49" t="str">
            <v>Amort - BB</v>
          </cell>
          <cell r="C49" t="str">
            <v xml:space="preserve"> </v>
          </cell>
          <cell r="D49" t="str">
            <v xml:space="preserve"> </v>
          </cell>
        </row>
        <row r="50">
          <cell r="A50">
            <v>1110100</v>
          </cell>
          <cell r="B50" t="str">
            <v>Amort - Retire</v>
          </cell>
          <cell r="C50" t="str">
            <v xml:space="preserve"> </v>
          </cell>
          <cell r="D50" t="str">
            <v xml:space="preserve"> </v>
          </cell>
        </row>
        <row r="51">
          <cell r="A51">
            <v>1110115</v>
          </cell>
          <cell r="B51" t="str">
            <v>Amort - Accrl</v>
          </cell>
          <cell r="C51" t="str">
            <v xml:space="preserve"> </v>
          </cell>
          <cell r="D51" t="str">
            <v xml:space="preserve"> </v>
          </cell>
        </row>
        <row r="52">
          <cell r="A52">
            <v>1110170</v>
          </cell>
          <cell r="B52" t="str">
            <v>Amort - Adjustments</v>
          </cell>
          <cell r="C52" t="str">
            <v xml:space="preserve"> </v>
          </cell>
          <cell r="D52" t="str">
            <v xml:space="preserve"> </v>
          </cell>
        </row>
        <row r="53">
          <cell r="A53">
            <v>1110199</v>
          </cell>
          <cell r="B53" t="str">
            <v>Amort - Clearing</v>
          </cell>
          <cell r="C53" t="str">
            <v xml:space="preserve"> </v>
          </cell>
          <cell r="D53" t="str">
            <v xml:space="preserve"> </v>
          </cell>
        </row>
        <row r="54">
          <cell r="A54">
            <v>1140000</v>
          </cell>
          <cell r="B54" t="str">
            <v>Plant Acq Adj</v>
          </cell>
          <cell r="C54" t="str">
            <v xml:space="preserve"> </v>
          </cell>
          <cell r="D54" t="str">
            <v xml:space="preserve"> </v>
          </cell>
        </row>
        <row r="55">
          <cell r="A55">
            <v>1170000</v>
          </cell>
          <cell r="B55" t="str">
            <v>Gas Stred Udrgnd-N/C</v>
          </cell>
          <cell r="C55" t="str">
            <v xml:space="preserve"> </v>
          </cell>
          <cell r="D55" t="str">
            <v xml:space="preserve"> </v>
          </cell>
        </row>
        <row r="56">
          <cell r="A56">
            <v>1201000</v>
          </cell>
          <cell r="B56" t="str">
            <v>Nuclear Fuel in Proc</v>
          </cell>
          <cell r="C56" t="str">
            <v xml:space="preserve"> </v>
          </cell>
          <cell r="D56" t="str">
            <v xml:space="preserve"> </v>
          </cell>
        </row>
        <row r="57">
          <cell r="A57">
            <v>1201001</v>
          </cell>
          <cell r="B57" t="str">
            <v>Nuclear Fuel in Proc</v>
          </cell>
          <cell r="C57" t="str">
            <v xml:space="preserve"> </v>
          </cell>
          <cell r="D57" t="str">
            <v xml:space="preserve"> </v>
          </cell>
        </row>
        <row r="58">
          <cell r="A58">
            <v>1202000</v>
          </cell>
          <cell r="B58" t="str">
            <v>Nuclear Fuel - Stock</v>
          </cell>
          <cell r="C58" t="str">
            <v xml:space="preserve"> </v>
          </cell>
          <cell r="D58" t="str">
            <v xml:space="preserve"> </v>
          </cell>
        </row>
        <row r="59">
          <cell r="A59">
            <v>1202001</v>
          </cell>
          <cell r="B59" t="str">
            <v>Nuclear Fuel - Stock</v>
          </cell>
          <cell r="C59" t="str">
            <v xml:space="preserve"> </v>
          </cell>
          <cell r="D59" t="str">
            <v xml:space="preserve"> </v>
          </cell>
        </row>
        <row r="60">
          <cell r="A60">
            <v>1203000</v>
          </cell>
          <cell r="B60" t="str">
            <v>Nuclear Fuel - React</v>
          </cell>
          <cell r="C60" t="str">
            <v xml:space="preserve"> </v>
          </cell>
          <cell r="D60" t="str">
            <v xml:space="preserve"> </v>
          </cell>
        </row>
        <row r="61">
          <cell r="A61">
            <v>1203001</v>
          </cell>
          <cell r="B61" t="str">
            <v>Nuclear Fuel - React</v>
          </cell>
          <cell r="C61" t="str">
            <v xml:space="preserve"> </v>
          </cell>
          <cell r="D61" t="str">
            <v xml:space="preserve"> </v>
          </cell>
        </row>
        <row r="62">
          <cell r="A62">
            <v>1204000</v>
          </cell>
          <cell r="B62" t="str">
            <v>Spent Nuclear Fuel</v>
          </cell>
          <cell r="C62" t="str">
            <v xml:space="preserve"> </v>
          </cell>
          <cell r="D62" t="str">
            <v xml:space="preserve"> </v>
          </cell>
        </row>
        <row r="63">
          <cell r="A63">
            <v>1204001</v>
          </cell>
          <cell r="B63" t="str">
            <v>Spent Nuclear Fuel</v>
          </cell>
          <cell r="C63" t="str">
            <v xml:space="preserve"> </v>
          </cell>
          <cell r="D63" t="str">
            <v xml:space="preserve"> </v>
          </cell>
        </row>
        <row r="64">
          <cell r="A64">
            <v>1205000</v>
          </cell>
          <cell r="B64" t="str">
            <v>Amrt Nuclr Fuel Asem</v>
          </cell>
          <cell r="C64" t="str">
            <v xml:space="preserve"> </v>
          </cell>
          <cell r="D64" t="str">
            <v xml:space="preserve"> </v>
          </cell>
        </row>
        <row r="65">
          <cell r="A65">
            <v>1205001</v>
          </cell>
          <cell r="B65" t="str">
            <v>Amrt Nuclr Fuel Asem</v>
          </cell>
          <cell r="C65" t="str">
            <v xml:space="preserve"> </v>
          </cell>
          <cell r="D65" t="str">
            <v xml:space="preserve"> </v>
          </cell>
        </row>
        <row r="66">
          <cell r="A66">
            <v>1206010</v>
          </cell>
          <cell r="B66" t="str">
            <v>Nuclr Fuel Cap Lease</v>
          </cell>
          <cell r="C66" t="str">
            <v xml:space="preserve"> </v>
          </cell>
          <cell r="D66" t="str">
            <v xml:space="preserve"> </v>
          </cell>
        </row>
        <row r="67">
          <cell r="A67">
            <v>1206030</v>
          </cell>
          <cell r="B67" t="str">
            <v>Nuc Fuel Lease Amrt</v>
          </cell>
          <cell r="C67" t="str">
            <v xml:space="preserve"> </v>
          </cell>
          <cell r="D67" t="str">
            <v xml:space="preserve"> </v>
          </cell>
        </row>
        <row r="68">
          <cell r="A68">
            <v>1210000</v>
          </cell>
          <cell r="B68" t="str">
            <v>Nonutl Pr T-Non PHFU</v>
          </cell>
          <cell r="C68" t="str">
            <v xml:space="preserve"> </v>
          </cell>
          <cell r="D68" t="str">
            <v xml:space="preserve"> </v>
          </cell>
        </row>
        <row r="69">
          <cell r="A69">
            <v>1210009</v>
          </cell>
          <cell r="B69" t="str">
            <v>Conver-Nonutil Plant</v>
          </cell>
          <cell r="C69" t="str">
            <v xml:space="preserve"> </v>
          </cell>
          <cell r="D69" t="str">
            <v xml:space="preserve"> </v>
          </cell>
        </row>
        <row r="70">
          <cell r="A70">
            <v>1231003</v>
          </cell>
          <cell r="B70" t="str">
            <v>Invest in PG&amp;E LLC</v>
          </cell>
          <cell r="C70" t="str">
            <v xml:space="preserve"> </v>
          </cell>
          <cell r="D70" t="str">
            <v xml:space="preserve"> </v>
          </cell>
        </row>
        <row r="71">
          <cell r="A71">
            <v>1231004</v>
          </cell>
          <cell r="B71" t="str">
            <v>Inv in PG&amp;E Hldg LLC</v>
          </cell>
          <cell r="C71" t="str">
            <v xml:space="preserve"> </v>
          </cell>
          <cell r="D71" t="str">
            <v xml:space="preserve"> </v>
          </cell>
        </row>
        <row r="72">
          <cell r="A72">
            <v>1231010</v>
          </cell>
          <cell r="B72" t="str">
            <v>Inv in Sub - PG&amp;E</v>
          </cell>
          <cell r="C72" t="str">
            <v xml:space="preserve"> </v>
          </cell>
          <cell r="D72" t="str">
            <v xml:space="preserve"> </v>
          </cell>
        </row>
        <row r="73">
          <cell r="A73">
            <v>1231020</v>
          </cell>
          <cell r="B73" t="str">
            <v>Inv in Sub-PG&amp;E GTNW</v>
          </cell>
          <cell r="C73" t="str">
            <v xml:space="preserve"> </v>
          </cell>
          <cell r="D73" t="str">
            <v xml:space="preserve"> </v>
          </cell>
        </row>
        <row r="74">
          <cell r="A74">
            <v>1231050</v>
          </cell>
          <cell r="B74" t="str">
            <v>Invest in PG&amp;E Corp</v>
          </cell>
          <cell r="C74" t="str">
            <v xml:space="preserve"> </v>
          </cell>
          <cell r="D74" t="str">
            <v xml:space="preserve"> </v>
          </cell>
        </row>
        <row r="75">
          <cell r="A75">
            <v>1231100</v>
          </cell>
          <cell r="B75" t="str">
            <v>Inv in Sub - PGT</v>
          </cell>
          <cell r="C75" t="str">
            <v xml:space="preserve"> </v>
          </cell>
          <cell r="D75" t="str">
            <v xml:space="preserve"> </v>
          </cell>
        </row>
        <row r="76">
          <cell r="A76">
            <v>1231200</v>
          </cell>
          <cell r="B76" t="str">
            <v>Inv in Sub - NGC</v>
          </cell>
          <cell r="C76" t="str">
            <v xml:space="preserve"> </v>
          </cell>
          <cell r="D76" t="str">
            <v xml:space="preserve"> </v>
          </cell>
        </row>
        <row r="77">
          <cell r="A77">
            <v>1231300</v>
          </cell>
          <cell r="B77" t="str">
            <v>Inv in Sub - Stanpac</v>
          </cell>
          <cell r="C77" t="str">
            <v xml:space="preserve"> </v>
          </cell>
          <cell r="D77" t="str">
            <v xml:space="preserve"> </v>
          </cell>
        </row>
        <row r="78">
          <cell r="A78">
            <v>1231400</v>
          </cell>
          <cell r="B78" t="str">
            <v>Inv in Sub - PEFCO</v>
          </cell>
          <cell r="C78" t="str">
            <v xml:space="preserve"> </v>
          </cell>
          <cell r="D78" t="str">
            <v xml:space="preserve"> </v>
          </cell>
        </row>
        <row r="79">
          <cell r="A79">
            <v>1231500</v>
          </cell>
          <cell r="B79" t="str">
            <v>Inv in Sub - PGP</v>
          </cell>
          <cell r="C79" t="str">
            <v xml:space="preserve"> </v>
          </cell>
          <cell r="D79" t="str">
            <v xml:space="preserve"> </v>
          </cell>
        </row>
        <row r="80">
          <cell r="A80">
            <v>1231600</v>
          </cell>
          <cell r="B80" t="str">
            <v>Inv in Sub - Calaska</v>
          </cell>
          <cell r="C80" t="str">
            <v xml:space="preserve"> </v>
          </cell>
          <cell r="D80" t="str">
            <v xml:space="preserve"> </v>
          </cell>
        </row>
        <row r="81">
          <cell r="A81">
            <v>1231700</v>
          </cell>
          <cell r="B81" t="str">
            <v>Inv in Sub - MTI</v>
          </cell>
          <cell r="C81" t="str">
            <v xml:space="preserve"> </v>
          </cell>
          <cell r="D81" t="str">
            <v xml:space="preserve"> </v>
          </cell>
        </row>
        <row r="82">
          <cell r="A82">
            <v>1231800</v>
          </cell>
          <cell r="B82" t="str">
            <v>Inv in Sub - PCSC</v>
          </cell>
          <cell r="C82" t="str">
            <v xml:space="preserve"> </v>
          </cell>
          <cell r="D82" t="str">
            <v xml:space="preserve"> </v>
          </cell>
        </row>
        <row r="83">
          <cell r="A83">
            <v>1231900</v>
          </cell>
          <cell r="B83" t="str">
            <v>Inv in Sub - PGEE</v>
          </cell>
          <cell r="C83" t="str">
            <v xml:space="preserve"> </v>
          </cell>
          <cell r="D83" t="str">
            <v xml:space="preserve"> </v>
          </cell>
        </row>
        <row r="84">
          <cell r="A84">
            <v>1231950</v>
          </cell>
          <cell r="B84" t="str">
            <v>Inv in Sub - EEC</v>
          </cell>
          <cell r="C84" t="str">
            <v xml:space="preserve"> </v>
          </cell>
          <cell r="D84" t="str">
            <v xml:space="preserve"> </v>
          </cell>
        </row>
        <row r="85">
          <cell r="A85">
            <v>1231960</v>
          </cell>
          <cell r="B85" t="str">
            <v>Inv in Sub - A&amp;S</v>
          </cell>
          <cell r="C85" t="str">
            <v xml:space="preserve"> </v>
          </cell>
          <cell r="D85" t="str">
            <v xml:space="preserve"> </v>
          </cell>
        </row>
        <row r="86">
          <cell r="A86">
            <v>1231970</v>
          </cell>
          <cell r="B86" t="str">
            <v>Inv in Sub - QUIPS</v>
          </cell>
          <cell r="C86" t="str">
            <v xml:space="preserve"> </v>
          </cell>
          <cell r="D86" t="str">
            <v xml:space="preserve"> </v>
          </cell>
        </row>
        <row r="87">
          <cell r="A87">
            <v>1231991</v>
          </cell>
          <cell r="B87" t="str">
            <v>Inv in Sub - Newco</v>
          </cell>
          <cell r="C87" t="str">
            <v xml:space="preserve"> </v>
          </cell>
          <cell r="D87" t="str">
            <v xml:space="preserve"> </v>
          </cell>
        </row>
        <row r="88">
          <cell r="A88">
            <v>1231999</v>
          </cell>
          <cell r="B88" t="str">
            <v>Inv in Sub - MergeCo</v>
          </cell>
          <cell r="C88" t="str">
            <v xml:space="preserve"> </v>
          </cell>
          <cell r="D88" t="str">
            <v xml:space="preserve"> </v>
          </cell>
        </row>
        <row r="89">
          <cell r="A89">
            <v>1240000</v>
          </cell>
          <cell r="B89" t="str">
            <v>Other Investments</v>
          </cell>
          <cell r="C89" t="str">
            <v xml:space="preserve"> </v>
          </cell>
          <cell r="D89" t="str">
            <v xml:space="preserve"> </v>
          </cell>
        </row>
        <row r="90">
          <cell r="A90">
            <v>1240010</v>
          </cell>
          <cell r="B90" t="str">
            <v>Inv in Low Inc Hous</v>
          </cell>
          <cell r="C90" t="str">
            <v xml:space="preserve"> </v>
          </cell>
          <cell r="D90" t="str">
            <v xml:space="preserve"> </v>
          </cell>
        </row>
        <row r="91">
          <cell r="A91">
            <v>1240100</v>
          </cell>
          <cell r="B91" t="str">
            <v>Inv in Pac Cal Sys</v>
          </cell>
          <cell r="C91" t="str">
            <v xml:space="preserve"> </v>
          </cell>
          <cell r="D91" t="str">
            <v xml:space="preserve"> </v>
          </cell>
        </row>
        <row r="92">
          <cell r="A92">
            <v>1240110</v>
          </cell>
          <cell r="B92" t="str">
            <v>Inv in SMUD Ser. G</v>
          </cell>
          <cell r="C92" t="str">
            <v xml:space="preserve"> </v>
          </cell>
          <cell r="D92" t="str">
            <v xml:space="preserve"> </v>
          </cell>
        </row>
        <row r="93">
          <cell r="A93">
            <v>1240120</v>
          </cell>
          <cell r="B93" t="str">
            <v>Inv in Whterock Prj</v>
          </cell>
          <cell r="C93" t="str">
            <v xml:space="preserve"> </v>
          </cell>
          <cell r="D93" t="str">
            <v xml:space="preserve"> </v>
          </cell>
        </row>
        <row r="94">
          <cell r="A94">
            <v>1250000</v>
          </cell>
          <cell r="B94" t="str">
            <v>Sinking Funds</v>
          </cell>
          <cell r="C94" t="str">
            <v xml:space="preserve"> </v>
          </cell>
          <cell r="D94" t="str">
            <v xml:space="preserve"> </v>
          </cell>
        </row>
        <row r="95">
          <cell r="A95">
            <v>1280001</v>
          </cell>
          <cell r="B95" t="str">
            <v>Intangible Asset</v>
          </cell>
          <cell r="C95" t="str">
            <v xml:space="preserve"> </v>
          </cell>
          <cell r="D95" t="str">
            <v xml:space="preserve"> </v>
          </cell>
        </row>
        <row r="96">
          <cell r="A96">
            <v>1280010</v>
          </cell>
          <cell r="B96" t="str">
            <v>Decom Qual CPUC DC1</v>
          </cell>
          <cell r="C96" t="str">
            <v xml:space="preserve"> </v>
          </cell>
          <cell r="D96" t="str">
            <v xml:space="preserve"> </v>
          </cell>
        </row>
        <row r="97">
          <cell r="A97">
            <v>1280020</v>
          </cell>
          <cell r="B97" t="str">
            <v>Decom Qual CPUC DC2</v>
          </cell>
          <cell r="C97" t="str">
            <v xml:space="preserve"> </v>
          </cell>
          <cell r="D97" t="str">
            <v xml:space="preserve"> </v>
          </cell>
        </row>
        <row r="98">
          <cell r="A98">
            <v>1280030</v>
          </cell>
          <cell r="B98" t="str">
            <v>Decom Qual CPUC Hum</v>
          </cell>
          <cell r="C98" t="str">
            <v xml:space="preserve"> </v>
          </cell>
          <cell r="D98" t="str">
            <v xml:space="preserve"> </v>
          </cell>
        </row>
        <row r="99">
          <cell r="A99">
            <v>1280040</v>
          </cell>
          <cell r="B99" t="str">
            <v>Decom NQ CPUC Humb</v>
          </cell>
          <cell r="C99" t="str">
            <v xml:space="preserve"> </v>
          </cell>
          <cell r="D99" t="str">
            <v xml:space="preserve"> </v>
          </cell>
        </row>
        <row r="100">
          <cell r="A100">
            <v>1280050</v>
          </cell>
          <cell r="B100" t="str">
            <v>Decom Qual FERC DC1</v>
          </cell>
          <cell r="C100" t="str">
            <v xml:space="preserve"> </v>
          </cell>
          <cell r="D100" t="str">
            <v xml:space="preserve"> </v>
          </cell>
        </row>
        <row r="101">
          <cell r="A101">
            <v>1280060</v>
          </cell>
          <cell r="B101" t="str">
            <v>Decom Qual FERC DC2</v>
          </cell>
          <cell r="C101" t="str">
            <v xml:space="preserve"> </v>
          </cell>
          <cell r="D101" t="str">
            <v xml:space="preserve"> </v>
          </cell>
        </row>
        <row r="102">
          <cell r="A102">
            <v>1280070</v>
          </cell>
          <cell r="B102" t="str">
            <v>Decom Qual FERC Humb</v>
          </cell>
          <cell r="C102" t="str">
            <v xml:space="preserve"> </v>
          </cell>
          <cell r="D102" t="str">
            <v xml:space="preserve"> </v>
          </cell>
        </row>
        <row r="103">
          <cell r="A103">
            <v>1310000</v>
          </cell>
          <cell r="B103" t="str">
            <v>WFB General</v>
          </cell>
          <cell r="C103" t="str">
            <v xml:space="preserve"> </v>
          </cell>
          <cell r="D103" t="str">
            <v xml:space="preserve"> </v>
          </cell>
        </row>
        <row r="104">
          <cell r="A104">
            <v>1310010</v>
          </cell>
          <cell r="B104" t="str">
            <v>WFB Concentration</v>
          </cell>
          <cell r="C104" t="str">
            <v xml:space="preserve"> </v>
          </cell>
          <cell r="D104" t="str">
            <v xml:space="preserve"> </v>
          </cell>
        </row>
        <row r="105">
          <cell r="A105">
            <v>1310020</v>
          </cell>
          <cell r="B105" t="str">
            <v>WFB Payroll</v>
          </cell>
          <cell r="C105" t="str">
            <v xml:space="preserve"> </v>
          </cell>
          <cell r="D105" t="str">
            <v xml:space="preserve"> </v>
          </cell>
        </row>
        <row r="106">
          <cell r="A106">
            <v>1310030</v>
          </cell>
          <cell r="B106" t="str">
            <v>WFB Common Dividend</v>
          </cell>
          <cell r="C106" t="str">
            <v xml:space="preserve"> </v>
          </cell>
          <cell r="D106" t="str">
            <v xml:space="preserve"> </v>
          </cell>
        </row>
        <row r="107">
          <cell r="A107">
            <v>1310040</v>
          </cell>
          <cell r="B107" t="str">
            <v>WFB Preferred Div</v>
          </cell>
          <cell r="C107" t="str">
            <v xml:space="preserve"> </v>
          </cell>
          <cell r="D107" t="str">
            <v xml:space="preserve"> </v>
          </cell>
        </row>
        <row r="108">
          <cell r="A108">
            <v>1310050</v>
          </cell>
          <cell r="B108" t="str">
            <v>WFB Dividend Reinvst</v>
          </cell>
          <cell r="C108" t="str">
            <v xml:space="preserve"> </v>
          </cell>
          <cell r="D108" t="str">
            <v xml:space="preserve"> </v>
          </cell>
        </row>
        <row r="109">
          <cell r="A109">
            <v>1310060</v>
          </cell>
          <cell r="B109" t="str">
            <v>WFB SH&amp;C</v>
          </cell>
          <cell r="C109" t="str">
            <v xml:space="preserve"> </v>
          </cell>
          <cell r="D109" t="str">
            <v xml:space="preserve"> </v>
          </cell>
        </row>
        <row r="110">
          <cell r="A110">
            <v>1310070</v>
          </cell>
          <cell r="B110" t="str">
            <v>WFB Med Term Note</v>
          </cell>
          <cell r="C110" t="str">
            <v xml:space="preserve"> </v>
          </cell>
          <cell r="D110" t="str">
            <v xml:space="preserve"> </v>
          </cell>
        </row>
        <row r="111">
          <cell r="A111">
            <v>1310080</v>
          </cell>
          <cell r="B111" t="str">
            <v>WFB Accounts Payable</v>
          </cell>
          <cell r="C111" t="str">
            <v xml:space="preserve"> </v>
          </cell>
          <cell r="D111" t="str">
            <v xml:space="preserve"> </v>
          </cell>
        </row>
        <row r="112">
          <cell r="A112">
            <v>1310090</v>
          </cell>
          <cell r="B112" t="str">
            <v>WFB SAP Payroll</v>
          </cell>
          <cell r="C112" t="str">
            <v xml:space="preserve"> </v>
          </cell>
          <cell r="D112" t="str">
            <v xml:space="preserve"> </v>
          </cell>
        </row>
        <row r="113">
          <cell r="A113">
            <v>1310100</v>
          </cell>
          <cell r="B113" t="str">
            <v>WFB SAP A/P</v>
          </cell>
          <cell r="C113" t="str">
            <v xml:space="preserve"> </v>
          </cell>
          <cell r="D113" t="str">
            <v xml:space="preserve"> </v>
          </cell>
        </row>
        <row r="114">
          <cell r="A114">
            <v>1310102</v>
          </cell>
          <cell r="B114" t="str">
            <v>WFB SAP A/P-NCHK Clr</v>
          </cell>
          <cell r="C114" t="str">
            <v xml:space="preserve"> </v>
          </cell>
          <cell r="D114" t="str">
            <v xml:space="preserve"> </v>
          </cell>
        </row>
        <row r="115">
          <cell r="A115">
            <v>1310104</v>
          </cell>
          <cell r="B115" t="str">
            <v>WFB SAP A/P-Chk Clr</v>
          </cell>
          <cell r="C115" t="str">
            <v xml:space="preserve"> </v>
          </cell>
          <cell r="D115" t="str">
            <v xml:space="preserve"> </v>
          </cell>
        </row>
        <row r="116">
          <cell r="A116">
            <v>1310108</v>
          </cell>
          <cell r="B116" t="str">
            <v>WFB SAP A/P-Control</v>
          </cell>
          <cell r="C116" t="str">
            <v xml:space="preserve"> </v>
          </cell>
          <cell r="D116" t="str">
            <v xml:space="preserve"> </v>
          </cell>
        </row>
        <row r="117">
          <cell r="A117">
            <v>1310110</v>
          </cell>
          <cell r="B117" t="str">
            <v>WFB Enrgy Efficiency</v>
          </cell>
          <cell r="C117" t="str">
            <v xml:space="preserve"> </v>
          </cell>
          <cell r="D117" t="str">
            <v xml:space="preserve"> </v>
          </cell>
        </row>
        <row r="118">
          <cell r="A118">
            <v>1310120</v>
          </cell>
          <cell r="B118" t="str">
            <v>WFB Customer Refunds</v>
          </cell>
          <cell r="C118" t="str">
            <v xml:space="preserve"> </v>
          </cell>
          <cell r="D118" t="str">
            <v xml:space="preserve"> </v>
          </cell>
        </row>
        <row r="119">
          <cell r="A119">
            <v>1310130</v>
          </cell>
          <cell r="B119" t="str">
            <v>WFB Payroll T Acct</v>
          </cell>
          <cell r="C119" t="str">
            <v xml:space="preserve"> </v>
          </cell>
          <cell r="D119" t="str">
            <v xml:space="preserve"> </v>
          </cell>
        </row>
        <row r="120">
          <cell r="A120">
            <v>1310140</v>
          </cell>
          <cell r="B120" t="str">
            <v>WFB Comp Payroll</v>
          </cell>
          <cell r="C120" t="str">
            <v xml:space="preserve"> </v>
          </cell>
          <cell r="D120" t="str">
            <v xml:space="preserve"> </v>
          </cell>
        </row>
        <row r="121">
          <cell r="A121">
            <v>1310150</v>
          </cell>
          <cell r="B121" t="str">
            <v>WFB MLX</v>
          </cell>
          <cell r="C121" t="str">
            <v xml:space="preserve"> </v>
          </cell>
          <cell r="D121" t="str">
            <v xml:space="preserve"> </v>
          </cell>
        </row>
        <row r="122">
          <cell r="A122">
            <v>1310160</v>
          </cell>
          <cell r="B122" t="str">
            <v>Cash Dr Bal-Overdraf</v>
          </cell>
          <cell r="C122" t="str">
            <v xml:space="preserve"> </v>
          </cell>
          <cell r="D122" t="str">
            <v xml:space="preserve"> </v>
          </cell>
        </row>
        <row r="123">
          <cell r="A123">
            <v>1310170</v>
          </cell>
          <cell r="B123" t="str">
            <v>WFB-EDI Conc.</v>
          </cell>
          <cell r="C123" t="str">
            <v xml:space="preserve"> </v>
          </cell>
          <cell r="D123" t="str">
            <v xml:space="preserve"> </v>
          </cell>
        </row>
        <row r="124">
          <cell r="A124">
            <v>1310200</v>
          </cell>
          <cell r="B124" t="str">
            <v>BofA General Account</v>
          </cell>
          <cell r="C124" t="str">
            <v xml:space="preserve"> </v>
          </cell>
          <cell r="D124" t="str">
            <v xml:space="preserve"> </v>
          </cell>
        </row>
        <row r="125">
          <cell r="A125">
            <v>1310201</v>
          </cell>
          <cell r="B125" t="str">
            <v>BOFA CNTGCY CTRL DIS</v>
          </cell>
          <cell r="C125" t="str">
            <v xml:space="preserve"> </v>
          </cell>
          <cell r="D125" t="str">
            <v xml:space="preserve"> </v>
          </cell>
        </row>
        <row r="126">
          <cell r="A126">
            <v>1310202</v>
          </cell>
          <cell r="B126" t="str">
            <v>A/P CLR</v>
          </cell>
          <cell r="C126" t="str">
            <v xml:space="preserve"> </v>
          </cell>
          <cell r="D126" t="str">
            <v xml:space="preserve"> </v>
          </cell>
        </row>
        <row r="127">
          <cell r="A127">
            <v>1310204</v>
          </cell>
          <cell r="B127" t="str">
            <v>BOFA A/P-CHECK CLRNG</v>
          </cell>
          <cell r="C127" t="str">
            <v xml:space="preserve"> </v>
          </cell>
          <cell r="D127" t="str">
            <v xml:space="preserve"> </v>
          </cell>
        </row>
        <row r="128">
          <cell r="A128">
            <v>1310205</v>
          </cell>
          <cell r="B128" t="str">
            <v>BOFA - Payroll D/D</v>
          </cell>
          <cell r="C128" t="str">
            <v xml:space="preserve"> </v>
          </cell>
          <cell r="D128" t="str">
            <v xml:space="preserve"> </v>
          </cell>
        </row>
        <row r="129">
          <cell r="A129">
            <v>1310210</v>
          </cell>
          <cell r="B129" t="str">
            <v>BofA Concentration</v>
          </cell>
          <cell r="C129" t="str">
            <v xml:space="preserve"> </v>
          </cell>
          <cell r="D129" t="str">
            <v xml:space="preserve"> </v>
          </cell>
        </row>
        <row r="130">
          <cell r="A130">
            <v>1310220</v>
          </cell>
          <cell r="B130" t="str">
            <v>BofA EFT</v>
          </cell>
          <cell r="C130" t="str">
            <v xml:space="preserve"> </v>
          </cell>
          <cell r="D130" t="str">
            <v xml:space="preserve"> </v>
          </cell>
        </row>
        <row r="131">
          <cell r="A131">
            <v>1310230</v>
          </cell>
          <cell r="B131" t="str">
            <v>BofA Asbestos</v>
          </cell>
          <cell r="C131" t="str">
            <v xml:space="preserve"> </v>
          </cell>
          <cell r="D131" t="str">
            <v xml:space="preserve"> </v>
          </cell>
        </row>
        <row r="132">
          <cell r="A132">
            <v>1310240</v>
          </cell>
          <cell r="B132" t="str">
            <v>BofA Cobra</v>
          </cell>
          <cell r="C132" t="str">
            <v xml:space="preserve"> </v>
          </cell>
          <cell r="D132" t="str">
            <v xml:space="preserve"> </v>
          </cell>
        </row>
        <row r="133">
          <cell r="A133">
            <v>1310250</v>
          </cell>
          <cell r="B133" t="str">
            <v>BofA Div &amp; Int</v>
          </cell>
          <cell r="C133" t="str">
            <v xml:space="preserve"> </v>
          </cell>
          <cell r="D133" t="str">
            <v xml:space="preserve"> </v>
          </cell>
        </row>
        <row r="134">
          <cell r="A134">
            <v>1310270</v>
          </cell>
          <cell r="B134" t="str">
            <v>Sanwa Bank General</v>
          </cell>
          <cell r="C134" t="str">
            <v xml:space="preserve"> </v>
          </cell>
          <cell r="D134" t="str">
            <v xml:space="preserve"> </v>
          </cell>
        </row>
        <row r="135">
          <cell r="A135">
            <v>1310290</v>
          </cell>
          <cell r="B135" t="str">
            <v>JPM Accounts Payable</v>
          </cell>
          <cell r="C135" t="str">
            <v xml:space="preserve"> </v>
          </cell>
          <cell r="D135" t="str">
            <v xml:space="preserve"> </v>
          </cell>
        </row>
        <row r="136">
          <cell r="A136">
            <v>1310300</v>
          </cell>
          <cell r="B136" t="str">
            <v>BnkofCa General</v>
          </cell>
          <cell r="C136" t="str">
            <v xml:space="preserve"> </v>
          </cell>
          <cell r="D136" t="str">
            <v xml:space="preserve"> </v>
          </cell>
        </row>
        <row r="137">
          <cell r="A137">
            <v>1310301</v>
          </cell>
          <cell r="B137" t="str">
            <v>Fleet Nat Bk-Medical</v>
          </cell>
          <cell r="C137" t="str">
            <v xml:space="preserve"> </v>
          </cell>
          <cell r="D137" t="str">
            <v xml:space="preserve"> </v>
          </cell>
        </row>
        <row r="138">
          <cell r="A138">
            <v>1310310</v>
          </cell>
          <cell r="B138" t="str">
            <v>BnkofCa SH&amp;C Draft</v>
          </cell>
          <cell r="C138" t="str">
            <v xml:space="preserve"> </v>
          </cell>
          <cell r="D138" t="str">
            <v xml:space="preserve"> </v>
          </cell>
        </row>
        <row r="139">
          <cell r="A139">
            <v>1310320</v>
          </cell>
          <cell r="B139" t="str">
            <v>FTIC - Deposit Acct.</v>
          </cell>
          <cell r="C139" t="str">
            <v xml:space="preserve"> </v>
          </cell>
          <cell r="D139" t="str">
            <v xml:space="preserve"> </v>
          </cell>
        </row>
        <row r="140">
          <cell r="A140">
            <v>1310330</v>
          </cell>
          <cell r="B140" t="str">
            <v>BnkofCa Land Drafts</v>
          </cell>
          <cell r="C140" t="str">
            <v xml:space="preserve"> </v>
          </cell>
          <cell r="D140" t="str">
            <v xml:space="preserve"> </v>
          </cell>
        </row>
        <row r="141">
          <cell r="A141">
            <v>1310400</v>
          </cell>
          <cell r="B141" t="str">
            <v>Union Concentration</v>
          </cell>
          <cell r="C141" t="str">
            <v xml:space="preserve"> </v>
          </cell>
          <cell r="D141" t="str">
            <v xml:space="preserve"> </v>
          </cell>
        </row>
        <row r="142">
          <cell r="A142">
            <v>1310410</v>
          </cell>
          <cell r="B142" t="str">
            <v>Union Bk-Cashiers'Ck</v>
          </cell>
          <cell r="C142" t="str">
            <v xml:space="preserve"> </v>
          </cell>
          <cell r="D142" t="str">
            <v xml:space="preserve"> </v>
          </cell>
        </row>
        <row r="143">
          <cell r="A143">
            <v>1310420</v>
          </cell>
          <cell r="B143" t="str">
            <v>Union Bk-Contin Acct</v>
          </cell>
          <cell r="C143" t="str">
            <v xml:space="preserve"> </v>
          </cell>
          <cell r="D143" t="str">
            <v xml:space="preserve"> </v>
          </cell>
        </row>
        <row r="144">
          <cell r="A144">
            <v>1310424</v>
          </cell>
          <cell r="B144" t="str">
            <v>Union Bk A/P-Chk Clr</v>
          </cell>
          <cell r="C144" t="str">
            <v xml:space="preserve"> </v>
          </cell>
          <cell r="D144" t="str">
            <v xml:space="preserve"> </v>
          </cell>
        </row>
        <row r="145">
          <cell r="A145">
            <v>1310425</v>
          </cell>
          <cell r="B145" t="str">
            <v>Union Bk CD Collatrl</v>
          </cell>
          <cell r="C145" t="str">
            <v xml:space="preserve"> </v>
          </cell>
          <cell r="D145" t="str">
            <v xml:space="preserve"> </v>
          </cell>
        </row>
        <row r="146">
          <cell r="A146">
            <v>1310430</v>
          </cell>
          <cell r="B146" t="str">
            <v>Union Bk-CND (FCDA)</v>
          </cell>
          <cell r="C146" t="str">
            <v xml:space="preserve"> </v>
          </cell>
          <cell r="D146" t="str">
            <v xml:space="preserve"> </v>
          </cell>
        </row>
        <row r="147">
          <cell r="A147">
            <v>1310500</v>
          </cell>
          <cell r="B147" t="str">
            <v>Citibnk Sec Stlmnt</v>
          </cell>
          <cell r="C147" t="str">
            <v xml:space="preserve"> </v>
          </cell>
          <cell r="D147" t="str">
            <v xml:space="preserve"> </v>
          </cell>
        </row>
        <row r="148">
          <cell r="A148">
            <v>1310503</v>
          </cell>
          <cell r="B148" t="str">
            <v>CashControlAcct-Prep</v>
          </cell>
          <cell r="C148" t="str">
            <v xml:space="preserve"> </v>
          </cell>
          <cell r="D148" t="str">
            <v xml:space="preserve"> </v>
          </cell>
        </row>
        <row r="149">
          <cell r="A149">
            <v>1310506</v>
          </cell>
          <cell r="B149" t="str">
            <v>Debit Reclass</v>
          </cell>
          <cell r="C149" t="str">
            <v xml:space="preserve"> </v>
          </cell>
          <cell r="D149" t="str">
            <v xml:space="preserve"> </v>
          </cell>
        </row>
        <row r="150">
          <cell r="A150">
            <v>1310509</v>
          </cell>
          <cell r="B150" t="str">
            <v>Credit Reclass</v>
          </cell>
          <cell r="C150" t="str">
            <v xml:space="preserve"> </v>
          </cell>
          <cell r="D150" t="str">
            <v xml:space="preserve"> </v>
          </cell>
        </row>
        <row r="151">
          <cell r="A151">
            <v>1310600</v>
          </cell>
          <cell r="B151" t="str">
            <v>FIB Concentration</v>
          </cell>
          <cell r="C151" t="str">
            <v xml:space="preserve"> </v>
          </cell>
          <cell r="D151" t="str">
            <v xml:space="preserve"> </v>
          </cell>
        </row>
        <row r="152">
          <cell r="A152">
            <v>1310700</v>
          </cell>
          <cell r="B152" t="str">
            <v>Mellon A/P</v>
          </cell>
          <cell r="C152" t="str">
            <v xml:space="preserve"> </v>
          </cell>
          <cell r="D152" t="str">
            <v xml:space="preserve"> </v>
          </cell>
        </row>
        <row r="153">
          <cell r="A153">
            <v>1310702</v>
          </cell>
          <cell r="B153" t="str">
            <v>Mellon A/P-NCHK Clr</v>
          </cell>
          <cell r="C153" t="str">
            <v xml:space="preserve"> </v>
          </cell>
          <cell r="D153" t="str">
            <v xml:space="preserve"> </v>
          </cell>
        </row>
        <row r="154">
          <cell r="A154">
            <v>1310704</v>
          </cell>
          <cell r="B154" t="str">
            <v>Mellon A/P-Chk Clr</v>
          </cell>
          <cell r="C154" t="str">
            <v xml:space="preserve"> </v>
          </cell>
          <cell r="D154" t="str">
            <v xml:space="preserve"> </v>
          </cell>
        </row>
        <row r="155">
          <cell r="A155">
            <v>1310708</v>
          </cell>
          <cell r="B155" t="str">
            <v>Mellon A/P-Control</v>
          </cell>
          <cell r="C155" t="str">
            <v xml:space="preserve"> </v>
          </cell>
          <cell r="D155" t="str">
            <v xml:space="preserve"> </v>
          </cell>
        </row>
        <row r="156">
          <cell r="A156">
            <v>1310710</v>
          </cell>
          <cell r="B156" t="str">
            <v>Mellon Bank Payroll</v>
          </cell>
          <cell r="C156" t="str">
            <v xml:space="preserve"> </v>
          </cell>
          <cell r="D156" t="str">
            <v xml:space="preserve"> </v>
          </cell>
        </row>
        <row r="157">
          <cell r="A157">
            <v>1310720</v>
          </cell>
          <cell r="B157" t="str">
            <v>Mellon - Drafts</v>
          </cell>
          <cell r="C157" t="str">
            <v xml:space="preserve"> </v>
          </cell>
          <cell r="D157" t="str">
            <v xml:space="preserve"> </v>
          </cell>
        </row>
        <row r="158">
          <cell r="A158">
            <v>1310730</v>
          </cell>
          <cell r="B158" t="str">
            <v>Mellon-Cstmr Refund</v>
          </cell>
          <cell r="C158" t="str">
            <v xml:space="preserve"> </v>
          </cell>
          <cell r="D158" t="str">
            <v xml:space="preserve"> </v>
          </cell>
        </row>
        <row r="159">
          <cell r="A159">
            <v>1310731</v>
          </cell>
          <cell r="B159" t="str">
            <v>Mellon-Customer Refu</v>
          </cell>
          <cell r="C159" t="str">
            <v xml:space="preserve"> </v>
          </cell>
          <cell r="D159" t="str">
            <v xml:space="preserve"> </v>
          </cell>
        </row>
        <row r="160">
          <cell r="A160">
            <v>1310734</v>
          </cell>
          <cell r="B160" t="str">
            <v>Mellon C/R-Chk Clrg</v>
          </cell>
          <cell r="C160" t="str">
            <v xml:space="preserve"> </v>
          </cell>
          <cell r="D160" t="str">
            <v xml:space="preserve"> </v>
          </cell>
        </row>
        <row r="161">
          <cell r="A161">
            <v>1310740</v>
          </cell>
          <cell r="B161" t="str">
            <v>Mellon-Med. Term Not</v>
          </cell>
          <cell r="C161" t="str">
            <v xml:space="preserve"> </v>
          </cell>
          <cell r="D161" t="str">
            <v xml:space="preserve"> </v>
          </cell>
        </row>
        <row r="162">
          <cell r="A162">
            <v>1310750</v>
          </cell>
          <cell r="B162" t="str">
            <v>Mellon-Dividend Disb</v>
          </cell>
          <cell r="C162" t="str">
            <v xml:space="preserve"> </v>
          </cell>
          <cell r="D162" t="str">
            <v xml:space="preserve"> </v>
          </cell>
        </row>
        <row r="163">
          <cell r="A163">
            <v>1310751</v>
          </cell>
          <cell r="B163" t="str">
            <v>Chase-Divd Disburse</v>
          </cell>
          <cell r="C163" t="str">
            <v xml:space="preserve"> </v>
          </cell>
          <cell r="D163" t="str">
            <v xml:space="preserve"> </v>
          </cell>
        </row>
        <row r="164">
          <cell r="A164">
            <v>1310760</v>
          </cell>
          <cell r="B164" t="str">
            <v>MELLON - Enrgy Effic</v>
          </cell>
          <cell r="C164" t="str">
            <v xml:space="preserve"> </v>
          </cell>
          <cell r="D164" t="str">
            <v xml:space="preserve"> </v>
          </cell>
        </row>
        <row r="165">
          <cell r="A165">
            <v>1310770</v>
          </cell>
          <cell r="B165" t="str">
            <v>MELLON Concentration</v>
          </cell>
          <cell r="C165" t="str">
            <v xml:space="preserve"> </v>
          </cell>
          <cell r="D165" t="str">
            <v xml:space="preserve"> </v>
          </cell>
        </row>
        <row r="166">
          <cell r="A166">
            <v>1310780</v>
          </cell>
          <cell r="B166" t="str">
            <v>Mellon-EDI Conc</v>
          </cell>
          <cell r="C166" t="str">
            <v xml:space="preserve"> </v>
          </cell>
          <cell r="D166" t="str">
            <v xml:space="preserve"> </v>
          </cell>
        </row>
        <row r="167">
          <cell r="A167">
            <v>1310790</v>
          </cell>
          <cell r="B167" t="str">
            <v>Mellon-Revenue Cycle</v>
          </cell>
          <cell r="C167" t="str">
            <v xml:space="preserve"> </v>
          </cell>
          <cell r="D167" t="str">
            <v xml:space="preserve"> </v>
          </cell>
        </row>
        <row r="168">
          <cell r="A168">
            <v>1310800</v>
          </cell>
          <cell r="B168" t="str">
            <v>Mellon Bank General</v>
          </cell>
          <cell r="C168" t="str">
            <v xml:space="preserve"> </v>
          </cell>
          <cell r="D168" t="str">
            <v xml:space="preserve"> </v>
          </cell>
        </row>
        <row r="169">
          <cell r="A169">
            <v>1310810</v>
          </cell>
          <cell r="B169" t="str">
            <v>Mellon - ACH A/P</v>
          </cell>
          <cell r="C169" t="str">
            <v xml:space="preserve"> </v>
          </cell>
          <cell r="D169" t="str">
            <v xml:space="preserve"> </v>
          </cell>
        </row>
        <row r="170">
          <cell r="A170">
            <v>1310812</v>
          </cell>
          <cell r="B170" t="str">
            <v>Mellon A/P-ACH Clr</v>
          </cell>
          <cell r="C170" t="str">
            <v xml:space="preserve"> </v>
          </cell>
          <cell r="D170" t="str">
            <v xml:space="preserve"> </v>
          </cell>
        </row>
        <row r="171">
          <cell r="A171">
            <v>1310820</v>
          </cell>
          <cell r="B171" t="str">
            <v>Mellon - ACH Tax</v>
          </cell>
          <cell r="C171" t="str">
            <v xml:space="preserve"> </v>
          </cell>
          <cell r="D171" t="str">
            <v xml:space="preserve"> </v>
          </cell>
        </row>
        <row r="172">
          <cell r="A172">
            <v>1310831</v>
          </cell>
          <cell r="B172" t="str">
            <v>Mellon - POR Disb</v>
          </cell>
          <cell r="C172" t="str">
            <v xml:space="preserve"> </v>
          </cell>
          <cell r="D172" t="str">
            <v xml:space="preserve"> </v>
          </cell>
        </row>
        <row r="173">
          <cell r="A173">
            <v>1310832</v>
          </cell>
          <cell r="B173" t="str">
            <v>Mellon-POR A/P Wire</v>
          </cell>
          <cell r="C173" t="str">
            <v xml:space="preserve"> </v>
          </cell>
          <cell r="D173" t="str">
            <v xml:space="preserve"> </v>
          </cell>
        </row>
        <row r="174">
          <cell r="A174">
            <v>1310834</v>
          </cell>
          <cell r="B174" t="str">
            <v>Mellon-POR A/P check</v>
          </cell>
          <cell r="C174" t="str">
            <v xml:space="preserve"> </v>
          </cell>
          <cell r="D174" t="str">
            <v xml:space="preserve"> </v>
          </cell>
        </row>
        <row r="175">
          <cell r="A175">
            <v>1310835</v>
          </cell>
          <cell r="B175" t="str">
            <v>Mellon-POR Segregate</v>
          </cell>
          <cell r="C175" t="str">
            <v xml:space="preserve"> </v>
          </cell>
          <cell r="D175" t="str">
            <v xml:space="preserve"> </v>
          </cell>
        </row>
        <row r="176">
          <cell r="A176">
            <v>1310900</v>
          </cell>
          <cell r="B176" t="str">
            <v>Royal Bank of Canada</v>
          </cell>
          <cell r="C176" t="str">
            <v xml:space="preserve"> </v>
          </cell>
          <cell r="D176" t="str">
            <v xml:space="preserve"> </v>
          </cell>
        </row>
        <row r="177">
          <cell r="A177">
            <v>1310901</v>
          </cell>
          <cell r="B177" t="str">
            <v>Prefund USD for CAD</v>
          </cell>
          <cell r="C177" t="str">
            <v xml:space="preserve"> </v>
          </cell>
          <cell r="D177" t="str">
            <v xml:space="preserve"> </v>
          </cell>
        </row>
        <row r="178">
          <cell r="A178">
            <v>1310902</v>
          </cell>
          <cell r="B178" t="str">
            <v>Non-USD NCHK Clrng</v>
          </cell>
          <cell r="C178" t="str">
            <v xml:space="preserve"> </v>
          </cell>
          <cell r="D178" t="str">
            <v xml:space="preserve"> </v>
          </cell>
        </row>
        <row r="179">
          <cell r="A179">
            <v>1310903</v>
          </cell>
          <cell r="B179" t="str">
            <v>Pre-Petit.Royal Bank</v>
          </cell>
          <cell r="C179" t="str">
            <v xml:space="preserve"> </v>
          </cell>
          <cell r="D179" t="str">
            <v xml:space="preserve"> </v>
          </cell>
        </row>
        <row r="180">
          <cell r="A180">
            <v>1320000</v>
          </cell>
          <cell r="B180" t="str">
            <v>WFB Bearer Bnd&amp;Int</v>
          </cell>
          <cell r="C180" t="str">
            <v xml:space="preserve"> </v>
          </cell>
          <cell r="D180" t="str">
            <v xml:space="preserve"> </v>
          </cell>
        </row>
        <row r="181">
          <cell r="A181">
            <v>1320010</v>
          </cell>
          <cell r="B181" t="str">
            <v>WFB Reg Bnd&amp;Int</v>
          </cell>
          <cell r="C181" t="str">
            <v xml:space="preserve"> </v>
          </cell>
          <cell r="D181" t="str">
            <v xml:space="preserve"> </v>
          </cell>
        </row>
        <row r="182">
          <cell r="A182">
            <v>1320020</v>
          </cell>
          <cell r="B182" t="str">
            <v>BT Bearer Interest</v>
          </cell>
          <cell r="C182" t="str">
            <v xml:space="preserve"> </v>
          </cell>
          <cell r="D182" t="str">
            <v xml:space="preserve"> </v>
          </cell>
        </row>
        <row r="183">
          <cell r="A183">
            <v>1320100</v>
          </cell>
          <cell r="B183" t="str">
            <v>Mellon - Bond &amp; Int</v>
          </cell>
          <cell r="C183" t="str">
            <v xml:space="preserve"> </v>
          </cell>
          <cell r="D183" t="str">
            <v xml:space="preserve"> </v>
          </cell>
        </row>
        <row r="184">
          <cell r="A184">
            <v>1320110</v>
          </cell>
          <cell r="B184" t="str">
            <v>BNY - Bond &amp; Int</v>
          </cell>
          <cell r="C184" t="str">
            <v xml:space="preserve"> </v>
          </cell>
          <cell r="D184" t="str">
            <v xml:space="preserve"> </v>
          </cell>
        </row>
        <row r="185">
          <cell r="A185">
            <v>1340000</v>
          </cell>
          <cell r="B185" t="str">
            <v>FIB DIL Mtg Prop Sld</v>
          </cell>
          <cell r="C185" t="str">
            <v xml:space="preserve"> </v>
          </cell>
          <cell r="D185" t="str">
            <v xml:space="preserve"> </v>
          </cell>
        </row>
        <row r="186">
          <cell r="A186">
            <v>1340010</v>
          </cell>
          <cell r="B186" t="str">
            <v>FIB Mtg Prop Ins Pro</v>
          </cell>
          <cell r="C186" t="str">
            <v xml:space="preserve"> </v>
          </cell>
          <cell r="D186" t="str">
            <v xml:space="preserve"> </v>
          </cell>
        </row>
        <row r="187">
          <cell r="A187">
            <v>1340020</v>
          </cell>
          <cell r="B187" t="str">
            <v>FTC SJ Unv Cons DCPP</v>
          </cell>
          <cell r="C187" t="str">
            <v xml:space="preserve"> </v>
          </cell>
          <cell r="D187" t="str">
            <v xml:space="preserve"> </v>
          </cell>
        </row>
        <row r="188">
          <cell r="A188">
            <v>1340030</v>
          </cell>
          <cell r="B188" t="str">
            <v>Wells Fargo Trustee</v>
          </cell>
          <cell r="C188" t="str">
            <v xml:space="preserve"> </v>
          </cell>
          <cell r="D188" t="str">
            <v xml:space="preserve"> </v>
          </cell>
        </row>
        <row r="189">
          <cell r="A189">
            <v>1340040</v>
          </cell>
          <cell r="B189" t="str">
            <v>BNY Collateral</v>
          </cell>
          <cell r="C189" t="str">
            <v xml:space="preserve"> </v>
          </cell>
          <cell r="D189" t="str">
            <v xml:space="preserve"> </v>
          </cell>
        </row>
        <row r="190">
          <cell r="A190">
            <v>1340050</v>
          </cell>
          <cell r="B190" t="str">
            <v>Mellon Collateral</v>
          </cell>
          <cell r="C190" t="str">
            <v xml:space="preserve"> </v>
          </cell>
          <cell r="D190" t="str">
            <v xml:space="preserve"> </v>
          </cell>
        </row>
        <row r="191">
          <cell r="A191">
            <v>1340060</v>
          </cell>
          <cell r="B191" t="str">
            <v>CA Fed Bank - DWR</v>
          </cell>
          <cell r="C191" t="str">
            <v xml:space="preserve"> </v>
          </cell>
          <cell r="D191" t="str">
            <v xml:space="preserve"> </v>
          </cell>
        </row>
        <row r="192">
          <cell r="A192">
            <v>1340070</v>
          </cell>
          <cell r="B192" t="str">
            <v>Escrow Accounts-USD</v>
          </cell>
          <cell r="C192" t="str">
            <v xml:space="preserve"> </v>
          </cell>
          <cell r="D192" t="str">
            <v xml:space="preserve"> </v>
          </cell>
        </row>
        <row r="193">
          <cell r="A193">
            <v>1340073</v>
          </cell>
          <cell r="B193" t="str">
            <v>Escrow Accounts-CND</v>
          </cell>
          <cell r="C193" t="str">
            <v xml:space="preserve"> </v>
          </cell>
          <cell r="D193" t="str">
            <v xml:space="preserve"> </v>
          </cell>
        </row>
        <row r="194">
          <cell r="A194">
            <v>1340080</v>
          </cell>
          <cell r="B194" t="str">
            <v>Trust Accounts</v>
          </cell>
          <cell r="C194" t="str">
            <v xml:space="preserve"> </v>
          </cell>
          <cell r="D194" t="str">
            <v xml:space="preserve"> </v>
          </cell>
        </row>
        <row r="195">
          <cell r="A195">
            <v>1350010</v>
          </cell>
          <cell r="B195" t="str">
            <v>Petty Cash</v>
          </cell>
          <cell r="C195" t="str">
            <v xml:space="preserve"> </v>
          </cell>
          <cell r="D195" t="str">
            <v xml:space="preserve"> </v>
          </cell>
        </row>
        <row r="196">
          <cell r="A196">
            <v>1350019</v>
          </cell>
          <cell r="B196" t="str">
            <v>Conver-Petty Cash Re</v>
          </cell>
          <cell r="C196" t="str">
            <v xml:space="preserve"> </v>
          </cell>
          <cell r="D196" t="str">
            <v xml:space="preserve"> </v>
          </cell>
        </row>
        <row r="197">
          <cell r="A197">
            <v>1360000</v>
          </cell>
          <cell r="B197" t="str">
            <v>Temp Cash Investment</v>
          </cell>
          <cell r="C197" t="str">
            <v xml:space="preserve"> </v>
          </cell>
          <cell r="D197" t="str">
            <v xml:space="preserve"> </v>
          </cell>
        </row>
        <row r="198">
          <cell r="A198">
            <v>1410000</v>
          </cell>
          <cell r="B198" t="str">
            <v>Notes Receivable</v>
          </cell>
          <cell r="C198" t="str">
            <v xml:space="preserve"> </v>
          </cell>
          <cell r="D198" t="str">
            <v xml:space="preserve"> </v>
          </cell>
        </row>
        <row r="199">
          <cell r="A199">
            <v>1420001</v>
          </cell>
          <cell r="B199" t="str">
            <v>A/R - Customer</v>
          </cell>
          <cell r="C199" t="str">
            <v>i0</v>
          </cell>
          <cell r="D199" t="str">
            <v>CA0000000000</v>
          </cell>
        </row>
        <row r="200">
          <cell r="A200">
            <v>1420002</v>
          </cell>
          <cell r="B200" t="str">
            <v>A/R Cust Pwr/CIG-AIG</v>
          </cell>
          <cell r="C200" t="str">
            <v xml:space="preserve"> </v>
          </cell>
          <cell r="D200" t="str">
            <v xml:space="preserve"> </v>
          </cell>
        </row>
        <row r="201">
          <cell r="A201">
            <v>1420003</v>
          </cell>
          <cell r="B201" t="str">
            <v>A/R Cust PEP Rev</v>
          </cell>
          <cell r="C201" t="str">
            <v xml:space="preserve"> </v>
          </cell>
          <cell r="D201" t="str">
            <v xml:space="preserve"> </v>
          </cell>
        </row>
        <row r="202">
          <cell r="A202">
            <v>1420004</v>
          </cell>
          <cell r="B202" t="str">
            <v>Pending Cust Refunds</v>
          </cell>
          <cell r="C202" t="str">
            <v xml:space="preserve"> </v>
          </cell>
          <cell r="D202" t="str">
            <v xml:space="preserve"> </v>
          </cell>
        </row>
        <row r="203">
          <cell r="A203">
            <v>1420005</v>
          </cell>
          <cell r="B203" t="str">
            <v>A/R - Cust Offsets</v>
          </cell>
          <cell r="C203" t="str">
            <v>i0</v>
          </cell>
          <cell r="D203" t="str">
            <v>CA0000000000</v>
          </cell>
        </row>
        <row r="204">
          <cell r="A204">
            <v>1430001</v>
          </cell>
          <cell r="B204" t="str">
            <v>A/R Sale of Fuel Oil</v>
          </cell>
          <cell r="C204" t="str">
            <v xml:space="preserve"> </v>
          </cell>
          <cell r="D204" t="str">
            <v xml:space="preserve"> </v>
          </cell>
        </row>
        <row r="205">
          <cell r="A205">
            <v>1430002</v>
          </cell>
          <cell r="B205" t="str">
            <v>A/R Div R &amp; CS Purch</v>
          </cell>
          <cell r="C205" t="str">
            <v xml:space="preserve"> </v>
          </cell>
          <cell r="D205" t="str">
            <v xml:space="preserve"> </v>
          </cell>
        </row>
        <row r="206">
          <cell r="A206">
            <v>1430003</v>
          </cell>
          <cell r="B206" t="str">
            <v>A/R Employee Reloc</v>
          </cell>
          <cell r="C206" t="str">
            <v xml:space="preserve"> </v>
          </cell>
          <cell r="D206" t="str">
            <v xml:space="preserve"> </v>
          </cell>
        </row>
        <row r="207">
          <cell r="A207">
            <v>1430004</v>
          </cell>
          <cell r="B207" t="str">
            <v>A/R DC from PG&amp;E</v>
          </cell>
          <cell r="C207" t="str">
            <v xml:space="preserve"> </v>
          </cell>
          <cell r="D207" t="str">
            <v xml:space="preserve"> </v>
          </cell>
        </row>
        <row r="208">
          <cell r="A208">
            <v>1430005</v>
          </cell>
          <cell r="B208" t="str">
            <v>A/R Cust Power</v>
          </cell>
          <cell r="C208" t="str">
            <v xml:space="preserve"> </v>
          </cell>
          <cell r="D208" t="str">
            <v xml:space="preserve"> </v>
          </cell>
        </row>
        <row r="209">
          <cell r="A209">
            <v>1430006</v>
          </cell>
          <cell r="B209" t="str">
            <v>A/R PEP from PG&amp;E</v>
          </cell>
          <cell r="C209" t="str">
            <v xml:space="preserve"> </v>
          </cell>
          <cell r="D209" t="str">
            <v xml:space="preserve"> </v>
          </cell>
        </row>
        <row r="210">
          <cell r="A210">
            <v>1430007</v>
          </cell>
          <cell r="B210" t="str">
            <v>A/R Westinghouse</v>
          </cell>
          <cell r="C210" t="str">
            <v xml:space="preserve"> </v>
          </cell>
          <cell r="D210" t="str">
            <v xml:space="preserve"> </v>
          </cell>
        </row>
        <row r="211">
          <cell r="A211">
            <v>1430008</v>
          </cell>
          <cell r="B211" t="str">
            <v>A/R - Subs. SFP</v>
          </cell>
          <cell r="C211" t="str">
            <v xml:space="preserve"> </v>
          </cell>
          <cell r="D211" t="str">
            <v xml:space="preserve"> </v>
          </cell>
        </row>
        <row r="212">
          <cell r="A212">
            <v>1430009</v>
          </cell>
          <cell r="B212" t="str">
            <v>A/R - Paystation</v>
          </cell>
          <cell r="C212" t="str">
            <v xml:space="preserve"> </v>
          </cell>
          <cell r="D212" t="str">
            <v xml:space="preserve"> </v>
          </cell>
        </row>
        <row r="213">
          <cell r="A213">
            <v>1430010</v>
          </cell>
          <cell r="B213" t="str">
            <v>A/R Other-Exch Agmts</v>
          </cell>
          <cell r="C213" t="str">
            <v xml:space="preserve"> </v>
          </cell>
          <cell r="D213" t="str">
            <v xml:space="preserve"> </v>
          </cell>
        </row>
        <row r="214">
          <cell r="A214">
            <v>1430011</v>
          </cell>
          <cell r="B214" t="str">
            <v>A/R - Rncho Seco</v>
          </cell>
          <cell r="C214" t="str">
            <v xml:space="preserve"> </v>
          </cell>
          <cell r="D214" t="str">
            <v xml:space="preserve"> </v>
          </cell>
        </row>
        <row r="215">
          <cell r="A215">
            <v>1430012</v>
          </cell>
          <cell r="B215" t="str">
            <v>A/R - UEG &amp; interdpt</v>
          </cell>
          <cell r="C215" t="str">
            <v xml:space="preserve"> </v>
          </cell>
          <cell r="D215" t="str">
            <v xml:space="preserve"> </v>
          </cell>
        </row>
        <row r="216">
          <cell r="A216">
            <v>1430013</v>
          </cell>
          <cell r="B216" t="str">
            <v>A/R HBPP Decom</v>
          </cell>
          <cell r="C216" t="str">
            <v xml:space="preserve"> </v>
          </cell>
          <cell r="D216" t="str">
            <v xml:space="preserve"> </v>
          </cell>
        </row>
        <row r="217">
          <cell r="A217">
            <v>1430015</v>
          </cell>
          <cell r="B217" t="str">
            <v>A/R ISO/PX</v>
          </cell>
          <cell r="C217" t="str">
            <v xml:space="preserve"> </v>
          </cell>
          <cell r="D217" t="str">
            <v xml:space="preserve"> </v>
          </cell>
        </row>
        <row r="218">
          <cell r="A218">
            <v>1430016</v>
          </cell>
          <cell r="B218" t="str">
            <v>A/R Rt Bd Cst</v>
          </cell>
          <cell r="C218" t="str">
            <v xml:space="preserve"> </v>
          </cell>
          <cell r="D218" t="str">
            <v xml:space="preserve"> </v>
          </cell>
        </row>
        <row r="219">
          <cell r="A219">
            <v>1430020</v>
          </cell>
          <cell r="B219" t="str">
            <v>A/R ISO/PX FERC</v>
          </cell>
          <cell r="C219" t="str">
            <v xml:space="preserve"> </v>
          </cell>
          <cell r="D219" t="str">
            <v xml:space="preserve"> </v>
          </cell>
        </row>
        <row r="220">
          <cell r="A220">
            <v>1430030</v>
          </cell>
          <cell r="B220" t="str">
            <v>A/R Other - NEBS</v>
          </cell>
          <cell r="C220" t="str">
            <v xml:space="preserve"> </v>
          </cell>
          <cell r="D220" t="str">
            <v xml:space="preserve"> </v>
          </cell>
        </row>
        <row r="221">
          <cell r="A221">
            <v>1430035</v>
          </cell>
          <cell r="B221" t="str">
            <v>A/R Other - MLX/NEBS</v>
          </cell>
          <cell r="C221" t="str">
            <v xml:space="preserve"> </v>
          </cell>
          <cell r="D221" t="str">
            <v xml:space="preserve"> </v>
          </cell>
        </row>
        <row r="222">
          <cell r="A222">
            <v>1430036</v>
          </cell>
          <cell r="B222" t="str">
            <v>A/ROth-MLX/NEBS-Prep</v>
          </cell>
          <cell r="C222" t="str">
            <v xml:space="preserve"> </v>
          </cell>
          <cell r="D222" t="str">
            <v xml:space="preserve"> </v>
          </cell>
        </row>
        <row r="223">
          <cell r="A223">
            <v>1430040</v>
          </cell>
          <cell r="B223" t="str">
            <v>A/R Other - GST</v>
          </cell>
          <cell r="C223" t="str">
            <v xml:space="preserve"> </v>
          </cell>
          <cell r="D223" t="str">
            <v xml:space="preserve"> </v>
          </cell>
        </row>
        <row r="224">
          <cell r="A224">
            <v>1430050</v>
          </cell>
          <cell r="B224" t="str">
            <v>A/R Storm Damage</v>
          </cell>
          <cell r="C224" t="str">
            <v xml:space="preserve"> </v>
          </cell>
          <cell r="D224" t="str">
            <v xml:space="preserve"> </v>
          </cell>
        </row>
        <row r="225">
          <cell r="A225">
            <v>1430060</v>
          </cell>
          <cell r="B225" t="str">
            <v>A/R Other -Employees</v>
          </cell>
          <cell r="C225" t="str">
            <v xml:space="preserve"> </v>
          </cell>
          <cell r="D225" t="str">
            <v xml:space="preserve"> </v>
          </cell>
        </row>
        <row r="226">
          <cell r="A226">
            <v>1430061</v>
          </cell>
          <cell r="B226" t="str">
            <v>A/R Oth-Empl Payroll</v>
          </cell>
          <cell r="C226" t="str">
            <v xml:space="preserve"> </v>
          </cell>
          <cell r="D226" t="str">
            <v xml:space="preserve"> </v>
          </cell>
        </row>
        <row r="227">
          <cell r="A227">
            <v>1430069</v>
          </cell>
          <cell r="B227" t="str">
            <v>A/R Other - Conv Emp</v>
          </cell>
          <cell r="C227" t="str">
            <v xml:space="preserve"> </v>
          </cell>
          <cell r="D227" t="str">
            <v xml:space="preserve"> </v>
          </cell>
        </row>
        <row r="228">
          <cell r="A228">
            <v>1430080</v>
          </cell>
          <cell r="B228" t="str">
            <v>A/R NV Irrg Proj</v>
          </cell>
          <cell r="C228" t="str">
            <v xml:space="preserve"> </v>
          </cell>
          <cell r="D228" t="str">
            <v xml:space="preserve"> </v>
          </cell>
        </row>
        <row r="229">
          <cell r="A229">
            <v>1430090</v>
          </cell>
          <cell r="B229" t="str">
            <v>A/R Indep/Gov Boards</v>
          </cell>
          <cell r="C229" t="str">
            <v xml:space="preserve"> </v>
          </cell>
          <cell r="D229" t="str">
            <v xml:space="preserve"> </v>
          </cell>
        </row>
        <row r="230">
          <cell r="A230">
            <v>1430091</v>
          </cell>
          <cell r="B230" t="str">
            <v>A/R Other-DWR Bond</v>
          </cell>
          <cell r="C230" t="str">
            <v xml:space="preserve"> </v>
          </cell>
          <cell r="D230" t="str">
            <v xml:space="preserve"> </v>
          </cell>
        </row>
        <row r="231">
          <cell r="A231">
            <v>1430095</v>
          </cell>
          <cell r="B231" t="str">
            <v>A/R - ISO/PX</v>
          </cell>
          <cell r="C231" t="str">
            <v xml:space="preserve"> </v>
          </cell>
          <cell r="D231" t="str">
            <v xml:space="preserve"> </v>
          </cell>
        </row>
        <row r="232">
          <cell r="A232">
            <v>1430100</v>
          </cell>
          <cell r="B232" t="str">
            <v>A/R Other Ref DoE</v>
          </cell>
          <cell r="C232" t="str">
            <v xml:space="preserve"> </v>
          </cell>
          <cell r="D232" t="str">
            <v xml:space="preserve"> </v>
          </cell>
        </row>
        <row r="233">
          <cell r="A233">
            <v>1430120</v>
          </cell>
          <cell r="B233" t="str">
            <v>A/R-Public Agency</v>
          </cell>
          <cell r="C233" t="str">
            <v xml:space="preserve"> </v>
          </cell>
          <cell r="D233" t="str">
            <v xml:space="preserve"> </v>
          </cell>
        </row>
        <row r="234">
          <cell r="A234">
            <v>1430130</v>
          </cell>
          <cell r="B234" t="str">
            <v>A/R Other-WAPA</v>
          </cell>
          <cell r="C234" t="str">
            <v xml:space="preserve"> </v>
          </cell>
          <cell r="D234" t="str">
            <v xml:space="preserve"> </v>
          </cell>
        </row>
        <row r="235">
          <cell r="A235">
            <v>1430150</v>
          </cell>
          <cell r="B235" t="str">
            <v>A/R-Pur&amp;Intrchg Pwr</v>
          </cell>
          <cell r="C235" t="str">
            <v xml:space="preserve"> </v>
          </cell>
          <cell r="D235" t="str">
            <v xml:space="preserve"> </v>
          </cell>
        </row>
        <row r="236">
          <cell r="A236">
            <v>1430180</v>
          </cell>
          <cell r="B236" t="str">
            <v>A/R-Natrl Gas Agrmts</v>
          </cell>
          <cell r="C236" t="str">
            <v xml:space="preserve"> </v>
          </cell>
          <cell r="D236" t="str">
            <v xml:space="preserve"> </v>
          </cell>
        </row>
        <row r="237">
          <cell r="A237">
            <v>1430190</v>
          </cell>
          <cell r="B237" t="str">
            <v>A/R - Ed Belway</v>
          </cell>
          <cell r="C237" t="str">
            <v xml:space="preserve"> </v>
          </cell>
          <cell r="D237" t="str">
            <v xml:space="preserve"> </v>
          </cell>
        </row>
        <row r="238">
          <cell r="A238">
            <v>1430191</v>
          </cell>
          <cell r="B238" t="str">
            <v>A/R-N/R-Steam Sale</v>
          </cell>
          <cell r="C238" t="str">
            <v xml:space="preserve"> </v>
          </cell>
          <cell r="D238" t="str">
            <v xml:space="preserve"> </v>
          </cell>
        </row>
        <row r="239">
          <cell r="A239">
            <v>1430200</v>
          </cell>
          <cell r="B239" t="str">
            <v>A/R-Pac Intertie</v>
          </cell>
          <cell r="C239" t="str">
            <v xml:space="preserve"> </v>
          </cell>
          <cell r="D239" t="str">
            <v xml:space="preserve"> </v>
          </cell>
        </row>
        <row r="240">
          <cell r="A240">
            <v>1430220</v>
          </cell>
          <cell r="B240" t="str">
            <v>A/R - Friant Pwr Int</v>
          </cell>
          <cell r="C240" t="str">
            <v xml:space="preserve"> </v>
          </cell>
          <cell r="D240" t="str">
            <v xml:space="preserve"> </v>
          </cell>
        </row>
        <row r="241">
          <cell r="A241">
            <v>1430230</v>
          </cell>
          <cell r="B241" t="str">
            <v>A/R - Vendor Claims</v>
          </cell>
          <cell r="C241" t="str">
            <v>i0</v>
          </cell>
          <cell r="D241" t="str">
            <v>CA0000000000</v>
          </cell>
        </row>
        <row r="242">
          <cell r="A242">
            <v>1430240</v>
          </cell>
          <cell r="B242" t="str">
            <v>Bank Claims Recv</v>
          </cell>
          <cell r="C242" t="str">
            <v xml:space="preserve"> </v>
          </cell>
          <cell r="D242" t="str">
            <v xml:space="preserve"> </v>
          </cell>
        </row>
        <row r="243">
          <cell r="A243">
            <v>1430250</v>
          </cell>
          <cell r="B243" t="str">
            <v>Insurance Prem. Rec.</v>
          </cell>
          <cell r="C243" t="str">
            <v xml:space="preserve"> </v>
          </cell>
          <cell r="D243" t="str">
            <v xml:space="preserve"> </v>
          </cell>
        </row>
        <row r="244">
          <cell r="A244">
            <v>1430301</v>
          </cell>
          <cell r="B244" t="str">
            <v>A/R Other-DWR</v>
          </cell>
          <cell r="C244" t="str">
            <v xml:space="preserve"> </v>
          </cell>
          <cell r="D244" t="str">
            <v xml:space="preserve"> </v>
          </cell>
        </row>
        <row r="245">
          <cell r="A245">
            <v>1431000</v>
          </cell>
          <cell r="B245" t="str">
            <v>A/R Other</v>
          </cell>
          <cell r="C245" t="str">
            <v xml:space="preserve"> </v>
          </cell>
          <cell r="D245" t="str">
            <v xml:space="preserve"> </v>
          </cell>
        </row>
        <row r="246">
          <cell r="A246">
            <v>1431001</v>
          </cell>
          <cell r="B246" t="str">
            <v>A/R Other - Gas RM</v>
          </cell>
          <cell r="C246" t="str">
            <v xml:space="preserve"> </v>
          </cell>
          <cell r="D246" t="str">
            <v xml:space="preserve"> </v>
          </cell>
        </row>
        <row r="247">
          <cell r="A247">
            <v>1439999</v>
          </cell>
          <cell r="B247" t="str">
            <v>Con NEBS/MLX</v>
          </cell>
          <cell r="C247" t="str">
            <v xml:space="preserve"> </v>
          </cell>
          <cell r="D247" t="str">
            <v xml:space="preserve"> </v>
          </cell>
        </row>
        <row r="248">
          <cell r="A248">
            <v>1440010</v>
          </cell>
          <cell r="B248" t="str">
            <v>Uncoll Trans -Energy</v>
          </cell>
          <cell r="C248" t="str">
            <v xml:space="preserve"> </v>
          </cell>
          <cell r="D248" t="str">
            <v xml:space="preserve"> </v>
          </cell>
        </row>
        <row r="249">
          <cell r="A249">
            <v>1440020</v>
          </cell>
          <cell r="B249" t="str">
            <v>A/R - Uncollectibles</v>
          </cell>
          <cell r="C249" t="str">
            <v xml:space="preserve"> </v>
          </cell>
          <cell r="D249" t="str">
            <v xml:space="preserve"> </v>
          </cell>
        </row>
        <row r="250">
          <cell r="A250">
            <v>1440030</v>
          </cell>
          <cell r="B250" t="str">
            <v>Uncoll - A/P W/O</v>
          </cell>
          <cell r="C250" t="str">
            <v xml:space="preserve"> </v>
          </cell>
          <cell r="D250" t="str">
            <v xml:space="preserve"> </v>
          </cell>
        </row>
        <row r="251">
          <cell r="A251">
            <v>1440040</v>
          </cell>
          <cell r="B251" t="str">
            <v>Def ESP Unclbl T-Up</v>
          </cell>
          <cell r="C251" t="str">
            <v xml:space="preserve"> </v>
          </cell>
          <cell r="D251" t="str">
            <v xml:space="preserve"> </v>
          </cell>
        </row>
        <row r="252">
          <cell r="A252">
            <v>1440050</v>
          </cell>
          <cell r="B252" t="str">
            <v>Coll on Uncltbl Acct</v>
          </cell>
          <cell r="C252" t="str">
            <v xml:space="preserve"> </v>
          </cell>
          <cell r="D252" t="str">
            <v xml:space="preserve"> </v>
          </cell>
        </row>
        <row r="253">
          <cell r="A253">
            <v>1450000</v>
          </cell>
          <cell r="B253" t="str">
            <v>N/R from Assoc Cos</v>
          </cell>
          <cell r="C253" t="str">
            <v xml:space="preserve"> </v>
          </cell>
          <cell r="D253" t="str">
            <v xml:space="preserve"> </v>
          </cell>
        </row>
        <row r="254">
          <cell r="A254">
            <v>1460000</v>
          </cell>
          <cell r="B254" t="str">
            <v>A/R - PG&amp;E Corp.</v>
          </cell>
          <cell r="C254" t="str">
            <v xml:space="preserve"> </v>
          </cell>
          <cell r="D254" t="str">
            <v xml:space="preserve"> </v>
          </cell>
        </row>
        <row r="255">
          <cell r="A255">
            <v>1460001</v>
          </cell>
          <cell r="B255" t="str">
            <v>A/R Csh Hld PGE Corp</v>
          </cell>
          <cell r="C255" t="str">
            <v xml:space="preserve"> </v>
          </cell>
          <cell r="D255" t="str">
            <v xml:space="preserve"> </v>
          </cell>
        </row>
        <row r="256">
          <cell r="A256">
            <v>1460003</v>
          </cell>
          <cell r="B256" t="str">
            <v>A/R - PG&amp;E LLC</v>
          </cell>
          <cell r="C256" t="str">
            <v xml:space="preserve"> </v>
          </cell>
          <cell r="D256" t="str">
            <v xml:space="preserve"> </v>
          </cell>
        </row>
        <row r="257">
          <cell r="A257">
            <v>1460004</v>
          </cell>
          <cell r="B257" t="str">
            <v>A/R - PG&amp;E Hldg LLC</v>
          </cell>
          <cell r="C257" t="str">
            <v xml:space="preserve"> </v>
          </cell>
          <cell r="D257" t="str">
            <v xml:space="preserve"> </v>
          </cell>
        </row>
        <row r="258">
          <cell r="A258">
            <v>1460007</v>
          </cell>
          <cell r="B258" t="str">
            <v>A/R - PG&amp;E SUPT SVCS</v>
          </cell>
          <cell r="C258" t="str">
            <v xml:space="preserve"> </v>
          </cell>
          <cell r="D258" t="str">
            <v xml:space="preserve"> </v>
          </cell>
        </row>
        <row r="259">
          <cell r="A259">
            <v>1460010</v>
          </cell>
          <cell r="B259" t="str">
            <v>A/R - PG&amp;E (Utility)</v>
          </cell>
          <cell r="C259" t="str">
            <v xml:space="preserve"> </v>
          </cell>
          <cell r="D259" t="str">
            <v xml:space="preserve"> </v>
          </cell>
        </row>
        <row r="260">
          <cell r="A260">
            <v>1460020</v>
          </cell>
          <cell r="B260" t="str">
            <v>A/R - PG&amp;E Gas Hlds</v>
          </cell>
          <cell r="C260" t="str">
            <v xml:space="preserve"> </v>
          </cell>
          <cell r="D260" t="str">
            <v xml:space="preserve"> </v>
          </cell>
        </row>
        <row r="261">
          <cell r="A261">
            <v>1460060</v>
          </cell>
          <cell r="B261" t="str">
            <v>A/R-NEGT ET</v>
          </cell>
          <cell r="C261" t="str">
            <v xml:space="preserve"> </v>
          </cell>
          <cell r="D261" t="str">
            <v xml:space="preserve"> </v>
          </cell>
        </row>
        <row r="262">
          <cell r="A262">
            <v>1460065</v>
          </cell>
          <cell r="B262" t="str">
            <v>A/R - PG&amp;E Engy Svcs</v>
          </cell>
          <cell r="C262" t="str">
            <v xml:space="preserve"> </v>
          </cell>
          <cell r="D262" t="str">
            <v xml:space="preserve"> </v>
          </cell>
        </row>
        <row r="263">
          <cell r="A263">
            <v>1460066</v>
          </cell>
          <cell r="B263" t="str">
            <v>A/R-ESV</v>
          </cell>
          <cell r="C263" t="str">
            <v xml:space="preserve"> </v>
          </cell>
          <cell r="D263" t="str">
            <v xml:space="preserve"> </v>
          </cell>
        </row>
        <row r="264">
          <cell r="A264">
            <v>1460070</v>
          </cell>
          <cell r="B264" t="str">
            <v>A/R - PG&amp;E Gen</v>
          </cell>
          <cell r="C264" t="str">
            <v xml:space="preserve"> </v>
          </cell>
          <cell r="D264" t="str">
            <v xml:space="preserve"> </v>
          </cell>
        </row>
        <row r="265">
          <cell r="A265">
            <v>1460100</v>
          </cell>
          <cell r="B265" t="str">
            <v>A/R - PGT</v>
          </cell>
          <cell r="C265" t="str">
            <v xml:space="preserve"> </v>
          </cell>
          <cell r="D265" t="str">
            <v xml:space="preserve"> </v>
          </cell>
        </row>
        <row r="266">
          <cell r="A266">
            <v>1460101</v>
          </cell>
          <cell r="B266" t="str">
            <v>A/R-Gas Trans NWCorp</v>
          </cell>
          <cell r="C266" t="str">
            <v xml:space="preserve"> </v>
          </cell>
          <cell r="D266" t="str">
            <v xml:space="preserve"> </v>
          </cell>
        </row>
        <row r="267">
          <cell r="A267">
            <v>1460110</v>
          </cell>
          <cell r="B267" t="str">
            <v>A/R - PG&amp;E Telecom</v>
          </cell>
          <cell r="C267" t="str">
            <v xml:space="preserve"> </v>
          </cell>
          <cell r="D267" t="str">
            <v xml:space="preserve"> </v>
          </cell>
        </row>
        <row r="268">
          <cell r="A268">
            <v>1460150</v>
          </cell>
          <cell r="B268" t="str">
            <v>A/R - RMGT</v>
          </cell>
          <cell r="C268" t="str">
            <v xml:space="preserve"> </v>
          </cell>
          <cell r="D268" t="str">
            <v xml:space="preserve"> </v>
          </cell>
        </row>
        <row r="269">
          <cell r="A269">
            <v>1460200</v>
          </cell>
          <cell r="B269" t="str">
            <v>A/R - NGC</v>
          </cell>
          <cell r="C269" t="str">
            <v xml:space="preserve"> </v>
          </cell>
          <cell r="D269" t="str">
            <v xml:space="preserve"> </v>
          </cell>
        </row>
        <row r="270">
          <cell r="A270">
            <v>1460210</v>
          </cell>
          <cell r="B270" t="str">
            <v>A/R - NGC Production</v>
          </cell>
          <cell r="C270" t="str">
            <v xml:space="preserve"> </v>
          </cell>
          <cell r="D270" t="str">
            <v xml:space="preserve"> </v>
          </cell>
        </row>
        <row r="271">
          <cell r="A271">
            <v>1460300</v>
          </cell>
          <cell r="B271" t="str">
            <v>A/R - Stanpac</v>
          </cell>
          <cell r="C271" t="str">
            <v>i0</v>
          </cell>
          <cell r="D271" t="str">
            <v>CA0000000000</v>
          </cell>
        </row>
        <row r="272">
          <cell r="A272">
            <v>1460400</v>
          </cell>
          <cell r="B272" t="str">
            <v>A/R - PEFCO</v>
          </cell>
          <cell r="C272" t="str">
            <v xml:space="preserve"> </v>
          </cell>
          <cell r="D272" t="str">
            <v xml:space="preserve"> </v>
          </cell>
        </row>
        <row r="273">
          <cell r="A273">
            <v>1460500</v>
          </cell>
          <cell r="B273" t="str">
            <v>A/R - PGP</v>
          </cell>
          <cell r="C273" t="str">
            <v xml:space="preserve"> </v>
          </cell>
          <cell r="D273" t="str">
            <v xml:space="preserve"> </v>
          </cell>
        </row>
        <row r="274">
          <cell r="A274">
            <v>1460600</v>
          </cell>
          <cell r="B274" t="str">
            <v>A/R - Calaska</v>
          </cell>
          <cell r="C274" t="str">
            <v xml:space="preserve"> </v>
          </cell>
          <cell r="D274" t="str">
            <v xml:space="preserve"> </v>
          </cell>
        </row>
        <row r="275">
          <cell r="A275">
            <v>1460700</v>
          </cell>
          <cell r="B275" t="str">
            <v>A/R - MTI</v>
          </cell>
          <cell r="C275" t="str">
            <v xml:space="preserve"> </v>
          </cell>
          <cell r="D275" t="str">
            <v xml:space="preserve"> </v>
          </cell>
        </row>
        <row r="276">
          <cell r="A276">
            <v>1460800</v>
          </cell>
          <cell r="B276" t="str">
            <v>A/R - PCSC</v>
          </cell>
          <cell r="C276" t="str">
            <v xml:space="preserve"> </v>
          </cell>
          <cell r="D276" t="str">
            <v xml:space="preserve"> </v>
          </cell>
        </row>
        <row r="277">
          <cell r="A277">
            <v>1460900</v>
          </cell>
          <cell r="B277" t="str">
            <v>A/R - PGEE</v>
          </cell>
          <cell r="C277" t="str">
            <v xml:space="preserve"> </v>
          </cell>
          <cell r="D277" t="str">
            <v xml:space="preserve"> </v>
          </cell>
        </row>
        <row r="278">
          <cell r="A278">
            <v>1460910</v>
          </cell>
          <cell r="B278" t="str">
            <v>A/R - PG&amp;E Prop</v>
          </cell>
          <cell r="C278" t="str">
            <v xml:space="preserve"> </v>
          </cell>
          <cell r="D278" t="str">
            <v xml:space="preserve"> </v>
          </cell>
        </row>
        <row r="279">
          <cell r="A279">
            <v>1460920</v>
          </cell>
          <cell r="B279" t="str">
            <v>A/R - PG&amp;E Oper Svcs</v>
          </cell>
          <cell r="C279" t="str">
            <v xml:space="preserve"> </v>
          </cell>
          <cell r="D279" t="str">
            <v xml:space="preserve"> </v>
          </cell>
        </row>
        <row r="280">
          <cell r="A280">
            <v>1460930</v>
          </cell>
          <cell r="B280" t="str">
            <v>A/R - Quantum Vent</v>
          </cell>
          <cell r="C280" t="str">
            <v xml:space="preserve"> </v>
          </cell>
          <cell r="D280" t="str">
            <v xml:space="preserve"> </v>
          </cell>
        </row>
        <row r="281">
          <cell r="A281">
            <v>1460940</v>
          </cell>
          <cell r="B281" t="str">
            <v>A/R - Vantus Energy</v>
          </cell>
          <cell r="C281" t="str">
            <v xml:space="preserve"> </v>
          </cell>
          <cell r="D281" t="str">
            <v xml:space="preserve"> </v>
          </cell>
        </row>
        <row r="282">
          <cell r="A282">
            <v>1460950</v>
          </cell>
          <cell r="B282" t="str">
            <v>A/R - EEC</v>
          </cell>
          <cell r="C282" t="str">
            <v xml:space="preserve"> </v>
          </cell>
          <cell r="D282" t="str">
            <v xml:space="preserve"> </v>
          </cell>
        </row>
        <row r="283">
          <cell r="A283">
            <v>1460960</v>
          </cell>
          <cell r="B283" t="str">
            <v>A/R - A&amp;S</v>
          </cell>
          <cell r="C283" t="str">
            <v xml:space="preserve"> </v>
          </cell>
          <cell r="D283" t="str">
            <v xml:space="preserve"> </v>
          </cell>
        </row>
        <row r="284">
          <cell r="A284">
            <v>1460970</v>
          </cell>
          <cell r="B284" t="str">
            <v>A/R - QUIPS</v>
          </cell>
          <cell r="C284" t="str">
            <v xml:space="preserve"> </v>
          </cell>
          <cell r="D284" t="str">
            <v xml:space="preserve"> </v>
          </cell>
        </row>
        <row r="285">
          <cell r="A285">
            <v>1460980</v>
          </cell>
          <cell r="B285" t="str">
            <v>A/R - TECO</v>
          </cell>
          <cell r="C285" t="str">
            <v xml:space="preserve"> </v>
          </cell>
          <cell r="D285" t="str">
            <v xml:space="preserve"> </v>
          </cell>
        </row>
        <row r="286">
          <cell r="A286">
            <v>1460990</v>
          </cell>
          <cell r="B286" t="str">
            <v>A/R - Affiliates</v>
          </cell>
          <cell r="C286" t="str">
            <v xml:space="preserve"> </v>
          </cell>
          <cell r="D286" t="str">
            <v xml:space="preserve"> </v>
          </cell>
        </row>
        <row r="287">
          <cell r="A287">
            <v>1460991</v>
          </cell>
          <cell r="B287" t="str">
            <v>A/R - Newco Energy</v>
          </cell>
          <cell r="C287" t="str">
            <v xml:space="preserve"> </v>
          </cell>
          <cell r="D287" t="str">
            <v xml:space="preserve"> </v>
          </cell>
        </row>
        <row r="288">
          <cell r="A288">
            <v>1461000</v>
          </cell>
          <cell r="B288" t="str">
            <v>A/R Bill-PG&amp;E Corp</v>
          </cell>
          <cell r="C288" t="str">
            <v>i0</v>
          </cell>
          <cell r="D288" t="str">
            <v>CA0000000000</v>
          </cell>
        </row>
        <row r="289">
          <cell r="A289">
            <v>1461001</v>
          </cell>
          <cell r="B289" t="str">
            <v>A/R Bill-PGE Funding</v>
          </cell>
          <cell r="C289" t="str">
            <v>i0</v>
          </cell>
          <cell r="D289" t="str">
            <v>CA0000000000</v>
          </cell>
        </row>
        <row r="290">
          <cell r="A290">
            <v>1461002</v>
          </cell>
          <cell r="B290" t="str">
            <v>A/R Bill-PGE Svcs</v>
          </cell>
          <cell r="C290" t="str">
            <v>i0</v>
          </cell>
          <cell r="D290" t="str">
            <v>CA0000000000</v>
          </cell>
        </row>
        <row r="291">
          <cell r="A291">
            <v>1461003</v>
          </cell>
          <cell r="B291" t="str">
            <v>A/R Bill-PG&amp;EGT</v>
          </cell>
          <cell r="C291" t="str">
            <v>i0</v>
          </cell>
          <cell r="D291" t="str">
            <v>CA0000000000</v>
          </cell>
        </row>
        <row r="292">
          <cell r="A292">
            <v>1461004</v>
          </cell>
          <cell r="B292" t="str">
            <v>A/R Bill-GTNW</v>
          </cell>
          <cell r="C292" t="str">
            <v>i0</v>
          </cell>
          <cell r="D292" t="str">
            <v>CA0000000000</v>
          </cell>
        </row>
        <row r="293">
          <cell r="A293">
            <v>1461005</v>
          </cell>
          <cell r="B293" t="str">
            <v>A/R Bill-GT-Texas</v>
          </cell>
          <cell r="C293" t="str">
            <v>i0</v>
          </cell>
          <cell r="D293" t="str">
            <v>CA0000000000</v>
          </cell>
        </row>
        <row r="294">
          <cell r="A294">
            <v>1461006</v>
          </cell>
          <cell r="B294" t="str">
            <v>A/R Bill-NEGT ET</v>
          </cell>
          <cell r="C294" t="str">
            <v>i0</v>
          </cell>
          <cell r="D294" t="str">
            <v>CA0000000000</v>
          </cell>
        </row>
        <row r="295">
          <cell r="A295">
            <v>1461007</v>
          </cell>
          <cell r="B295" t="str">
            <v>A/R Bill-PGE ES</v>
          </cell>
          <cell r="C295" t="str">
            <v>i0</v>
          </cell>
          <cell r="D295" t="str">
            <v>CA0000000000</v>
          </cell>
        </row>
        <row r="296">
          <cell r="A296">
            <v>1461008</v>
          </cell>
          <cell r="B296" t="str">
            <v>A/R Bill-Power SvcCo</v>
          </cell>
          <cell r="C296" t="str">
            <v>i0</v>
          </cell>
          <cell r="D296" t="str">
            <v>CA0000000000</v>
          </cell>
        </row>
        <row r="297">
          <cell r="A297">
            <v>1461009</v>
          </cell>
          <cell r="B297" t="str">
            <v>A/R Bill-NGC-CA</v>
          </cell>
          <cell r="C297" t="str">
            <v>i0</v>
          </cell>
          <cell r="D297" t="str">
            <v>CA0000000000</v>
          </cell>
        </row>
        <row r="298">
          <cell r="A298">
            <v>1461010</v>
          </cell>
          <cell r="B298" t="str">
            <v>A/R Bill-STANPAC</v>
          </cell>
          <cell r="C298" t="str">
            <v>i0</v>
          </cell>
          <cell r="D298" t="str">
            <v>CA0000000000</v>
          </cell>
        </row>
        <row r="299">
          <cell r="A299">
            <v>1461011</v>
          </cell>
          <cell r="B299" t="str">
            <v>A/R Bill-PEFCO</v>
          </cell>
          <cell r="C299" t="str">
            <v>i0</v>
          </cell>
          <cell r="D299" t="str">
            <v>CA0000000000</v>
          </cell>
        </row>
        <row r="300">
          <cell r="A300">
            <v>1461012</v>
          </cell>
          <cell r="B300" t="str">
            <v>A/R Bill-PGP</v>
          </cell>
          <cell r="C300" t="str">
            <v>i0</v>
          </cell>
          <cell r="D300" t="str">
            <v>CA0000000000</v>
          </cell>
        </row>
        <row r="301">
          <cell r="A301">
            <v>1461013</v>
          </cell>
          <cell r="B301" t="str">
            <v>A/R Bill-Calaska</v>
          </cell>
          <cell r="C301" t="str">
            <v>i0</v>
          </cell>
          <cell r="D301" t="str">
            <v>CA0000000000</v>
          </cell>
        </row>
        <row r="302">
          <cell r="A302">
            <v>1461014</v>
          </cell>
          <cell r="B302" t="str">
            <v>A/R Bill-MTI</v>
          </cell>
          <cell r="C302" t="str">
            <v>i0</v>
          </cell>
          <cell r="D302" t="str">
            <v>CA0000000000</v>
          </cell>
        </row>
        <row r="303">
          <cell r="A303">
            <v>1461015</v>
          </cell>
          <cell r="B303" t="str">
            <v>A/R Bill-PCSC</v>
          </cell>
          <cell r="C303" t="str">
            <v>i0</v>
          </cell>
          <cell r="D303" t="str">
            <v>CA0000000000</v>
          </cell>
        </row>
        <row r="304">
          <cell r="A304">
            <v>1461016</v>
          </cell>
          <cell r="B304" t="str">
            <v>A/R Bill-PGE Prop</v>
          </cell>
          <cell r="C304" t="str">
            <v>i0</v>
          </cell>
          <cell r="D304" t="str">
            <v>CA0000000000</v>
          </cell>
        </row>
        <row r="305">
          <cell r="A305">
            <v>1461017</v>
          </cell>
          <cell r="B305" t="str">
            <v>A/R Bill-Eureka</v>
          </cell>
          <cell r="C305" t="str">
            <v>i0</v>
          </cell>
          <cell r="D305" t="str">
            <v>CA0000000000</v>
          </cell>
        </row>
        <row r="306">
          <cell r="A306">
            <v>1461018</v>
          </cell>
          <cell r="B306" t="str">
            <v>A/R Bill-A&amp;S</v>
          </cell>
          <cell r="C306" t="str">
            <v>i0</v>
          </cell>
          <cell r="D306" t="str">
            <v>CA0000000000</v>
          </cell>
        </row>
        <row r="307">
          <cell r="A307">
            <v>1461019</v>
          </cell>
          <cell r="B307" t="str">
            <v>A/R Bill-PG&amp;E Cap I</v>
          </cell>
          <cell r="C307" t="str">
            <v>i0</v>
          </cell>
          <cell r="D307" t="str">
            <v>CA0000000000</v>
          </cell>
        </row>
        <row r="308">
          <cell r="A308">
            <v>1461020</v>
          </cell>
          <cell r="B308" t="str">
            <v>A/R Bill-PGE HldgLLC</v>
          </cell>
          <cell r="C308" t="str">
            <v xml:space="preserve"> </v>
          </cell>
          <cell r="D308" t="str">
            <v xml:space="preserve"> </v>
          </cell>
        </row>
        <row r="309">
          <cell r="A309">
            <v>1461021</v>
          </cell>
          <cell r="B309" t="str">
            <v>A/R Bill-PGE Entrprs</v>
          </cell>
          <cell r="C309" t="str">
            <v xml:space="preserve"> </v>
          </cell>
          <cell r="D309" t="str">
            <v xml:space="preserve"> </v>
          </cell>
        </row>
        <row r="310">
          <cell r="A310">
            <v>1461022</v>
          </cell>
          <cell r="B310" t="str">
            <v>A/R-Pac Venture Cap</v>
          </cell>
          <cell r="C310" t="str">
            <v xml:space="preserve"> </v>
          </cell>
          <cell r="D310" t="str">
            <v xml:space="preserve"> </v>
          </cell>
        </row>
        <row r="311">
          <cell r="A311">
            <v>1461023</v>
          </cell>
          <cell r="B311" t="str">
            <v>A/R Bill - PG&amp;E NEG</v>
          </cell>
          <cell r="C311" t="str">
            <v xml:space="preserve"> </v>
          </cell>
          <cell r="D311" t="str">
            <v xml:space="preserve"> </v>
          </cell>
        </row>
        <row r="312">
          <cell r="A312">
            <v>1461024</v>
          </cell>
          <cell r="B312" t="str">
            <v>A/R Bill-PGE Telecom</v>
          </cell>
          <cell r="C312" t="str">
            <v xml:space="preserve"> </v>
          </cell>
          <cell r="D312" t="str">
            <v xml:space="preserve"> </v>
          </cell>
        </row>
        <row r="313">
          <cell r="A313">
            <v>1461025</v>
          </cell>
          <cell r="B313" t="str">
            <v>A/R Bill-ES Ventures</v>
          </cell>
          <cell r="C313" t="str">
            <v xml:space="preserve"> </v>
          </cell>
          <cell r="D313" t="str">
            <v xml:space="preserve"> </v>
          </cell>
        </row>
        <row r="314">
          <cell r="A314">
            <v>1461026</v>
          </cell>
          <cell r="B314" t="str">
            <v>A/R Bill-Fuelco LLC</v>
          </cell>
          <cell r="C314" t="str">
            <v>i0</v>
          </cell>
          <cell r="D314" t="str">
            <v>CA0000000000</v>
          </cell>
        </row>
        <row r="315">
          <cell r="A315">
            <v>1461100</v>
          </cell>
          <cell r="B315" t="str">
            <v>A/R Bill- Corp- Prep</v>
          </cell>
          <cell r="C315" t="str">
            <v>i0</v>
          </cell>
          <cell r="D315" t="str">
            <v>CA0000000000</v>
          </cell>
        </row>
        <row r="316">
          <cell r="A316">
            <v>1510000</v>
          </cell>
          <cell r="B316" t="str">
            <v>Fuel Stock</v>
          </cell>
          <cell r="C316" t="str">
            <v>i0</v>
          </cell>
          <cell r="D316" t="str">
            <v>CA0000000000</v>
          </cell>
        </row>
        <row r="317">
          <cell r="A317">
            <v>1510010</v>
          </cell>
          <cell r="B317" t="str">
            <v>Fuel Stock Contra</v>
          </cell>
          <cell r="C317" t="str">
            <v xml:space="preserve"> </v>
          </cell>
          <cell r="D317" t="str">
            <v xml:space="preserve"> </v>
          </cell>
        </row>
        <row r="318">
          <cell r="A318">
            <v>1540001</v>
          </cell>
          <cell r="B318" t="str">
            <v>Shop Jobs</v>
          </cell>
          <cell r="C318" t="str">
            <v xml:space="preserve"> </v>
          </cell>
          <cell r="D318" t="str">
            <v xml:space="preserve"> </v>
          </cell>
        </row>
        <row r="319">
          <cell r="A319">
            <v>1540003</v>
          </cell>
          <cell r="B319" t="str">
            <v>Gas Trans Line Pack</v>
          </cell>
          <cell r="C319" t="str">
            <v xml:space="preserve"> </v>
          </cell>
          <cell r="D319" t="str">
            <v xml:space="preserve"> </v>
          </cell>
        </row>
        <row r="320">
          <cell r="A320">
            <v>1540004</v>
          </cell>
          <cell r="B320" t="str">
            <v>M&amp;S Undist.</v>
          </cell>
          <cell r="C320" t="str">
            <v xml:space="preserve"> </v>
          </cell>
          <cell r="D320" t="str">
            <v xml:space="preserve"> </v>
          </cell>
        </row>
        <row r="321">
          <cell r="A321">
            <v>1540005</v>
          </cell>
          <cell r="B321" t="str">
            <v>Bus Area Inv Recls</v>
          </cell>
          <cell r="C321" t="str">
            <v xml:space="preserve"> </v>
          </cell>
          <cell r="D321" t="str">
            <v xml:space="preserve"> </v>
          </cell>
        </row>
        <row r="322">
          <cell r="A322">
            <v>1540010</v>
          </cell>
          <cell r="B322" t="str">
            <v>Offset Inv-Init Load</v>
          </cell>
          <cell r="C322" t="str">
            <v xml:space="preserve"> </v>
          </cell>
          <cell r="D322" t="str">
            <v xml:space="preserve"> </v>
          </cell>
        </row>
        <row r="323">
          <cell r="A323">
            <v>1540040</v>
          </cell>
          <cell r="B323" t="str">
            <v>Offset Inv - Receipt</v>
          </cell>
          <cell r="C323" t="str">
            <v xml:space="preserve"> </v>
          </cell>
          <cell r="D323" t="str">
            <v xml:space="preserve"> </v>
          </cell>
        </row>
        <row r="324">
          <cell r="A324">
            <v>1540100</v>
          </cell>
          <cell r="B324" t="str">
            <v>Automotive</v>
          </cell>
          <cell r="C324" t="str">
            <v>i0</v>
          </cell>
          <cell r="D324" t="str">
            <v>CA0000000000</v>
          </cell>
        </row>
        <row r="325">
          <cell r="A325">
            <v>1540110</v>
          </cell>
          <cell r="B325" t="str">
            <v>Construction Supplie</v>
          </cell>
          <cell r="C325" t="str">
            <v>i0</v>
          </cell>
          <cell r="D325" t="str">
            <v>CA0000000000</v>
          </cell>
        </row>
        <row r="326">
          <cell r="A326">
            <v>1540120</v>
          </cell>
          <cell r="B326" t="str">
            <v>Conductors, Cable &amp;</v>
          </cell>
          <cell r="C326" t="str">
            <v>i0</v>
          </cell>
          <cell r="D326" t="str">
            <v>CA0000000000</v>
          </cell>
        </row>
        <row r="327">
          <cell r="A327">
            <v>1540130</v>
          </cell>
          <cell r="B327" t="str">
            <v>Pumps, Compr, Blowr,</v>
          </cell>
          <cell r="C327" t="str">
            <v>i0</v>
          </cell>
          <cell r="D327" t="str">
            <v>CA0000000000</v>
          </cell>
        </row>
        <row r="328">
          <cell r="A328">
            <v>1540140</v>
          </cell>
          <cell r="B328" t="str">
            <v>Electrical Specialti</v>
          </cell>
          <cell r="C328" t="str">
            <v>i0</v>
          </cell>
          <cell r="D328" t="str">
            <v>CA0000000000</v>
          </cell>
        </row>
        <row r="329">
          <cell r="A329">
            <v>1540150</v>
          </cell>
          <cell r="B329" t="str">
            <v>Fuels, Lubricants &amp;</v>
          </cell>
          <cell r="C329" t="str">
            <v>i0</v>
          </cell>
          <cell r="D329" t="str">
            <v>CA0000000000</v>
          </cell>
        </row>
        <row r="330">
          <cell r="A330">
            <v>1540160</v>
          </cell>
          <cell r="B330" t="str">
            <v>Gas &amp; Water Specialt</v>
          </cell>
          <cell r="C330" t="str">
            <v>i0</v>
          </cell>
          <cell r="D330" t="str">
            <v>CA0000000000</v>
          </cell>
        </row>
        <row r="331">
          <cell r="A331">
            <v>1540170</v>
          </cell>
          <cell r="B331" t="str">
            <v>Chem, Clnrs, Compds,</v>
          </cell>
          <cell r="C331" t="str">
            <v>i0</v>
          </cell>
          <cell r="D331" t="str">
            <v>CA0000000000</v>
          </cell>
        </row>
        <row r="332">
          <cell r="A332">
            <v>1540180</v>
          </cell>
          <cell r="B332" t="str">
            <v>Poles, Insulators &amp;</v>
          </cell>
          <cell r="C332" t="str">
            <v>i0</v>
          </cell>
          <cell r="D332" t="str">
            <v>CA0000000000</v>
          </cell>
        </row>
        <row r="333">
          <cell r="A333">
            <v>1540190</v>
          </cell>
          <cell r="B333" t="str">
            <v>Gen, Motors &amp; Indust</v>
          </cell>
          <cell r="C333" t="str">
            <v>i0</v>
          </cell>
          <cell r="D333" t="str">
            <v>CA0000000000</v>
          </cell>
        </row>
        <row r="334">
          <cell r="A334">
            <v>1540200</v>
          </cell>
          <cell r="B334" t="str">
            <v>Electrical &amp; Electro</v>
          </cell>
          <cell r="C334" t="str">
            <v>i0</v>
          </cell>
          <cell r="D334" t="str">
            <v>CA0000000000</v>
          </cell>
        </row>
        <row r="335">
          <cell r="A335">
            <v>1540210</v>
          </cell>
          <cell r="B335" t="str">
            <v>Lighting Fixtures &amp;</v>
          </cell>
          <cell r="C335" t="str">
            <v>i0</v>
          </cell>
          <cell r="D335" t="str">
            <v>CA0000000000</v>
          </cell>
        </row>
        <row r="336">
          <cell r="A336">
            <v>1540220</v>
          </cell>
          <cell r="B336" t="str">
            <v>Measuring Instrument</v>
          </cell>
          <cell r="C336" t="str">
            <v>i0</v>
          </cell>
          <cell r="D336" t="str">
            <v>CA0000000000</v>
          </cell>
        </row>
        <row r="337">
          <cell r="A337">
            <v>1540230</v>
          </cell>
          <cell r="B337" t="str">
            <v>Commun &amp; Signaling E</v>
          </cell>
          <cell r="C337" t="str">
            <v>i0</v>
          </cell>
          <cell r="D337" t="str">
            <v>CA0000000000</v>
          </cell>
        </row>
        <row r="338">
          <cell r="A338">
            <v>1540240</v>
          </cell>
          <cell r="B338" t="str">
            <v>Power Plant Specialt</v>
          </cell>
          <cell r="C338" t="str">
            <v>i0</v>
          </cell>
          <cell r="D338" t="str">
            <v>CA0000000000</v>
          </cell>
        </row>
        <row r="339">
          <cell r="A339">
            <v>1540250</v>
          </cell>
          <cell r="B339" t="str">
            <v>Eng, Turbines &amp; Wate</v>
          </cell>
          <cell r="C339" t="str">
            <v>i0</v>
          </cell>
          <cell r="D339" t="str">
            <v>CA0000000000</v>
          </cell>
        </row>
        <row r="340">
          <cell r="A340">
            <v>1540260</v>
          </cell>
          <cell r="B340" t="str">
            <v>Transformers, Regula</v>
          </cell>
          <cell r="C340" t="str">
            <v>i0</v>
          </cell>
          <cell r="D340" t="str">
            <v>CA0000000000</v>
          </cell>
        </row>
        <row r="341">
          <cell r="A341">
            <v>1540270</v>
          </cell>
          <cell r="B341" t="str">
            <v>Fabricated Structure</v>
          </cell>
          <cell r="C341" t="str">
            <v>i0</v>
          </cell>
          <cell r="D341" t="str">
            <v>CA0000000000</v>
          </cell>
        </row>
        <row r="342">
          <cell r="A342">
            <v>1540280</v>
          </cell>
          <cell r="B342" t="str">
            <v>Tools, First Aid &amp; S</v>
          </cell>
          <cell r="C342" t="str">
            <v>i0</v>
          </cell>
          <cell r="D342" t="str">
            <v>CA0000000000</v>
          </cell>
        </row>
        <row r="343">
          <cell r="A343">
            <v>1540290</v>
          </cell>
          <cell r="B343" t="str">
            <v>Matls Not Otherwise</v>
          </cell>
          <cell r="C343" t="str">
            <v>i0</v>
          </cell>
          <cell r="D343" t="str">
            <v>CA0000000000</v>
          </cell>
        </row>
        <row r="344">
          <cell r="A344">
            <v>1540300</v>
          </cell>
          <cell r="B344" t="str">
            <v>Printed Matls, Signs</v>
          </cell>
          <cell r="C344" t="str">
            <v>i0</v>
          </cell>
          <cell r="D344" t="str">
            <v>CA0000000000</v>
          </cell>
        </row>
        <row r="345">
          <cell r="A345">
            <v>1540310</v>
          </cell>
          <cell r="B345" t="str">
            <v>Computers &amp; Parts</v>
          </cell>
          <cell r="C345" t="str">
            <v xml:space="preserve"> </v>
          </cell>
          <cell r="D345" t="str">
            <v xml:space="preserve"> </v>
          </cell>
        </row>
        <row r="346">
          <cell r="A346">
            <v>1630000</v>
          </cell>
          <cell r="B346" t="str">
            <v>Strs Exp Undist Dblo</v>
          </cell>
          <cell r="C346" t="str">
            <v xml:space="preserve"> </v>
          </cell>
          <cell r="D346" t="str">
            <v xml:space="preserve"> </v>
          </cell>
        </row>
        <row r="347">
          <cell r="A347">
            <v>1630010</v>
          </cell>
          <cell r="B347" t="str">
            <v>Strs Exp Undist</v>
          </cell>
          <cell r="C347" t="str">
            <v xml:space="preserve"> </v>
          </cell>
          <cell r="D347" t="str">
            <v xml:space="preserve"> </v>
          </cell>
        </row>
        <row r="348">
          <cell r="A348">
            <v>1641010</v>
          </cell>
          <cell r="B348" t="str">
            <v>Gas Stored Undrgrnd</v>
          </cell>
          <cell r="C348" t="str">
            <v xml:space="preserve"> </v>
          </cell>
          <cell r="D348" t="str">
            <v xml:space="preserve"> </v>
          </cell>
        </row>
        <row r="349">
          <cell r="A349">
            <v>1641020</v>
          </cell>
          <cell r="B349" t="str">
            <v>Gas Stored for Other</v>
          </cell>
          <cell r="C349" t="str">
            <v xml:space="preserve"> </v>
          </cell>
          <cell r="D349" t="str">
            <v xml:space="preserve"> </v>
          </cell>
        </row>
        <row r="350">
          <cell r="A350">
            <v>1641030</v>
          </cell>
          <cell r="B350" t="str">
            <v>Gas Stored for UEG</v>
          </cell>
          <cell r="C350" t="str">
            <v xml:space="preserve"> </v>
          </cell>
          <cell r="D350" t="str">
            <v xml:space="preserve"> </v>
          </cell>
        </row>
        <row r="351">
          <cell r="A351">
            <v>1641040</v>
          </cell>
          <cell r="B351" t="str">
            <v>Inventory-Gas Hedge</v>
          </cell>
          <cell r="C351" t="str">
            <v xml:space="preserve"> </v>
          </cell>
          <cell r="D351" t="str">
            <v xml:space="preserve"> </v>
          </cell>
        </row>
        <row r="352">
          <cell r="A352">
            <v>1650010</v>
          </cell>
          <cell r="B352" t="str">
            <v>PPD ChsMell-Stk&amp;Div</v>
          </cell>
          <cell r="C352" t="str">
            <v xml:space="preserve"> </v>
          </cell>
          <cell r="D352" t="str">
            <v xml:space="preserve"> </v>
          </cell>
        </row>
        <row r="353">
          <cell r="A353">
            <v>1650020</v>
          </cell>
          <cell r="B353" t="str">
            <v>Prepaid Retainers</v>
          </cell>
          <cell r="C353" t="str">
            <v xml:space="preserve"> </v>
          </cell>
          <cell r="D353" t="str">
            <v xml:space="preserve"> </v>
          </cell>
        </row>
        <row r="354">
          <cell r="A354">
            <v>1650025</v>
          </cell>
          <cell r="B354" t="str">
            <v>PPMT-Security Deposi</v>
          </cell>
          <cell r="C354" t="str">
            <v xml:space="preserve"> </v>
          </cell>
          <cell r="D354" t="str">
            <v xml:space="preserve"> </v>
          </cell>
        </row>
        <row r="355">
          <cell r="A355">
            <v>1650026</v>
          </cell>
          <cell r="B355" t="str">
            <v>Prepaid Assets-Elec</v>
          </cell>
          <cell r="C355" t="str">
            <v xml:space="preserve"> </v>
          </cell>
          <cell r="D355" t="str">
            <v xml:space="preserve"> </v>
          </cell>
        </row>
        <row r="356">
          <cell r="A356">
            <v>1650027</v>
          </cell>
          <cell r="B356" t="str">
            <v>Prepaid Assets-Gas</v>
          </cell>
          <cell r="C356" t="str">
            <v xml:space="preserve"> </v>
          </cell>
          <cell r="D356" t="str">
            <v xml:space="preserve"> </v>
          </cell>
        </row>
        <row r="357">
          <cell r="A357">
            <v>1650030</v>
          </cell>
          <cell r="B357" t="str">
            <v>Prepaid - SERP</v>
          </cell>
          <cell r="C357" t="str">
            <v xml:space="preserve"> </v>
          </cell>
          <cell r="D357" t="str">
            <v xml:space="preserve"> </v>
          </cell>
        </row>
        <row r="358">
          <cell r="A358">
            <v>1650040</v>
          </cell>
          <cell r="B358" t="str">
            <v>Prepaid PBOP</v>
          </cell>
          <cell r="C358" t="str">
            <v xml:space="preserve"> </v>
          </cell>
          <cell r="D358" t="str">
            <v xml:space="preserve"> </v>
          </cell>
        </row>
        <row r="359">
          <cell r="A359">
            <v>1650050</v>
          </cell>
          <cell r="B359" t="str">
            <v>CCSF Prepayment</v>
          </cell>
          <cell r="C359" t="str">
            <v xml:space="preserve"> </v>
          </cell>
          <cell r="D359" t="str">
            <v xml:space="preserve"> </v>
          </cell>
        </row>
        <row r="360">
          <cell r="A360">
            <v>1650060</v>
          </cell>
          <cell r="B360" t="str">
            <v>Ppd Exec Insur Prem</v>
          </cell>
          <cell r="C360" t="str">
            <v xml:space="preserve"> </v>
          </cell>
          <cell r="D360" t="str">
            <v xml:space="preserve"> </v>
          </cell>
        </row>
        <row r="361">
          <cell r="A361">
            <v>1650070</v>
          </cell>
          <cell r="B361" t="str">
            <v>Ppd Prop/Bus Tax</v>
          </cell>
          <cell r="C361" t="str">
            <v xml:space="preserve"> </v>
          </cell>
          <cell r="D361" t="str">
            <v xml:space="preserve"> </v>
          </cell>
        </row>
        <row r="362">
          <cell r="A362">
            <v>1650080</v>
          </cell>
          <cell r="B362" t="str">
            <v>Ppd Misc Assets</v>
          </cell>
          <cell r="C362" t="str">
            <v xml:space="preserve"> </v>
          </cell>
          <cell r="D362" t="str">
            <v xml:space="preserve"> </v>
          </cell>
        </row>
        <row r="363">
          <cell r="A363">
            <v>1650090</v>
          </cell>
          <cell r="B363" t="str">
            <v>Ppd-MCD IS ST WL Ryl</v>
          </cell>
          <cell r="C363" t="str">
            <v xml:space="preserve"> </v>
          </cell>
          <cell r="D363" t="str">
            <v xml:space="preserve"> </v>
          </cell>
        </row>
        <row r="364">
          <cell r="A364">
            <v>1650100</v>
          </cell>
          <cell r="B364" t="str">
            <v>Prepaid Insurance</v>
          </cell>
          <cell r="C364" t="str">
            <v xml:space="preserve"> </v>
          </cell>
          <cell r="D364" t="str">
            <v xml:space="preserve"> </v>
          </cell>
        </row>
        <row r="365">
          <cell r="A365">
            <v>1710000</v>
          </cell>
          <cell r="B365" t="str">
            <v>Int &amp; Divdnd Recvble</v>
          </cell>
          <cell r="C365" t="str">
            <v xml:space="preserve"> </v>
          </cell>
          <cell r="D365" t="str">
            <v xml:space="preserve"> </v>
          </cell>
        </row>
        <row r="366">
          <cell r="A366">
            <v>1730000</v>
          </cell>
          <cell r="B366" t="str">
            <v>Accr Utility Revenue</v>
          </cell>
          <cell r="C366" t="str">
            <v xml:space="preserve"> </v>
          </cell>
          <cell r="D366" t="str">
            <v xml:space="preserve"> </v>
          </cell>
        </row>
        <row r="367">
          <cell r="A367">
            <v>1740002</v>
          </cell>
          <cell r="B367" t="str">
            <v>APRM - Electric, Cur</v>
          </cell>
          <cell r="C367" t="str">
            <v xml:space="preserve"> </v>
          </cell>
          <cell r="D367" t="str">
            <v xml:space="preserve"> </v>
          </cell>
        </row>
        <row r="368">
          <cell r="A368">
            <v>1740003</v>
          </cell>
          <cell r="B368" t="str">
            <v>APRM - Gas, Current</v>
          </cell>
          <cell r="C368" t="str">
            <v xml:space="preserve"> </v>
          </cell>
          <cell r="D368" t="str">
            <v xml:space="preserve"> </v>
          </cell>
        </row>
        <row r="369">
          <cell r="A369">
            <v>1750001</v>
          </cell>
          <cell r="B369" t="str">
            <v>APRM - Electric, Cur</v>
          </cell>
          <cell r="C369" t="str">
            <v xml:space="preserve"> </v>
          </cell>
          <cell r="D369" t="str">
            <v xml:space="preserve"> </v>
          </cell>
        </row>
        <row r="370">
          <cell r="A370">
            <v>1750002</v>
          </cell>
          <cell r="B370" t="str">
            <v>APRM - Gas, Current</v>
          </cell>
          <cell r="C370" t="str">
            <v xml:space="preserve"> </v>
          </cell>
          <cell r="D370" t="str">
            <v xml:space="preserve"> </v>
          </cell>
        </row>
        <row r="371">
          <cell r="A371">
            <v>1750003</v>
          </cell>
          <cell r="B371" t="str">
            <v>APRM - Electric</v>
          </cell>
          <cell r="C371" t="str">
            <v xml:space="preserve"> </v>
          </cell>
          <cell r="D371" t="str">
            <v xml:space="preserve"> </v>
          </cell>
        </row>
        <row r="372">
          <cell r="A372">
            <v>1760002</v>
          </cell>
          <cell r="B372" t="str">
            <v>Gas RM Hedges Curren</v>
          </cell>
          <cell r="C372" t="str">
            <v xml:space="preserve"> </v>
          </cell>
          <cell r="D372" t="str">
            <v xml:space="preserve"> </v>
          </cell>
        </row>
        <row r="373">
          <cell r="A373">
            <v>1760060</v>
          </cell>
          <cell r="B373" t="str">
            <v>APRM-Interest Hedges</v>
          </cell>
          <cell r="C373" t="str">
            <v xml:space="preserve"> </v>
          </cell>
          <cell r="D373" t="str">
            <v xml:space="preserve"> </v>
          </cell>
        </row>
        <row r="374">
          <cell r="A374">
            <v>1810000</v>
          </cell>
          <cell r="B374" t="str">
            <v>Unamortized Debt Exp</v>
          </cell>
          <cell r="C374" t="str">
            <v xml:space="preserve"> </v>
          </cell>
          <cell r="D374" t="str">
            <v xml:space="preserve"> </v>
          </cell>
        </row>
        <row r="375">
          <cell r="A375">
            <v>1822001</v>
          </cell>
          <cell r="B375" t="str">
            <v>RA Geys 15 Unrcv Cst</v>
          </cell>
          <cell r="C375" t="str">
            <v xml:space="preserve"> </v>
          </cell>
          <cell r="D375" t="str">
            <v xml:space="preserve"> </v>
          </cell>
        </row>
        <row r="376">
          <cell r="A376">
            <v>1822002</v>
          </cell>
          <cell r="B376" t="str">
            <v>RA Helms Proj Costs</v>
          </cell>
          <cell r="C376" t="str">
            <v xml:space="preserve"> </v>
          </cell>
          <cell r="D376" t="str">
            <v xml:space="preserve"> </v>
          </cell>
        </row>
        <row r="377">
          <cell r="A377">
            <v>1822003</v>
          </cell>
          <cell r="B377" t="str">
            <v>RA Other Util Plant</v>
          </cell>
          <cell r="C377" t="str">
            <v xml:space="preserve"> </v>
          </cell>
          <cell r="D377" t="str">
            <v xml:space="preserve"> </v>
          </cell>
        </row>
        <row r="378">
          <cell r="A378">
            <v>1822010</v>
          </cell>
          <cell r="B378" t="str">
            <v>RA Unrc Plnt&amp;Reg St</v>
          </cell>
          <cell r="C378" t="str">
            <v xml:space="preserve"> </v>
          </cell>
          <cell r="D378" t="str">
            <v xml:space="preserve"> </v>
          </cell>
        </row>
        <row r="379">
          <cell r="A379">
            <v>1823000</v>
          </cell>
          <cell r="B379" t="str">
            <v>BA Gas Explor &amp; Dev</v>
          </cell>
          <cell r="C379" t="str">
            <v xml:space="preserve"> </v>
          </cell>
          <cell r="D379" t="str">
            <v xml:space="preserve"> </v>
          </cell>
        </row>
        <row r="380">
          <cell r="A380">
            <v>1823001</v>
          </cell>
          <cell r="B380" t="str">
            <v>BA Def Energy Adj</v>
          </cell>
          <cell r="C380" t="str">
            <v xml:space="preserve"> </v>
          </cell>
          <cell r="D380" t="str">
            <v xml:space="preserve"> </v>
          </cell>
        </row>
        <row r="381">
          <cell r="A381">
            <v>1823002</v>
          </cell>
          <cell r="B381" t="str">
            <v>BA - Core Broker Fee</v>
          </cell>
          <cell r="C381" t="str">
            <v xml:space="preserve"> </v>
          </cell>
          <cell r="D381" t="str">
            <v xml:space="preserve"> </v>
          </cell>
        </row>
        <row r="382">
          <cell r="A382">
            <v>1823003</v>
          </cell>
          <cell r="B382" t="str">
            <v>BA Def'd Fuel CstAdj</v>
          </cell>
          <cell r="C382" t="str">
            <v xml:space="preserve"> </v>
          </cell>
          <cell r="D382" t="str">
            <v xml:space="preserve"> </v>
          </cell>
        </row>
        <row r="383">
          <cell r="A383">
            <v>1823004</v>
          </cell>
          <cell r="B383" t="str">
            <v>BA - Elec Vehicle</v>
          </cell>
          <cell r="C383" t="str">
            <v xml:space="preserve"> </v>
          </cell>
          <cell r="D383" t="str">
            <v xml:space="preserve"> </v>
          </cell>
        </row>
        <row r="384">
          <cell r="A384">
            <v>1823005</v>
          </cell>
          <cell r="B384" t="str">
            <v>BA El Cons Fin Adj</v>
          </cell>
          <cell r="C384" t="str">
            <v xml:space="preserve"> </v>
          </cell>
          <cell r="D384" t="str">
            <v xml:space="preserve"> </v>
          </cell>
        </row>
        <row r="385">
          <cell r="A385">
            <v>1823006</v>
          </cell>
          <cell r="B385" t="str">
            <v>CACCMA</v>
          </cell>
          <cell r="C385" t="str">
            <v xml:space="preserve"> </v>
          </cell>
          <cell r="D385" t="str">
            <v xml:space="preserve"> </v>
          </cell>
        </row>
        <row r="386">
          <cell r="A386">
            <v>1823007</v>
          </cell>
          <cell r="B386" t="str">
            <v>BA Gas Cons Fin Adj</v>
          </cell>
          <cell r="C386" t="str">
            <v xml:space="preserve"> </v>
          </cell>
          <cell r="D386" t="str">
            <v xml:space="preserve"> </v>
          </cell>
        </row>
        <row r="387">
          <cell r="A387">
            <v>1823008</v>
          </cell>
          <cell r="B387" t="str">
            <v>BA - NEMMA Electric</v>
          </cell>
          <cell r="C387" t="str">
            <v xml:space="preserve"> </v>
          </cell>
          <cell r="D387" t="str">
            <v xml:space="preserve"> </v>
          </cell>
        </row>
        <row r="388">
          <cell r="A388">
            <v>1823009</v>
          </cell>
          <cell r="B388" t="str">
            <v>BA Elec Rev Adj</v>
          </cell>
          <cell r="C388" t="str">
            <v xml:space="preserve"> </v>
          </cell>
          <cell r="D388" t="str">
            <v xml:space="preserve"> </v>
          </cell>
        </row>
        <row r="389">
          <cell r="A389">
            <v>1823010</v>
          </cell>
          <cell r="B389" t="str">
            <v>UnRecov Srchg BA</v>
          </cell>
          <cell r="C389" t="str">
            <v xml:space="preserve"> </v>
          </cell>
          <cell r="D389" t="str">
            <v xml:space="preserve"> </v>
          </cell>
        </row>
        <row r="390">
          <cell r="A390">
            <v>1823011</v>
          </cell>
          <cell r="B390" t="str">
            <v>RA Helms Reg Asset</v>
          </cell>
          <cell r="C390" t="str">
            <v xml:space="preserve"> </v>
          </cell>
          <cell r="D390" t="str">
            <v xml:space="preserve"> </v>
          </cell>
        </row>
        <row r="391">
          <cell r="A391">
            <v>1823012</v>
          </cell>
          <cell r="B391" t="str">
            <v>BA Helms Adj Acct</v>
          </cell>
          <cell r="C391" t="str">
            <v xml:space="preserve"> </v>
          </cell>
          <cell r="D391" t="str">
            <v xml:space="preserve"> </v>
          </cell>
        </row>
        <row r="392">
          <cell r="A392">
            <v>1823013</v>
          </cell>
          <cell r="B392" t="str">
            <v>BA Purch'd Gas Acct</v>
          </cell>
          <cell r="C392" t="str">
            <v xml:space="preserve"> </v>
          </cell>
          <cell r="D392" t="str">
            <v xml:space="preserve"> </v>
          </cell>
        </row>
        <row r="393">
          <cell r="A393">
            <v>1823014</v>
          </cell>
          <cell r="B393" t="str">
            <v>RA-Angles &amp; Utica Hy</v>
          </cell>
          <cell r="C393" t="str">
            <v xml:space="preserve"> </v>
          </cell>
          <cell r="D393" t="str">
            <v xml:space="preserve"> </v>
          </cell>
        </row>
        <row r="394">
          <cell r="A394">
            <v>1823015</v>
          </cell>
          <cell r="B394" t="str">
            <v>BA Recpt PCA</v>
          </cell>
          <cell r="C394" t="str">
            <v xml:space="preserve"> </v>
          </cell>
          <cell r="D394" t="str">
            <v xml:space="preserve"> </v>
          </cell>
        </row>
        <row r="395">
          <cell r="A395">
            <v>1823016</v>
          </cell>
          <cell r="B395" t="str">
            <v>BA Electric Baseline</v>
          </cell>
          <cell r="C395" t="str">
            <v xml:space="preserve"> </v>
          </cell>
          <cell r="D395" t="str">
            <v xml:space="preserve"> </v>
          </cell>
        </row>
        <row r="396">
          <cell r="A396">
            <v>1823017</v>
          </cell>
          <cell r="B396" t="str">
            <v>BA Gas Baseline</v>
          </cell>
          <cell r="C396" t="str">
            <v xml:space="preserve"> </v>
          </cell>
          <cell r="D396" t="str">
            <v xml:space="preserve"> </v>
          </cell>
        </row>
        <row r="397">
          <cell r="A397">
            <v>1823018</v>
          </cell>
          <cell r="B397" t="str">
            <v>BA - SGPMA Electric</v>
          </cell>
          <cell r="C397" t="str">
            <v xml:space="preserve"> </v>
          </cell>
          <cell r="D397" t="str">
            <v xml:space="preserve"> </v>
          </cell>
        </row>
        <row r="398">
          <cell r="A398">
            <v>1823019</v>
          </cell>
          <cell r="B398" t="str">
            <v>BA - SGPMA Gas</v>
          </cell>
          <cell r="C398" t="str">
            <v xml:space="preserve"> </v>
          </cell>
          <cell r="D398" t="str">
            <v xml:space="preserve"> </v>
          </cell>
        </row>
        <row r="399">
          <cell r="A399">
            <v>1823020</v>
          </cell>
          <cell r="B399" t="str">
            <v>BA (BCA) Chrg Accnt</v>
          </cell>
          <cell r="C399" t="str">
            <v xml:space="preserve"> </v>
          </cell>
          <cell r="D399" t="str">
            <v xml:space="preserve"> </v>
          </cell>
        </row>
        <row r="400">
          <cell r="A400">
            <v>1823021</v>
          </cell>
          <cell r="B400" t="str">
            <v>BA CARE Prog Elec</v>
          </cell>
          <cell r="C400" t="str">
            <v xml:space="preserve"> </v>
          </cell>
          <cell r="D400" t="str">
            <v xml:space="preserve"> </v>
          </cell>
        </row>
        <row r="401">
          <cell r="A401">
            <v>1823022</v>
          </cell>
          <cell r="B401" t="str">
            <v>BA CARE Prog Gas</v>
          </cell>
          <cell r="C401" t="str">
            <v xml:space="preserve"> </v>
          </cell>
          <cell r="D401" t="str">
            <v xml:space="preserve"> </v>
          </cell>
        </row>
        <row r="402">
          <cell r="A402">
            <v>1823023</v>
          </cell>
          <cell r="B402" t="str">
            <v>BA Hzrdus Sub - Elec</v>
          </cell>
          <cell r="C402" t="str">
            <v xml:space="preserve"> </v>
          </cell>
          <cell r="D402" t="str">
            <v xml:space="preserve"> </v>
          </cell>
        </row>
        <row r="403">
          <cell r="A403">
            <v>1823024</v>
          </cell>
          <cell r="B403" t="str">
            <v>BA Hzrdus Sub - Gas</v>
          </cell>
          <cell r="C403" t="str">
            <v xml:space="preserve"> </v>
          </cell>
          <cell r="D403" t="str">
            <v xml:space="preserve"> </v>
          </cell>
        </row>
        <row r="404">
          <cell r="A404">
            <v>1823025</v>
          </cell>
          <cell r="B404" t="str">
            <v>BA GFC Non Core</v>
          </cell>
          <cell r="C404" t="str">
            <v xml:space="preserve"> </v>
          </cell>
          <cell r="D404" t="str">
            <v xml:space="preserve"> </v>
          </cell>
        </row>
        <row r="405">
          <cell r="A405">
            <v>1823026</v>
          </cell>
          <cell r="B405" t="str">
            <v>BA Curtail Charge</v>
          </cell>
          <cell r="C405" t="str">
            <v xml:space="preserve"> </v>
          </cell>
          <cell r="D405" t="str">
            <v xml:space="preserve"> </v>
          </cell>
        </row>
        <row r="406">
          <cell r="A406">
            <v>1823027</v>
          </cell>
          <cell r="B406" t="str">
            <v>BA Firm Surcharge</v>
          </cell>
          <cell r="C406" t="str">
            <v xml:space="preserve"> </v>
          </cell>
          <cell r="D406" t="str">
            <v xml:space="preserve"> </v>
          </cell>
        </row>
        <row r="407">
          <cell r="A407">
            <v>1823028</v>
          </cell>
          <cell r="B407" t="str">
            <v>BA Gas FC Core</v>
          </cell>
          <cell r="C407" t="str">
            <v xml:space="preserve"> </v>
          </cell>
          <cell r="D407" t="str">
            <v xml:space="preserve"> </v>
          </cell>
        </row>
        <row r="408">
          <cell r="A408">
            <v>1823029</v>
          </cell>
          <cell r="B408" t="str">
            <v>BA NC Cust Class Chg</v>
          </cell>
          <cell r="C408" t="str">
            <v xml:space="preserve"> </v>
          </cell>
          <cell r="D408" t="str">
            <v xml:space="preserve"> </v>
          </cell>
        </row>
        <row r="409">
          <cell r="A409">
            <v>1823030</v>
          </cell>
          <cell r="B409" t="str">
            <v>BA EOR Adj.</v>
          </cell>
          <cell r="C409" t="str">
            <v xml:space="preserve"> </v>
          </cell>
          <cell r="D409" t="str">
            <v xml:space="preserve"> </v>
          </cell>
        </row>
        <row r="410">
          <cell r="A410">
            <v>1823031</v>
          </cell>
          <cell r="B410" t="str">
            <v>BA Inter Utility</v>
          </cell>
          <cell r="C410" t="str">
            <v xml:space="preserve"> </v>
          </cell>
          <cell r="D410" t="str">
            <v xml:space="preserve"> </v>
          </cell>
        </row>
        <row r="411">
          <cell r="A411">
            <v>1823032</v>
          </cell>
          <cell r="B411" t="str">
            <v>BA Brokerage Fees</v>
          </cell>
          <cell r="C411" t="str">
            <v xml:space="preserve"> </v>
          </cell>
          <cell r="D411" t="str">
            <v xml:space="preserve"> </v>
          </cell>
        </row>
        <row r="412">
          <cell r="A412">
            <v>1823033</v>
          </cell>
          <cell r="B412" t="str">
            <v>BA Pilot Bank</v>
          </cell>
          <cell r="C412" t="str">
            <v xml:space="preserve"> </v>
          </cell>
          <cell r="D412" t="str">
            <v xml:space="preserve"> </v>
          </cell>
        </row>
        <row r="413">
          <cell r="A413">
            <v>1823034</v>
          </cell>
          <cell r="B413" t="str">
            <v>BA Trans Cost-Core</v>
          </cell>
          <cell r="C413" t="str">
            <v xml:space="preserve"> </v>
          </cell>
          <cell r="D413" t="str">
            <v xml:space="preserve"> </v>
          </cell>
        </row>
        <row r="414">
          <cell r="A414">
            <v>1823035</v>
          </cell>
          <cell r="B414" t="str">
            <v>BA CEE Resource Elec</v>
          </cell>
          <cell r="C414" t="str">
            <v xml:space="preserve"> </v>
          </cell>
          <cell r="D414" t="str">
            <v xml:space="preserve"> </v>
          </cell>
        </row>
        <row r="415">
          <cell r="A415">
            <v>1823036</v>
          </cell>
          <cell r="B415" t="str">
            <v>BA CEE Resource Gas</v>
          </cell>
          <cell r="C415" t="str">
            <v xml:space="preserve"> </v>
          </cell>
          <cell r="D415" t="str">
            <v xml:space="preserve"> </v>
          </cell>
        </row>
        <row r="416">
          <cell r="A416">
            <v>1823037</v>
          </cell>
          <cell r="B416" t="str">
            <v>BA CPDCA</v>
          </cell>
          <cell r="C416" t="str">
            <v xml:space="preserve"> </v>
          </cell>
          <cell r="D416" t="str">
            <v xml:space="preserve"> </v>
          </cell>
        </row>
        <row r="417">
          <cell r="A417">
            <v>1823038</v>
          </cell>
          <cell r="B417" t="str">
            <v>BA CSPDC</v>
          </cell>
          <cell r="C417" t="str">
            <v xml:space="preserve"> </v>
          </cell>
          <cell r="D417" t="str">
            <v xml:space="preserve"> </v>
          </cell>
        </row>
        <row r="418">
          <cell r="A418">
            <v>1823039</v>
          </cell>
          <cell r="B418" t="str">
            <v>BA ITCS</v>
          </cell>
          <cell r="C418" t="str">
            <v xml:space="preserve"> </v>
          </cell>
          <cell r="D418" t="str">
            <v xml:space="preserve"> </v>
          </cell>
        </row>
        <row r="419">
          <cell r="A419">
            <v>1823040</v>
          </cell>
          <cell r="B419" t="str">
            <v>Market Center BA-Gas</v>
          </cell>
          <cell r="C419" t="str">
            <v xml:space="preserve"> </v>
          </cell>
          <cell r="D419" t="str">
            <v xml:space="preserve"> </v>
          </cell>
        </row>
        <row r="420">
          <cell r="A420">
            <v>1823041</v>
          </cell>
          <cell r="B420" t="str">
            <v>BA CEE Incent - N/C</v>
          </cell>
          <cell r="C420" t="str">
            <v xml:space="preserve"> </v>
          </cell>
          <cell r="D420" t="str">
            <v xml:space="preserve"> </v>
          </cell>
        </row>
        <row r="421">
          <cell r="A421">
            <v>1823042</v>
          </cell>
          <cell r="B421" t="str">
            <v>BA CEE Incent - Elec</v>
          </cell>
          <cell r="C421" t="str">
            <v xml:space="preserve"> </v>
          </cell>
          <cell r="D421" t="str">
            <v xml:space="preserve"> </v>
          </cell>
        </row>
        <row r="422">
          <cell r="A422">
            <v>1823043</v>
          </cell>
          <cell r="B422" t="str">
            <v>BA CEE Incent - Gas</v>
          </cell>
          <cell r="C422" t="str">
            <v xml:space="preserve"> </v>
          </cell>
          <cell r="D422" t="str">
            <v xml:space="preserve"> </v>
          </cell>
        </row>
        <row r="423">
          <cell r="A423">
            <v>1823044</v>
          </cell>
          <cell r="B423" t="str">
            <v>RA Rate Reduct Bonds</v>
          </cell>
          <cell r="C423" t="str">
            <v xml:space="preserve"> </v>
          </cell>
          <cell r="D423" t="str">
            <v xml:space="preserve"> </v>
          </cell>
        </row>
        <row r="424">
          <cell r="A424">
            <v>1823045</v>
          </cell>
          <cell r="B424" t="str">
            <v>BA DC Property Tax</v>
          </cell>
          <cell r="C424" t="str">
            <v xml:space="preserve"> </v>
          </cell>
          <cell r="D424" t="str">
            <v xml:space="preserve"> </v>
          </cell>
        </row>
        <row r="425">
          <cell r="A425">
            <v>1823046</v>
          </cell>
          <cell r="B425" t="str">
            <v>BA CFSA (Gas Core)</v>
          </cell>
          <cell r="C425" t="str">
            <v xml:space="preserve"> </v>
          </cell>
          <cell r="D425" t="str">
            <v xml:space="preserve"> </v>
          </cell>
        </row>
        <row r="426">
          <cell r="A426">
            <v>1823047</v>
          </cell>
          <cell r="B426" t="str">
            <v>BA Gas AB1002 PPP</v>
          </cell>
          <cell r="C426" t="str">
            <v xml:space="preserve"> </v>
          </cell>
          <cell r="D426" t="str">
            <v xml:space="preserve"> </v>
          </cell>
        </row>
        <row r="427">
          <cell r="A427">
            <v>1823048</v>
          </cell>
          <cell r="B427" t="str">
            <v>BA FSTCMA Electric</v>
          </cell>
          <cell r="C427" t="str">
            <v xml:space="preserve"> </v>
          </cell>
          <cell r="D427" t="str">
            <v xml:space="preserve"> </v>
          </cell>
        </row>
        <row r="428">
          <cell r="A428">
            <v>1823049</v>
          </cell>
          <cell r="B428" t="str">
            <v>BA FSTCMA Gas</v>
          </cell>
          <cell r="C428" t="str">
            <v xml:space="preserve"> </v>
          </cell>
          <cell r="D428" t="str">
            <v xml:space="preserve"> </v>
          </cell>
        </row>
        <row r="429">
          <cell r="A429">
            <v>1823050</v>
          </cell>
          <cell r="B429" t="str">
            <v>Real Time EM Memo AC</v>
          </cell>
          <cell r="C429" t="str">
            <v xml:space="preserve"> </v>
          </cell>
          <cell r="D429" t="str">
            <v xml:space="preserve"> </v>
          </cell>
        </row>
        <row r="430">
          <cell r="A430">
            <v>1823051</v>
          </cell>
          <cell r="B430" t="str">
            <v>BA - ERRA</v>
          </cell>
          <cell r="C430" t="str">
            <v xml:space="preserve"> </v>
          </cell>
          <cell r="D430" t="str">
            <v xml:space="preserve"> </v>
          </cell>
        </row>
        <row r="431">
          <cell r="A431">
            <v>1823052</v>
          </cell>
          <cell r="B431" t="str">
            <v>BA EPSMA</v>
          </cell>
          <cell r="C431" t="str">
            <v xml:space="preserve"> </v>
          </cell>
          <cell r="D431" t="str">
            <v xml:space="preserve"> </v>
          </cell>
        </row>
        <row r="432">
          <cell r="A432">
            <v>1823053</v>
          </cell>
          <cell r="B432" t="str">
            <v>Common Area BA</v>
          </cell>
          <cell r="C432" t="str">
            <v xml:space="preserve"> </v>
          </cell>
          <cell r="D432" t="str">
            <v xml:space="preserve"> </v>
          </cell>
        </row>
        <row r="433">
          <cell r="A433">
            <v>1823054</v>
          </cell>
          <cell r="B433" t="str">
            <v>Renewables BA</v>
          </cell>
          <cell r="C433" t="str">
            <v xml:space="preserve"> </v>
          </cell>
          <cell r="D433" t="str">
            <v xml:space="preserve"> </v>
          </cell>
        </row>
        <row r="434">
          <cell r="A434">
            <v>1823055</v>
          </cell>
          <cell r="B434" t="str">
            <v>RDDBA</v>
          </cell>
          <cell r="C434" t="str">
            <v xml:space="preserve"> </v>
          </cell>
          <cell r="D434" t="str">
            <v xml:space="preserve"> </v>
          </cell>
        </row>
        <row r="435">
          <cell r="A435">
            <v>1823056</v>
          </cell>
          <cell r="B435" t="str">
            <v>Bond-Charge Bal Acct</v>
          </cell>
          <cell r="C435" t="str">
            <v xml:space="preserve"> </v>
          </cell>
          <cell r="D435" t="str">
            <v xml:space="preserve"> </v>
          </cell>
        </row>
        <row r="436">
          <cell r="A436">
            <v>1823057</v>
          </cell>
          <cell r="B436" t="str">
            <v>BA - UG</v>
          </cell>
          <cell r="C436" t="str">
            <v xml:space="preserve"> </v>
          </cell>
          <cell r="D436" t="str">
            <v xml:space="preserve"> </v>
          </cell>
        </row>
        <row r="437">
          <cell r="A437">
            <v>1823058</v>
          </cell>
          <cell r="B437" t="str">
            <v>URGITMA</v>
          </cell>
          <cell r="C437" t="str">
            <v xml:space="preserve"> </v>
          </cell>
          <cell r="D437" t="str">
            <v xml:space="preserve"> </v>
          </cell>
        </row>
        <row r="438">
          <cell r="A438">
            <v>1823059</v>
          </cell>
          <cell r="B438" t="str">
            <v>URG Gen Related RA</v>
          </cell>
          <cell r="C438" t="str">
            <v xml:space="preserve"> </v>
          </cell>
          <cell r="D438" t="str">
            <v xml:space="preserve"> </v>
          </cell>
        </row>
        <row r="439">
          <cell r="A439">
            <v>1823060</v>
          </cell>
          <cell r="B439" t="str">
            <v>RA Def'd Tax 1% Gas</v>
          </cell>
          <cell r="C439" t="str">
            <v xml:space="preserve"> </v>
          </cell>
          <cell r="D439" t="str">
            <v xml:space="preserve"> </v>
          </cell>
        </row>
        <row r="440">
          <cell r="A440">
            <v>1823069</v>
          </cell>
          <cell r="B440" t="str">
            <v>RA - Env Non-HSM</v>
          </cell>
          <cell r="C440" t="str">
            <v xml:space="preserve"> </v>
          </cell>
          <cell r="D440" t="str">
            <v xml:space="preserve"> </v>
          </cell>
        </row>
        <row r="441">
          <cell r="A441">
            <v>1823070</v>
          </cell>
          <cell r="B441" t="str">
            <v>RA DC Asset 2</v>
          </cell>
          <cell r="C441" t="str">
            <v xml:space="preserve"> </v>
          </cell>
          <cell r="D441" t="str">
            <v xml:space="preserve"> </v>
          </cell>
        </row>
        <row r="442">
          <cell r="A442">
            <v>1823071</v>
          </cell>
          <cell r="B442" t="str">
            <v>RA Other - Env Comp</v>
          </cell>
          <cell r="C442" t="str">
            <v xml:space="preserve"> </v>
          </cell>
          <cell r="D442" t="str">
            <v xml:space="preserve"> </v>
          </cell>
        </row>
        <row r="443">
          <cell r="A443">
            <v>1823072</v>
          </cell>
          <cell r="B443" t="str">
            <v>BA Noncore Storage</v>
          </cell>
          <cell r="C443" t="str">
            <v xml:space="preserve"> </v>
          </cell>
          <cell r="D443" t="str">
            <v xml:space="preserve"> </v>
          </cell>
        </row>
        <row r="444">
          <cell r="A444">
            <v>1823073</v>
          </cell>
          <cell r="B444" t="str">
            <v>BA Nat Gas Vehicle</v>
          </cell>
          <cell r="C444" t="str">
            <v xml:space="preserve"> </v>
          </cell>
          <cell r="D444" t="str">
            <v xml:space="preserve"> </v>
          </cell>
        </row>
        <row r="445">
          <cell r="A445">
            <v>1823074</v>
          </cell>
          <cell r="B445" t="str">
            <v>BA-Core Sub Phaseout</v>
          </cell>
          <cell r="C445" t="str">
            <v xml:space="preserve"> </v>
          </cell>
          <cell r="D445" t="str">
            <v xml:space="preserve"> </v>
          </cell>
        </row>
        <row r="446">
          <cell r="A446">
            <v>1823075</v>
          </cell>
          <cell r="B446" t="str">
            <v>BA Cogen Shortfall</v>
          </cell>
          <cell r="C446" t="str">
            <v xml:space="preserve"> </v>
          </cell>
          <cell r="D446" t="str">
            <v xml:space="preserve"> </v>
          </cell>
        </row>
        <row r="447">
          <cell r="A447">
            <v>1823076</v>
          </cell>
          <cell r="B447" t="str">
            <v>BA - DWR/ISO Cost BA</v>
          </cell>
          <cell r="C447" t="str">
            <v xml:space="preserve"> </v>
          </cell>
          <cell r="D447" t="str">
            <v xml:space="preserve"> </v>
          </cell>
        </row>
        <row r="448">
          <cell r="A448">
            <v>1823077</v>
          </cell>
          <cell r="B448" t="str">
            <v>Not used</v>
          </cell>
          <cell r="C448" t="str">
            <v xml:space="preserve"> </v>
          </cell>
          <cell r="D448" t="str">
            <v xml:space="preserve"> </v>
          </cell>
        </row>
        <row r="449">
          <cell r="A449">
            <v>1823078</v>
          </cell>
          <cell r="B449" t="str">
            <v>Not used</v>
          </cell>
          <cell r="C449" t="str">
            <v xml:space="preserve"> </v>
          </cell>
          <cell r="D449" t="str">
            <v xml:space="preserve"> </v>
          </cell>
        </row>
        <row r="450">
          <cell r="A450">
            <v>1823079</v>
          </cell>
          <cell r="B450" t="str">
            <v>BA - DRPMA</v>
          </cell>
          <cell r="C450" t="str">
            <v xml:space="preserve"> </v>
          </cell>
          <cell r="D450" t="str">
            <v xml:space="preserve"> </v>
          </cell>
        </row>
        <row r="451">
          <cell r="A451">
            <v>1823080</v>
          </cell>
          <cell r="B451" t="str">
            <v>BA EMF</v>
          </cell>
          <cell r="C451" t="str">
            <v xml:space="preserve"> </v>
          </cell>
          <cell r="D451" t="str">
            <v xml:space="preserve"> </v>
          </cell>
        </row>
        <row r="452">
          <cell r="A452">
            <v>1823081</v>
          </cell>
          <cell r="B452" t="str">
            <v>BA-LIEEMA Elec</v>
          </cell>
          <cell r="C452" t="str">
            <v xml:space="preserve"> </v>
          </cell>
          <cell r="D452" t="str">
            <v xml:space="preserve"> </v>
          </cell>
        </row>
        <row r="453">
          <cell r="A453">
            <v>1823082</v>
          </cell>
          <cell r="B453" t="str">
            <v>BA-LIEEMA Gas</v>
          </cell>
          <cell r="C453" t="str">
            <v xml:space="preserve"> </v>
          </cell>
          <cell r="D453" t="str">
            <v xml:space="preserve"> </v>
          </cell>
        </row>
        <row r="454">
          <cell r="A454">
            <v>1823083</v>
          </cell>
          <cell r="B454" t="str">
            <v>BA Gas Hedge</v>
          </cell>
          <cell r="C454" t="str">
            <v xml:space="preserve"> </v>
          </cell>
          <cell r="D454" t="str">
            <v xml:space="preserve"> </v>
          </cell>
        </row>
        <row r="455">
          <cell r="A455">
            <v>1823084</v>
          </cell>
          <cell r="B455" t="str">
            <v>DBROEMA</v>
          </cell>
          <cell r="C455" t="str">
            <v xml:space="preserve"> </v>
          </cell>
          <cell r="D455" t="str">
            <v xml:space="preserve"> </v>
          </cell>
        </row>
        <row r="456">
          <cell r="A456">
            <v>1823085</v>
          </cell>
          <cell r="B456" t="str">
            <v>BA - ILPMA</v>
          </cell>
          <cell r="C456" t="str">
            <v xml:space="preserve"> </v>
          </cell>
          <cell r="D456" t="str">
            <v xml:space="preserve"> </v>
          </cell>
        </row>
        <row r="457">
          <cell r="A457">
            <v>1823086</v>
          </cell>
          <cell r="B457" t="str">
            <v>BA EPS-Emrgncy Prcur</v>
          </cell>
          <cell r="C457" t="str">
            <v xml:space="preserve"> </v>
          </cell>
          <cell r="D457" t="str">
            <v xml:space="preserve"> </v>
          </cell>
        </row>
        <row r="458">
          <cell r="A458">
            <v>1823087</v>
          </cell>
          <cell r="B458" t="str">
            <v>BA IPIDMA</v>
          </cell>
          <cell r="C458" t="str">
            <v xml:space="preserve"> </v>
          </cell>
          <cell r="D458" t="str">
            <v xml:space="preserve"> </v>
          </cell>
        </row>
        <row r="459">
          <cell r="A459">
            <v>1823088</v>
          </cell>
          <cell r="B459" t="str">
            <v>BA - EBIDMA</v>
          </cell>
          <cell r="C459" t="str">
            <v xml:space="preserve"> </v>
          </cell>
          <cell r="D459" t="str">
            <v xml:space="preserve"> </v>
          </cell>
        </row>
        <row r="460">
          <cell r="A460">
            <v>1823089</v>
          </cell>
          <cell r="B460" t="str">
            <v>BA - BFMMA</v>
          </cell>
          <cell r="C460" t="str">
            <v xml:space="preserve"> </v>
          </cell>
          <cell r="D460" t="str">
            <v xml:space="preserve"> </v>
          </cell>
        </row>
        <row r="461">
          <cell r="A461">
            <v>1823090</v>
          </cell>
          <cell r="B461" t="str">
            <v>BA Gas Resv Contra</v>
          </cell>
          <cell r="C461" t="str">
            <v xml:space="preserve"> </v>
          </cell>
          <cell r="D461" t="str">
            <v xml:space="preserve"> </v>
          </cell>
        </row>
        <row r="462">
          <cell r="A462">
            <v>1823091</v>
          </cell>
          <cell r="B462" t="str">
            <v>BA Elec Resv Contra</v>
          </cell>
          <cell r="C462" t="str">
            <v xml:space="preserve"> </v>
          </cell>
          <cell r="D462" t="str">
            <v xml:space="preserve"> </v>
          </cell>
        </row>
        <row r="463">
          <cell r="A463">
            <v>1823092</v>
          </cell>
          <cell r="B463" t="str">
            <v>BA Inter Trans Cost</v>
          </cell>
          <cell r="C463" t="str">
            <v xml:space="preserve"> </v>
          </cell>
          <cell r="D463" t="str">
            <v xml:space="preserve"> </v>
          </cell>
        </row>
        <row r="464">
          <cell r="A464">
            <v>1823093</v>
          </cell>
          <cell r="B464" t="str">
            <v>BA Industry Restruct</v>
          </cell>
          <cell r="C464" t="str">
            <v xml:space="preserve"> </v>
          </cell>
          <cell r="D464" t="str">
            <v xml:space="preserve"> </v>
          </cell>
        </row>
        <row r="465">
          <cell r="A465">
            <v>1823094</v>
          </cell>
          <cell r="B465" t="str">
            <v>BA Sys Sfty Rel Fund</v>
          </cell>
          <cell r="C465" t="str">
            <v xml:space="preserve"> </v>
          </cell>
          <cell r="D465" t="str">
            <v xml:space="preserve"> </v>
          </cell>
        </row>
        <row r="466">
          <cell r="A466">
            <v>1823095</v>
          </cell>
          <cell r="B466" t="str">
            <v>BA TCAMA</v>
          </cell>
          <cell r="C466" t="str">
            <v xml:space="preserve"> </v>
          </cell>
          <cell r="D466" t="str">
            <v xml:space="preserve"> </v>
          </cell>
        </row>
        <row r="467">
          <cell r="A467">
            <v>1823096</v>
          </cell>
          <cell r="B467" t="str">
            <v>BA DCACMA</v>
          </cell>
          <cell r="C467" t="str">
            <v xml:space="preserve"> </v>
          </cell>
          <cell r="D467" t="str">
            <v xml:space="preserve"> </v>
          </cell>
        </row>
        <row r="468">
          <cell r="A468">
            <v>1823097</v>
          </cell>
          <cell r="B468" t="str">
            <v>BA Transition Cost</v>
          </cell>
          <cell r="C468" t="str">
            <v xml:space="preserve"> </v>
          </cell>
          <cell r="D468" t="str">
            <v xml:space="preserve"> </v>
          </cell>
        </row>
        <row r="469">
          <cell r="A469">
            <v>1823098</v>
          </cell>
          <cell r="B469" t="str">
            <v>BA SRA</v>
          </cell>
          <cell r="C469" t="str">
            <v xml:space="preserve"> </v>
          </cell>
          <cell r="D469" t="str">
            <v xml:space="preserve"> </v>
          </cell>
        </row>
        <row r="470">
          <cell r="A470">
            <v>1823099</v>
          </cell>
          <cell r="B470" t="str">
            <v>TRBA</v>
          </cell>
          <cell r="C470" t="str">
            <v xml:space="preserve"> </v>
          </cell>
          <cell r="D470" t="str">
            <v xml:space="preserve"> </v>
          </cell>
        </row>
        <row r="471">
          <cell r="A471">
            <v>1823100</v>
          </cell>
          <cell r="B471" t="str">
            <v>Gen M A Reserve</v>
          </cell>
          <cell r="C471" t="str">
            <v xml:space="preserve"> </v>
          </cell>
          <cell r="D471" t="str">
            <v xml:space="preserve"> </v>
          </cell>
        </row>
        <row r="472">
          <cell r="A472">
            <v>1823101</v>
          </cell>
          <cell r="B472" t="str">
            <v>NGCAMA</v>
          </cell>
          <cell r="C472" t="str">
            <v xml:space="preserve"> </v>
          </cell>
          <cell r="D472" t="str">
            <v xml:space="preserve"> </v>
          </cell>
        </row>
        <row r="473">
          <cell r="A473">
            <v>1823102</v>
          </cell>
          <cell r="B473" t="str">
            <v>Def. Loss on Plant</v>
          </cell>
          <cell r="C473" t="str">
            <v xml:space="preserve"> </v>
          </cell>
          <cell r="D473" t="str">
            <v xml:space="preserve"> </v>
          </cell>
        </row>
        <row r="474">
          <cell r="A474">
            <v>1823103</v>
          </cell>
          <cell r="B474" t="str">
            <v>ERCA</v>
          </cell>
          <cell r="C474" t="str">
            <v xml:space="preserve"> </v>
          </cell>
          <cell r="D474" t="str">
            <v xml:space="preserve"> </v>
          </cell>
        </row>
        <row r="475">
          <cell r="A475">
            <v>1823104</v>
          </cell>
          <cell r="B475" t="str">
            <v>Real Prop. Gain/Loss</v>
          </cell>
          <cell r="C475" t="str">
            <v xml:space="preserve"> </v>
          </cell>
          <cell r="D475" t="str">
            <v xml:space="preserve"> </v>
          </cell>
        </row>
        <row r="476">
          <cell r="A476">
            <v>1823105</v>
          </cell>
          <cell r="B476" t="str">
            <v>RSBA</v>
          </cell>
          <cell r="C476" t="str">
            <v xml:space="preserve"> </v>
          </cell>
          <cell r="D476" t="str">
            <v xml:space="preserve"> </v>
          </cell>
        </row>
        <row r="477">
          <cell r="A477">
            <v>1823106</v>
          </cell>
          <cell r="B477" t="str">
            <v>ARCMA</v>
          </cell>
          <cell r="C477" t="str">
            <v xml:space="preserve"> </v>
          </cell>
          <cell r="D477" t="str">
            <v xml:space="preserve"> </v>
          </cell>
        </row>
        <row r="478">
          <cell r="A478">
            <v>1823107</v>
          </cell>
          <cell r="B478" t="str">
            <v>Generation Asset BA</v>
          </cell>
          <cell r="C478" t="str">
            <v xml:space="preserve"> </v>
          </cell>
          <cell r="D478" t="str">
            <v xml:space="preserve"> </v>
          </cell>
        </row>
        <row r="479">
          <cell r="A479">
            <v>1823108</v>
          </cell>
          <cell r="B479" t="str">
            <v>PX Bilateral Optn MA</v>
          </cell>
          <cell r="C479" t="str">
            <v xml:space="preserve"> </v>
          </cell>
          <cell r="D479" t="str">
            <v xml:space="preserve"> </v>
          </cell>
        </row>
        <row r="480">
          <cell r="A480">
            <v>1823109</v>
          </cell>
          <cell r="B480" t="str">
            <v>PX Credit Audit MA</v>
          </cell>
          <cell r="C480" t="str">
            <v xml:space="preserve"> </v>
          </cell>
          <cell r="D480" t="str">
            <v xml:space="preserve"> </v>
          </cell>
        </row>
        <row r="481">
          <cell r="A481">
            <v>1823110</v>
          </cell>
          <cell r="B481" t="str">
            <v>Elec BA Reserve Acct</v>
          </cell>
          <cell r="C481" t="str">
            <v xml:space="preserve"> </v>
          </cell>
          <cell r="D481" t="str">
            <v xml:space="preserve"> </v>
          </cell>
        </row>
        <row r="482">
          <cell r="A482">
            <v>1823111</v>
          </cell>
          <cell r="B482" t="str">
            <v>BA El Paso</v>
          </cell>
          <cell r="C482" t="str">
            <v xml:space="preserve"> </v>
          </cell>
          <cell r="D482" t="str">
            <v xml:space="preserve"> </v>
          </cell>
        </row>
        <row r="483">
          <cell r="A483">
            <v>1823112</v>
          </cell>
          <cell r="B483" t="str">
            <v>RA - LT Disability</v>
          </cell>
          <cell r="C483" t="str">
            <v xml:space="preserve"> </v>
          </cell>
          <cell r="D483" t="str">
            <v xml:space="preserve"> </v>
          </cell>
        </row>
        <row r="484">
          <cell r="A484">
            <v>1823113</v>
          </cell>
          <cell r="B484" t="str">
            <v>RA - LT Disab Contra</v>
          </cell>
          <cell r="C484" t="str">
            <v xml:space="preserve"> </v>
          </cell>
          <cell r="D484" t="str">
            <v xml:space="preserve"> </v>
          </cell>
        </row>
        <row r="485">
          <cell r="A485">
            <v>1823114</v>
          </cell>
          <cell r="B485" t="str">
            <v>RA - PBOP Med</v>
          </cell>
          <cell r="C485" t="str">
            <v xml:space="preserve"> </v>
          </cell>
          <cell r="D485" t="str">
            <v xml:space="preserve"> </v>
          </cell>
        </row>
        <row r="486">
          <cell r="A486">
            <v>1823115</v>
          </cell>
          <cell r="B486" t="str">
            <v>RA - PBOP Life</v>
          </cell>
          <cell r="C486" t="str">
            <v xml:space="preserve"> </v>
          </cell>
          <cell r="D486" t="str">
            <v xml:space="preserve"> </v>
          </cell>
        </row>
        <row r="487">
          <cell r="A487">
            <v>1823116</v>
          </cell>
          <cell r="B487" t="str">
            <v>RA - PBOP Med Contr</v>
          </cell>
          <cell r="C487" t="str">
            <v xml:space="preserve"> </v>
          </cell>
          <cell r="D487" t="str">
            <v xml:space="preserve"> </v>
          </cell>
        </row>
        <row r="488">
          <cell r="A488">
            <v>1823117</v>
          </cell>
          <cell r="B488" t="str">
            <v>RA - PBOP Life Cont</v>
          </cell>
          <cell r="C488" t="str">
            <v xml:space="preserve"> </v>
          </cell>
          <cell r="D488" t="str">
            <v xml:space="preserve"> </v>
          </cell>
        </row>
        <row r="489">
          <cell r="A489">
            <v>1823118</v>
          </cell>
          <cell r="B489" t="str">
            <v>RA Def'd PBOP Med</v>
          </cell>
          <cell r="C489" t="str">
            <v xml:space="preserve"> </v>
          </cell>
          <cell r="D489" t="str">
            <v xml:space="preserve"> </v>
          </cell>
        </row>
        <row r="490">
          <cell r="A490">
            <v>1823120</v>
          </cell>
          <cell r="B490" t="str">
            <v>RA VM Deferred Exp</v>
          </cell>
          <cell r="C490" t="str">
            <v xml:space="preserve"> </v>
          </cell>
          <cell r="D490" t="str">
            <v xml:space="preserve"> </v>
          </cell>
        </row>
        <row r="491">
          <cell r="A491">
            <v>1823121</v>
          </cell>
          <cell r="B491" t="str">
            <v>DA Shortfall Account</v>
          </cell>
          <cell r="C491" t="str">
            <v xml:space="preserve"> </v>
          </cell>
          <cell r="D491" t="str">
            <v xml:space="preserve"> </v>
          </cell>
        </row>
        <row r="492">
          <cell r="A492">
            <v>1823122</v>
          </cell>
          <cell r="B492" t="str">
            <v>TACBA</v>
          </cell>
          <cell r="C492" t="str">
            <v xml:space="preserve"> </v>
          </cell>
          <cell r="D492" t="str">
            <v xml:space="preserve"> </v>
          </cell>
        </row>
        <row r="493">
          <cell r="A493">
            <v>1823201</v>
          </cell>
          <cell r="B493" t="str">
            <v>RA DC FASB 109</v>
          </cell>
          <cell r="C493" t="str">
            <v xml:space="preserve"> </v>
          </cell>
          <cell r="D493" t="str">
            <v xml:space="preserve"> </v>
          </cell>
        </row>
        <row r="494">
          <cell r="A494">
            <v>1823203</v>
          </cell>
          <cell r="B494" t="str">
            <v>RA FASB 109</v>
          </cell>
          <cell r="C494" t="str">
            <v xml:space="preserve"> </v>
          </cell>
          <cell r="D494" t="str">
            <v xml:space="preserve"> </v>
          </cell>
        </row>
        <row r="495">
          <cell r="A495">
            <v>1823204</v>
          </cell>
          <cell r="B495" t="str">
            <v>RA FASB 109 Amort</v>
          </cell>
          <cell r="C495" t="str">
            <v xml:space="preserve"> </v>
          </cell>
          <cell r="D495" t="str">
            <v xml:space="preserve"> </v>
          </cell>
        </row>
        <row r="496">
          <cell r="A496">
            <v>1823208</v>
          </cell>
          <cell r="B496" t="str">
            <v>RA QF Buyout</v>
          </cell>
          <cell r="C496" t="str">
            <v xml:space="preserve"> </v>
          </cell>
          <cell r="D496" t="str">
            <v xml:space="preserve"> </v>
          </cell>
        </row>
        <row r="497">
          <cell r="A497">
            <v>1823209</v>
          </cell>
          <cell r="B497" t="str">
            <v>RA WAPA</v>
          </cell>
          <cell r="C497" t="str">
            <v xml:space="preserve"> </v>
          </cell>
          <cell r="D497" t="str">
            <v xml:space="preserve"> </v>
          </cell>
        </row>
        <row r="498">
          <cell r="A498">
            <v>1823210</v>
          </cell>
          <cell r="B498" t="str">
            <v>AMDRA</v>
          </cell>
          <cell r="C498" t="str">
            <v xml:space="preserve"> </v>
          </cell>
          <cell r="D498" t="str">
            <v xml:space="preserve"> </v>
          </cell>
        </row>
        <row r="499">
          <cell r="A499">
            <v>1823211</v>
          </cell>
          <cell r="B499" t="str">
            <v>DERMA</v>
          </cell>
          <cell r="C499" t="str">
            <v xml:space="preserve"> </v>
          </cell>
          <cell r="D499" t="str">
            <v xml:space="preserve"> </v>
          </cell>
        </row>
        <row r="500">
          <cell r="A500">
            <v>1823400</v>
          </cell>
          <cell r="B500" t="str">
            <v>RA WC &amp; Disabil Clm</v>
          </cell>
          <cell r="C500" t="str">
            <v xml:space="preserve"> </v>
          </cell>
          <cell r="D500" t="str">
            <v xml:space="preserve"> </v>
          </cell>
        </row>
        <row r="501">
          <cell r="A501">
            <v>1823600</v>
          </cell>
          <cell r="B501" t="str">
            <v>RA El Paso Fees</v>
          </cell>
          <cell r="C501" t="str">
            <v xml:space="preserve"> </v>
          </cell>
          <cell r="D501" t="str">
            <v xml:space="preserve"> </v>
          </cell>
        </row>
        <row r="502">
          <cell r="A502">
            <v>1823601</v>
          </cell>
          <cell r="B502" t="str">
            <v>Gas Rsrv &amp; PGT DB</v>
          </cell>
          <cell r="C502" t="str">
            <v xml:space="preserve"> </v>
          </cell>
          <cell r="D502" t="str">
            <v xml:space="preserve"> </v>
          </cell>
        </row>
        <row r="503">
          <cell r="A503">
            <v>1823602</v>
          </cell>
          <cell r="B503" t="str">
            <v>RA Inv WMBE</v>
          </cell>
          <cell r="C503" t="str">
            <v xml:space="preserve"> </v>
          </cell>
          <cell r="D503" t="str">
            <v xml:space="preserve"> </v>
          </cell>
        </row>
        <row r="504">
          <cell r="A504">
            <v>1823603</v>
          </cell>
          <cell r="B504" t="str">
            <v>Divest Trans Costs</v>
          </cell>
          <cell r="C504" t="str">
            <v xml:space="preserve"> </v>
          </cell>
          <cell r="D504" t="str">
            <v xml:space="preserve"> </v>
          </cell>
        </row>
        <row r="505">
          <cell r="A505">
            <v>1823604</v>
          </cell>
          <cell r="B505" t="str">
            <v>Gas Accord Reserve</v>
          </cell>
          <cell r="C505" t="str">
            <v xml:space="preserve"> </v>
          </cell>
          <cell r="D505" t="str">
            <v xml:space="preserve"> </v>
          </cell>
        </row>
        <row r="506">
          <cell r="A506">
            <v>1823605</v>
          </cell>
          <cell r="B506" t="str">
            <v>RA - Divest Benefits</v>
          </cell>
          <cell r="C506" t="str">
            <v xml:space="preserve"> </v>
          </cell>
          <cell r="D506" t="str">
            <v xml:space="preserve"> </v>
          </cell>
        </row>
        <row r="507">
          <cell r="A507">
            <v>1823606</v>
          </cell>
          <cell r="B507" t="str">
            <v>Reimb Fee Reg Asset</v>
          </cell>
          <cell r="C507" t="str">
            <v xml:space="preserve"> </v>
          </cell>
          <cell r="D507" t="str">
            <v xml:space="preserve"> </v>
          </cell>
        </row>
        <row r="508">
          <cell r="A508">
            <v>1823607</v>
          </cell>
          <cell r="B508" t="str">
            <v>Settlement Reg Asset</v>
          </cell>
          <cell r="C508" t="str">
            <v xml:space="preserve"> </v>
          </cell>
          <cell r="D508" t="str">
            <v xml:space="preserve"> </v>
          </cell>
        </row>
        <row r="509">
          <cell r="A509">
            <v>1823608</v>
          </cell>
          <cell r="B509" t="str">
            <v>RA-EEC PYMT RECOVERY</v>
          </cell>
          <cell r="C509" t="str">
            <v xml:space="preserve"> </v>
          </cell>
          <cell r="D509" t="str">
            <v xml:space="preserve"> </v>
          </cell>
        </row>
        <row r="510">
          <cell r="A510">
            <v>1823609</v>
          </cell>
          <cell r="B510" t="str">
            <v>RA - Financing Costs</v>
          </cell>
          <cell r="C510" t="str">
            <v xml:space="preserve"> </v>
          </cell>
          <cell r="D510" t="str">
            <v xml:space="preserve"> </v>
          </cell>
        </row>
        <row r="511">
          <cell r="A511">
            <v>1823610</v>
          </cell>
          <cell r="B511" t="str">
            <v>Financial Hedging MA</v>
          </cell>
          <cell r="C511" t="str">
            <v xml:space="preserve"> </v>
          </cell>
          <cell r="D511" t="str">
            <v xml:space="preserve"> </v>
          </cell>
        </row>
        <row r="512">
          <cell r="A512">
            <v>1823611</v>
          </cell>
          <cell r="B512" t="str">
            <v>POR Plant Reg Assets</v>
          </cell>
          <cell r="C512" t="str">
            <v xml:space="preserve"> </v>
          </cell>
          <cell r="D512" t="str">
            <v xml:space="preserve"> </v>
          </cell>
        </row>
        <row r="513">
          <cell r="A513">
            <v>1823900</v>
          </cell>
          <cell r="B513" t="str">
            <v>RA - Corp Adjustment</v>
          </cell>
          <cell r="C513" t="str">
            <v xml:space="preserve"> </v>
          </cell>
          <cell r="D513" t="str">
            <v xml:space="preserve"> </v>
          </cell>
        </row>
        <row r="514">
          <cell r="A514">
            <v>1823999</v>
          </cell>
          <cell r="B514" t="str">
            <v>BA Elect Field-Memo</v>
          </cell>
          <cell r="C514" t="str">
            <v xml:space="preserve"> </v>
          </cell>
          <cell r="D514" t="str">
            <v xml:space="preserve"> </v>
          </cell>
        </row>
        <row r="515">
          <cell r="A515">
            <v>1830000</v>
          </cell>
          <cell r="B515" t="str">
            <v>Prelim Surv Chg-Elec</v>
          </cell>
          <cell r="C515" t="str">
            <v xml:space="preserve"> </v>
          </cell>
          <cell r="D515" t="str">
            <v xml:space="preserve"> </v>
          </cell>
        </row>
        <row r="516">
          <cell r="A516">
            <v>1832000</v>
          </cell>
          <cell r="B516" t="str">
            <v>Prelim Surv Chg-Gas</v>
          </cell>
          <cell r="C516" t="str">
            <v xml:space="preserve"> </v>
          </cell>
          <cell r="D516" t="str">
            <v xml:space="preserve"> </v>
          </cell>
        </row>
        <row r="517">
          <cell r="A517">
            <v>1840000</v>
          </cell>
          <cell r="B517" t="str">
            <v>Equip &amp; Vehicle Exp</v>
          </cell>
          <cell r="C517" t="str">
            <v xml:space="preserve"> </v>
          </cell>
          <cell r="D517" t="str">
            <v xml:space="preserve"> </v>
          </cell>
        </row>
        <row r="518">
          <cell r="A518">
            <v>1840001</v>
          </cell>
          <cell r="B518" t="str">
            <v>Non-Productive Time</v>
          </cell>
          <cell r="C518" t="str">
            <v xml:space="preserve"> </v>
          </cell>
          <cell r="D518" t="str">
            <v xml:space="preserve"> </v>
          </cell>
        </row>
        <row r="519">
          <cell r="A519">
            <v>1850000</v>
          </cell>
          <cell r="B519" t="str">
            <v>Temporary Facilities</v>
          </cell>
          <cell r="C519" t="str">
            <v xml:space="preserve"> </v>
          </cell>
          <cell r="D519" t="str">
            <v xml:space="preserve"> </v>
          </cell>
        </row>
        <row r="520">
          <cell r="A520">
            <v>1860000</v>
          </cell>
          <cell r="B520" t="str">
            <v>Def'd Dr - Other</v>
          </cell>
          <cell r="C520" t="str">
            <v xml:space="preserve"> </v>
          </cell>
          <cell r="D520" t="str">
            <v xml:space="preserve"> </v>
          </cell>
        </row>
        <row r="521">
          <cell r="A521">
            <v>1860001</v>
          </cell>
          <cell r="B521" t="str">
            <v>Def Dr-PGE Ret N-VRI</v>
          </cell>
          <cell r="C521" t="str">
            <v xml:space="preserve"> </v>
          </cell>
          <cell r="D521" t="str">
            <v xml:space="preserve"> </v>
          </cell>
        </row>
        <row r="522">
          <cell r="A522">
            <v>1860002</v>
          </cell>
          <cell r="B522" t="str">
            <v>Def'd Dr - Land Sale</v>
          </cell>
          <cell r="C522" t="str">
            <v xml:space="preserve"> </v>
          </cell>
          <cell r="D522" t="str">
            <v xml:space="preserve"> </v>
          </cell>
        </row>
        <row r="523">
          <cell r="A523">
            <v>1860003</v>
          </cell>
          <cell r="B523" t="str">
            <v>Def'd Dr - Undist</v>
          </cell>
          <cell r="C523" t="str">
            <v xml:space="preserve"> </v>
          </cell>
          <cell r="D523" t="str">
            <v xml:space="preserve"> </v>
          </cell>
        </row>
        <row r="524">
          <cell r="A524">
            <v>1860004</v>
          </cell>
          <cell r="B524" t="str">
            <v>Def'd Dr - Humboldt</v>
          </cell>
          <cell r="C524" t="str">
            <v xml:space="preserve"> </v>
          </cell>
          <cell r="D524" t="str">
            <v xml:space="preserve"> </v>
          </cell>
        </row>
        <row r="525">
          <cell r="A525">
            <v>1860005</v>
          </cell>
          <cell r="B525" t="str">
            <v>Def'd Dr - Com Paper</v>
          </cell>
          <cell r="C525" t="str">
            <v xml:space="preserve"> </v>
          </cell>
          <cell r="D525" t="str">
            <v xml:space="preserve"> </v>
          </cell>
        </row>
        <row r="526">
          <cell r="A526">
            <v>1860006</v>
          </cell>
          <cell r="B526" t="str">
            <v>Def'd Dr-Undis Cash</v>
          </cell>
          <cell r="C526" t="str">
            <v xml:space="preserve"> </v>
          </cell>
          <cell r="D526" t="str">
            <v xml:space="preserve"> </v>
          </cell>
        </row>
        <row r="527">
          <cell r="A527">
            <v>1860007</v>
          </cell>
          <cell r="B527" t="str">
            <v>Def'd Dr-CAC refun</v>
          </cell>
          <cell r="C527" t="str">
            <v xml:space="preserve"> </v>
          </cell>
          <cell r="D527" t="str">
            <v xml:space="preserve"> </v>
          </cell>
        </row>
        <row r="528">
          <cell r="A528">
            <v>1860008</v>
          </cell>
          <cell r="B528" t="str">
            <v>Payroll Clearing</v>
          </cell>
          <cell r="C528" t="str">
            <v xml:space="preserve"> </v>
          </cell>
          <cell r="D528" t="str">
            <v xml:space="preserve"> </v>
          </cell>
        </row>
        <row r="529">
          <cell r="A529">
            <v>1860009</v>
          </cell>
          <cell r="B529" t="str">
            <v>Def'd Dr - PSEA</v>
          </cell>
          <cell r="C529" t="str">
            <v xml:space="preserve"> </v>
          </cell>
          <cell r="D529" t="str">
            <v xml:space="preserve"> </v>
          </cell>
        </row>
        <row r="530">
          <cell r="A530">
            <v>1860010</v>
          </cell>
          <cell r="B530" t="str">
            <v>Fixed Distribution</v>
          </cell>
          <cell r="C530" t="str">
            <v xml:space="preserve"> </v>
          </cell>
          <cell r="D530" t="str">
            <v xml:space="preserve"> </v>
          </cell>
        </row>
        <row r="531">
          <cell r="A531">
            <v>1860011</v>
          </cell>
          <cell r="B531" t="str">
            <v>Def'd Dr - Cr Union</v>
          </cell>
          <cell r="C531" t="str">
            <v xml:space="preserve"> </v>
          </cell>
          <cell r="D531" t="str">
            <v xml:space="preserve"> </v>
          </cell>
        </row>
        <row r="532">
          <cell r="A532">
            <v>1860012</v>
          </cell>
          <cell r="B532" t="str">
            <v>Def'd PGT Misc Chg</v>
          </cell>
          <cell r="C532" t="str">
            <v xml:space="preserve"> </v>
          </cell>
          <cell r="D532" t="str">
            <v xml:space="preserve"> </v>
          </cell>
        </row>
        <row r="533">
          <cell r="A533">
            <v>1860013</v>
          </cell>
          <cell r="B533" t="str">
            <v>Def'd Stk Opt Plan</v>
          </cell>
          <cell r="C533" t="str">
            <v xml:space="preserve"> </v>
          </cell>
          <cell r="D533" t="str">
            <v xml:space="preserve"> </v>
          </cell>
        </row>
        <row r="534">
          <cell r="A534">
            <v>1860014</v>
          </cell>
          <cell r="B534" t="str">
            <v>Computer Validity Ck</v>
          </cell>
          <cell r="C534" t="str">
            <v xml:space="preserve"> </v>
          </cell>
          <cell r="D534" t="str">
            <v xml:space="preserve"> </v>
          </cell>
        </row>
        <row r="535">
          <cell r="A535">
            <v>1860015</v>
          </cell>
          <cell r="B535" t="str">
            <v>Mis Def'd-Vendor Rec</v>
          </cell>
          <cell r="C535" t="str">
            <v xml:space="preserve"> </v>
          </cell>
          <cell r="D535" t="str">
            <v xml:space="preserve"> </v>
          </cell>
        </row>
        <row r="536">
          <cell r="A536">
            <v>1860016</v>
          </cell>
          <cell r="B536" t="str">
            <v>Over and Shorts</v>
          </cell>
          <cell r="C536" t="str">
            <v xml:space="preserve"> </v>
          </cell>
          <cell r="D536" t="str">
            <v xml:space="preserve"> </v>
          </cell>
        </row>
        <row r="537">
          <cell r="A537">
            <v>1860017</v>
          </cell>
          <cell r="B537" t="str">
            <v>SAP Payroll Clearing</v>
          </cell>
          <cell r="C537" t="str">
            <v xml:space="preserve"> </v>
          </cell>
          <cell r="D537" t="str">
            <v xml:space="preserve"> </v>
          </cell>
        </row>
        <row r="538">
          <cell r="A538">
            <v>1860023</v>
          </cell>
          <cell r="B538" t="str">
            <v>APRM - Elec, Noncur</v>
          </cell>
          <cell r="C538" t="str">
            <v xml:space="preserve"> </v>
          </cell>
          <cell r="D538" t="str">
            <v xml:space="preserve"> </v>
          </cell>
        </row>
        <row r="539">
          <cell r="A539">
            <v>1860024</v>
          </cell>
          <cell r="B539" t="str">
            <v>APRM - Gas, Noncur</v>
          </cell>
          <cell r="C539" t="str">
            <v xml:space="preserve"> </v>
          </cell>
          <cell r="D539" t="str">
            <v xml:space="preserve"> </v>
          </cell>
        </row>
        <row r="540">
          <cell r="A540">
            <v>1860025</v>
          </cell>
          <cell r="B540" t="str">
            <v>MLX/NEB</v>
          </cell>
          <cell r="C540" t="str">
            <v xml:space="preserve"> </v>
          </cell>
          <cell r="D540" t="str">
            <v xml:space="preserve"> </v>
          </cell>
        </row>
        <row r="541">
          <cell r="A541">
            <v>1860027</v>
          </cell>
          <cell r="B541" t="str">
            <v>Def'd Dr-Trans Costs</v>
          </cell>
          <cell r="C541" t="str">
            <v xml:space="preserve"> </v>
          </cell>
          <cell r="D541" t="str">
            <v xml:space="preserve"> </v>
          </cell>
        </row>
        <row r="542">
          <cell r="A542">
            <v>1860028</v>
          </cell>
          <cell r="B542" t="str">
            <v>Payments for MLX</v>
          </cell>
          <cell r="C542" t="str">
            <v xml:space="preserve"> </v>
          </cell>
          <cell r="D542" t="str">
            <v xml:space="preserve"> </v>
          </cell>
        </row>
        <row r="543">
          <cell r="A543">
            <v>1860030</v>
          </cell>
          <cell r="B543" t="str">
            <v>CCC Clearing Account</v>
          </cell>
          <cell r="C543" t="str">
            <v xml:space="preserve"> </v>
          </cell>
          <cell r="D543" t="str">
            <v xml:space="preserve"> </v>
          </cell>
        </row>
        <row r="544">
          <cell r="A544">
            <v>1860031</v>
          </cell>
          <cell r="B544" t="str">
            <v>Clearing-Ghost Card</v>
          </cell>
          <cell r="C544" t="str">
            <v xml:space="preserve"> </v>
          </cell>
          <cell r="D544" t="str">
            <v xml:space="preserve"> </v>
          </cell>
        </row>
        <row r="545">
          <cell r="A545">
            <v>1860100</v>
          </cell>
          <cell r="B545" t="str">
            <v>Deferred Dr - Other</v>
          </cell>
          <cell r="C545" t="str">
            <v xml:space="preserve"> </v>
          </cell>
          <cell r="D545" t="str">
            <v xml:space="preserve"> </v>
          </cell>
        </row>
        <row r="546">
          <cell r="A546">
            <v>1860107</v>
          </cell>
          <cell r="B546" t="str">
            <v>DEF'D DR-CAP IRD VAR</v>
          </cell>
          <cell r="C546" t="str">
            <v xml:space="preserve"> </v>
          </cell>
          <cell r="D546" t="str">
            <v xml:space="preserve"> </v>
          </cell>
        </row>
        <row r="547">
          <cell r="A547">
            <v>1890000</v>
          </cell>
          <cell r="B547" t="str">
            <v>Unamt Loss-Reacq Dbt</v>
          </cell>
          <cell r="C547" t="str">
            <v xml:space="preserve"> </v>
          </cell>
          <cell r="D547" t="str">
            <v xml:space="preserve"> </v>
          </cell>
        </row>
        <row r="548">
          <cell r="A548">
            <v>1900000</v>
          </cell>
          <cell r="B548" t="str">
            <v>Def'd Inc Taxes L/T</v>
          </cell>
          <cell r="C548" t="str">
            <v xml:space="preserve"> </v>
          </cell>
          <cell r="D548" t="str">
            <v xml:space="preserve"> </v>
          </cell>
        </row>
        <row r="549">
          <cell r="A549">
            <v>1900001</v>
          </cell>
          <cell r="B549" t="str">
            <v>Acum DEF IT S/T Fed</v>
          </cell>
          <cell r="C549" t="str">
            <v xml:space="preserve"> </v>
          </cell>
          <cell r="D549" t="str">
            <v xml:space="preserve"> </v>
          </cell>
        </row>
        <row r="550">
          <cell r="A550">
            <v>1900002</v>
          </cell>
          <cell r="B550" t="str">
            <v>Acum DEF IT S/T Ste</v>
          </cell>
          <cell r="C550" t="str">
            <v xml:space="preserve"> </v>
          </cell>
          <cell r="D550" t="str">
            <v xml:space="preserve"> </v>
          </cell>
        </row>
        <row r="551">
          <cell r="A551">
            <v>1900011</v>
          </cell>
          <cell r="B551" t="str">
            <v>Acum DEF IT L/T Fed</v>
          </cell>
          <cell r="C551" t="str">
            <v xml:space="preserve"> </v>
          </cell>
          <cell r="D551" t="str">
            <v xml:space="preserve"> </v>
          </cell>
        </row>
        <row r="552">
          <cell r="A552">
            <v>1900012</v>
          </cell>
          <cell r="B552" t="str">
            <v>Acum DEF IT L/T Ste</v>
          </cell>
          <cell r="C552" t="str">
            <v xml:space="preserve"> </v>
          </cell>
          <cell r="D552" t="str">
            <v xml:space="preserve"> </v>
          </cell>
        </row>
        <row r="553">
          <cell r="A553">
            <v>2010000</v>
          </cell>
          <cell r="B553" t="str">
            <v>Common Stock Issued</v>
          </cell>
          <cell r="C553" t="str">
            <v xml:space="preserve"> </v>
          </cell>
          <cell r="D553" t="str">
            <v xml:space="preserve"> </v>
          </cell>
        </row>
        <row r="554">
          <cell r="A554">
            <v>2040000</v>
          </cell>
          <cell r="B554" t="str">
            <v>Pref Stk W/O Redempt</v>
          </cell>
          <cell r="C554" t="str">
            <v xml:space="preserve"> </v>
          </cell>
          <cell r="D554" t="str">
            <v xml:space="preserve"> </v>
          </cell>
        </row>
        <row r="555">
          <cell r="A555">
            <v>2040001</v>
          </cell>
          <cell r="B555" t="str">
            <v>Pref Stk-Redeemable</v>
          </cell>
          <cell r="C555" t="str">
            <v xml:space="preserve"> </v>
          </cell>
          <cell r="D555" t="str">
            <v xml:space="preserve"> </v>
          </cell>
        </row>
        <row r="556">
          <cell r="A556">
            <v>2040500</v>
          </cell>
          <cell r="B556" t="str">
            <v>Pref Stk W/ Redempti</v>
          </cell>
          <cell r="C556" t="str">
            <v xml:space="preserve"> </v>
          </cell>
          <cell r="D556" t="str">
            <v xml:space="preserve"> </v>
          </cell>
        </row>
        <row r="557">
          <cell r="A557">
            <v>2070000</v>
          </cell>
          <cell r="B557" t="str">
            <v>Prem Common Cap Stk</v>
          </cell>
          <cell r="C557" t="str">
            <v xml:space="preserve"> </v>
          </cell>
          <cell r="D557" t="str">
            <v xml:space="preserve"> </v>
          </cell>
        </row>
        <row r="558">
          <cell r="A558">
            <v>2070010</v>
          </cell>
          <cell r="B558" t="str">
            <v>Prem Preferred Stock</v>
          </cell>
          <cell r="C558" t="str">
            <v xml:space="preserve"> </v>
          </cell>
          <cell r="D558" t="str">
            <v xml:space="preserve"> </v>
          </cell>
        </row>
        <row r="559">
          <cell r="A559">
            <v>2070020</v>
          </cell>
          <cell r="B559" t="str">
            <v>Prem Preferred Stock</v>
          </cell>
          <cell r="C559" t="str">
            <v xml:space="preserve"> </v>
          </cell>
          <cell r="D559" t="str">
            <v xml:space="preserve"> </v>
          </cell>
        </row>
        <row r="560">
          <cell r="A560">
            <v>2130010</v>
          </cell>
          <cell r="B560" t="str">
            <v>Discount-Prefd Stock</v>
          </cell>
          <cell r="C560" t="str">
            <v xml:space="preserve"> </v>
          </cell>
          <cell r="D560" t="str">
            <v xml:space="preserve"> </v>
          </cell>
        </row>
        <row r="561">
          <cell r="A561">
            <v>2130020</v>
          </cell>
          <cell r="B561" t="str">
            <v>Disc-Preferred Stock</v>
          </cell>
          <cell r="C561" t="str">
            <v xml:space="preserve"> </v>
          </cell>
          <cell r="D561" t="str">
            <v xml:space="preserve"> </v>
          </cell>
        </row>
        <row r="562">
          <cell r="A562">
            <v>2140000</v>
          </cell>
          <cell r="B562" t="str">
            <v>Common Stock Exp</v>
          </cell>
          <cell r="C562" t="str">
            <v xml:space="preserve"> </v>
          </cell>
          <cell r="D562" t="str">
            <v xml:space="preserve"> </v>
          </cell>
        </row>
        <row r="563">
          <cell r="A563">
            <v>2140001</v>
          </cell>
          <cell r="B563" t="str">
            <v>Common Stk Exp-Util</v>
          </cell>
          <cell r="C563" t="str">
            <v xml:space="preserve"> </v>
          </cell>
          <cell r="D563" t="str">
            <v xml:space="preserve"> </v>
          </cell>
        </row>
        <row r="564">
          <cell r="A564">
            <v>2140010</v>
          </cell>
          <cell r="B564" t="str">
            <v>Preferred Stock Exp</v>
          </cell>
          <cell r="C564" t="str">
            <v xml:space="preserve"> </v>
          </cell>
          <cell r="D564" t="str">
            <v xml:space="preserve"> </v>
          </cell>
        </row>
        <row r="565">
          <cell r="A565">
            <v>2140020</v>
          </cell>
          <cell r="B565" t="str">
            <v>Pref Stock Exp - W/O</v>
          </cell>
          <cell r="C565" t="str">
            <v xml:space="preserve"> </v>
          </cell>
          <cell r="D565" t="str">
            <v xml:space="preserve"> </v>
          </cell>
        </row>
        <row r="566">
          <cell r="A566">
            <v>2140030</v>
          </cell>
          <cell r="B566" t="str">
            <v>Pref Stck Exp - Mand</v>
          </cell>
          <cell r="C566" t="str">
            <v xml:space="preserve"> </v>
          </cell>
          <cell r="D566" t="str">
            <v xml:space="preserve"> </v>
          </cell>
        </row>
        <row r="567">
          <cell r="A567">
            <v>2150010</v>
          </cell>
          <cell r="B567" t="str">
            <v>Apr RE-Decom Urea/Ga</v>
          </cell>
          <cell r="C567" t="str">
            <v xml:space="preserve"> </v>
          </cell>
          <cell r="D567" t="str">
            <v xml:space="preserve"> </v>
          </cell>
        </row>
        <row r="568">
          <cell r="A568">
            <v>2151000</v>
          </cell>
          <cell r="B568" t="str">
            <v>Appr RE Amrt Reserve</v>
          </cell>
          <cell r="C568" t="str">
            <v xml:space="preserve"> </v>
          </cell>
          <cell r="D568" t="str">
            <v xml:space="preserve"> </v>
          </cell>
        </row>
        <row r="569">
          <cell r="A569">
            <v>2160000</v>
          </cell>
          <cell r="B569" t="str">
            <v>Unappropriated RE</v>
          </cell>
          <cell r="C569" t="str">
            <v xml:space="preserve"> </v>
          </cell>
          <cell r="D569" t="str">
            <v xml:space="preserve"> </v>
          </cell>
        </row>
        <row r="570">
          <cell r="A570">
            <v>2160010</v>
          </cell>
          <cell r="B570" t="str">
            <v>Pref Div Req - Debit</v>
          </cell>
          <cell r="C570" t="str">
            <v xml:space="preserve"> </v>
          </cell>
          <cell r="D570" t="str">
            <v xml:space="preserve"> </v>
          </cell>
        </row>
        <row r="571">
          <cell r="A571">
            <v>2160020</v>
          </cell>
          <cell r="B571" t="str">
            <v>Pref Div Req-Credit</v>
          </cell>
          <cell r="C571" t="str">
            <v xml:space="preserve"> </v>
          </cell>
          <cell r="D571" t="str">
            <v xml:space="preserve"> </v>
          </cell>
        </row>
        <row r="572">
          <cell r="A572">
            <v>2160030</v>
          </cell>
          <cell r="B572" t="str">
            <v>Pref Dividend-Memo</v>
          </cell>
          <cell r="C572" t="str">
            <v xml:space="preserve"> </v>
          </cell>
          <cell r="D572" t="str">
            <v xml:space="preserve"> </v>
          </cell>
        </row>
        <row r="573">
          <cell r="A573">
            <v>2160040</v>
          </cell>
          <cell r="B573" t="str">
            <v>Div Declared - P/S</v>
          </cell>
          <cell r="C573" t="str">
            <v xml:space="preserve"> </v>
          </cell>
          <cell r="D573" t="str">
            <v xml:space="preserve"> </v>
          </cell>
        </row>
        <row r="574">
          <cell r="A574">
            <v>2160050</v>
          </cell>
          <cell r="B574" t="str">
            <v>Div Declared - C/S</v>
          </cell>
          <cell r="C574" t="str">
            <v xml:space="preserve"> </v>
          </cell>
          <cell r="D574" t="str">
            <v xml:space="preserve"> </v>
          </cell>
        </row>
        <row r="575">
          <cell r="A575">
            <v>2160060</v>
          </cell>
          <cell r="B575" t="str">
            <v>Adj to RE - C/S</v>
          </cell>
          <cell r="C575" t="str">
            <v xml:space="preserve"> </v>
          </cell>
          <cell r="D575" t="str">
            <v xml:space="preserve"> </v>
          </cell>
        </row>
        <row r="576">
          <cell r="A576">
            <v>2160070</v>
          </cell>
          <cell r="B576" t="str">
            <v>Adj to RE - P/S</v>
          </cell>
          <cell r="C576" t="str">
            <v xml:space="preserve"> </v>
          </cell>
          <cell r="D576" t="str">
            <v xml:space="preserve"> </v>
          </cell>
        </row>
        <row r="577">
          <cell r="A577">
            <v>2160080</v>
          </cell>
          <cell r="B577" t="str">
            <v>Other Comph Income</v>
          </cell>
          <cell r="C577" t="str">
            <v xml:space="preserve"> </v>
          </cell>
          <cell r="D577" t="str">
            <v xml:space="preserve"> </v>
          </cell>
        </row>
        <row r="578">
          <cell r="A578">
            <v>2161000</v>
          </cell>
          <cell r="B578" t="str">
            <v>Accum Transl Adj</v>
          </cell>
          <cell r="C578" t="str">
            <v xml:space="preserve"> </v>
          </cell>
          <cell r="D578" t="str">
            <v xml:space="preserve"> </v>
          </cell>
        </row>
        <row r="579">
          <cell r="A579">
            <v>2161001</v>
          </cell>
          <cell r="B579" t="str">
            <v>Unapp Undis Sub Earn</v>
          </cell>
          <cell r="C579" t="str">
            <v xml:space="preserve"> </v>
          </cell>
          <cell r="D579" t="str">
            <v xml:space="preserve"> </v>
          </cell>
        </row>
        <row r="580">
          <cell r="A580">
            <v>2161002</v>
          </cell>
          <cell r="B580" t="str">
            <v>Unrealizd Curr Trans</v>
          </cell>
          <cell r="C580" t="str">
            <v xml:space="preserve"> </v>
          </cell>
          <cell r="D580" t="str">
            <v xml:space="preserve"> </v>
          </cell>
        </row>
        <row r="581">
          <cell r="A581">
            <v>2190001</v>
          </cell>
          <cell r="B581" t="str">
            <v>Accum OthComp Income</v>
          </cell>
          <cell r="C581" t="str">
            <v xml:space="preserve"> </v>
          </cell>
          <cell r="D581" t="str">
            <v xml:space="preserve"> </v>
          </cell>
        </row>
        <row r="582">
          <cell r="A582">
            <v>2190060</v>
          </cell>
          <cell r="B582" t="str">
            <v>OCI- Interest Hedges</v>
          </cell>
          <cell r="C582" t="str">
            <v xml:space="preserve"> </v>
          </cell>
          <cell r="D582" t="str">
            <v xml:space="preserve"> </v>
          </cell>
        </row>
        <row r="583">
          <cell r="A583">
            <v>2210000</v>
          </cell>
          <cell r="B583" t="str">
            <v>Bonds</v>
          </cell>
          <cell r="C583" t="str">
            <v xml:space="preserve"> </v>
          </cell>
          <cell r="D583" t="str">
            <v xml:space="preserve"> </v>
          </cell>
        </row>
        <row r="584">
          <cell r="A584">
            <v>2210001</v>
          </cell>
          <cell r="B584" t="str">
            <v>Secured Debt</v>
          </cell>
          <cell r="C584" t="str">
            <v xml:space="preserve"> </v>
          </cell>
          <cell r="D584" t="str">
            <v xml:space="preserve"> </v>
          </cell>
        </row>
        <row r="585">
          <cell r="A585">
            <v>2220000</v>
          </cell>
          <cell r="B585" t="str">
            <v>Reacquired Bonds</v>
          </cell>
          <cell r="C585" t="str">
            <v xml:space="preserve"> </v>
          </cell>
          <cell r="D585" t="str">
            <v xml:space="preserve"> </v>
          </cell>
        </row>
        <row r="586">
          <cell r="A586">
            <v>2220001</v>
          </cell>
          <cell r="B586" t="str">
            <v>Reacquired Bonds-LT</v>
          </cell>
          <cell r="C586" t="str">
            <v xml:space="preserve"> </v>
          </cell>
          <cell r="D586" t="str">
            <v xml:space="preserve"> </v>
          </cell>
        </row>
        <row r="587">
          <cell r="A587">
            <v>2220002</v>
          </cell>
          <cell r="B587" t="str">
            <v>Reacq Bonds-Secured</v>
          </cell>
          <cell r="C587" t="str">
            <v xml:space="preserve"> </v>
          </cell>
          <cell r="D587" t="str">
            <v xml:space="preserve"> </v>
          </cell>
        </row>
        <row r="588">
          <cell r="A588">
            <v>2220003</v>
          </cell>
          <cell r="B588" t="str">
            <v>Reacq Bonds-PrePet</v>
          </cell>
          <cell r="C588" t="str">
            <v xml:space="preserve"> </v>
          </cell>
          <cell r="D588" t="str">
            <v xml:space="preserve"> </v>
          </cell>
        </row>
        <row r="589">
          <cell r="A589">
            <v>2230003</v>
          </cell>
          <cell r="B589" t="str">
            <v>Advs from SPE</v>
          </cell>
          <cell r="C589" t="str">
            <v xml:space="preserve"> </v>
          </cell>
          <cell r="D589" t="str">
            <v xml:space="preserve"> </v>
          </cell>
        </row>
        <row r="590">
          <cell r="A590">
            <v>2230970</v>
          </cell>
          <cell r="B590" t="str">
            <v>Advs - QUIPS</v>
          </cell>
          <cell r="C590" t="str">
            <v xml:space="preserve"> </v>
          </cell>
          <cell r="D590" t="str">
            <v xml:space="preserve"> </v>
          </cell>
        </row>
        <row r="591">
          <cell r="A591">
            <v>2240050</v>
          </cell>
          <cell r="B591" t="str">
            <v>Long Term Debt</v>
          </cell>
          <cell r="C591" t="str">
            <v xml:space="preserve"> </v>
          </cell>
          <cell r="D591" t="str">
            <v xml:space="preserve"> </v>
          </cell>
        </row>
        <row r="592">
          <cell r="A592">
            <v>2240051</v>
          </cell>
          <cell r="B592" t="str">
            <v>PrePetition-Fin Debt</v>
          </cell>
          <cell r="C592" t="str">
            <v xml:space="preserve"> </v>
          </cell>
          <cell r="D592" t="str">
            <v xml:space="preserve"> </v>
          </cell>
        </row>
        <row r="593">
          <cell r="A593">
            <v>2240053</v>
          </cell>
          <cell r="B593" t="str">
            <v>QUIDS</v>
          </cell>
          <cell r="C593" t="str">
            <v xml:space="preserve"> </v>
          </cell>
          <cell r="D593" t="str">
            <v xml:space="preserve"> </v>
          </cell>
        </row>
        <row r="594">
          <cell r="A594">
            <v>2240060</v>
          </cell>
          <cell r="B594" t="str">
            <v>PGE Ret Plan-87 VRIP</v>
          </cell>
          <cell r="C594" t="str">
            <v xml:space="preserve"> </v>
          </cell>
          <cell r="D594" t="str">
            <v xml:space="preserve"> </v>
          </cell>
        </row>
        <row r="595">
          <cell r="A595">
            <v>2240061</v>
          </cell>
          <cell r="B595" t="str">
            <v>PGE Ret Plan-VRI Pen</v>
          </cell>
          <cell r="C595" t="str">
            <v xml:space="preserve"> </v>
          </cell>
          <cell r="D595" t="str">
            <v xml:space="preserve"> </v>
          </cell>
        </row>
        <row r="596">
          <cell r="A596">
            <v>2240062</v>
          </cell>
          <cell r="B596" t="str">
            <v>PGE Ret Plan-VRI Med</v>
          </cell>
          <cell r="C596" t="str">
            <v xml:space="preserve"> </v>
          </cell>
          <cell r="D596" t="str">
            <v xml:space="preserve"> </v>
          </cell>
        </row>
        <row r="597">
          <cell r="A597">
            <v>2240063</v>
          </cell>
          <cell r="B597" t="str">
            <v>PGE Ret Plan-VRI Lif</v>
          </cell>
          <cell r="C597" t="str">
            <v xml:space="preserve"> </v>
          </cell>
          <cell r="D597" t="str">
            <v xml:space="preserve"> </v>
          </cell>
        </row>
        <row r="598">
          <cell r="A598">
            <v>2240064</v>
          </cell>
          <cell r="B598" t="str">
            <v>PGE Retirement Plan</v>
          </cell>
          <cell r="C598" t="str">
            <v xml:space="preserve"> </v>
          </cell>
          <cell r="D598" t="str">
            <v xml:space="preserve"> </v>
          </cell>
        </row>
        <row r="599">
          <cell r="A599">
            <v>2240065</v>
          </cell>
          <cell r="B599" t="str">
            <v>PGE Ret Plan-Non VRI</v>
          </cell>
          <cell r="C599" t="str">
            <v xml:space="preserve"> </v>
          </cell>
          <cell r="D599" t="str">
            <v xml:space="preserve"> </v>
          </cell>
        </row>
        <row r="600">
          <cell r="A600">
            <v>2240066</v>
          </cell>
          <cell r="B600" t="str">
            <v>LT Supp Unf Pension</v>
          </cell>
          <cell r="C600" t="str">
            <v xml:space="preserve"> </v>
          </cell>
          <cell r="D600" t="str">
            <v xml:space="preserve"> </v>
          </cell>
        </row>
        <row r="601">
          <cell r="A601">
            <v>2240070</v>
          </cell>
          <cell r="B601" t="str">
            <v>Shrs mand redemp prv</v>
          </cell>
          <cell r="C601" t="str">
            <v xml:space="preserve"> </v>
          </cell>
          <cell r="D601" t="str">
            <v xml:space="preserve"> </v>
          </cell>
        </row>
        <row r="602">
          <cell r="A602">
            <v>2250000</v>
          </cell>
          <cell r="B602" t="str">
            <v>Unamort Bond Prem</v>
          </cell>
          <cell r="C602" t="str">
            <v xml:space="preserve"> </v>
          </cell>
          <cell r="D602" t="str">
            <v xml:space="preserve"> </v>
          </cell>
        </row>
        <row r="603">
          <cell r="A603">
            <v>2250002</v>
          </cell>
          <cell r="B603" t="str">
            <v>UnamrtBndPrem-PrePet</v>
          </cell>
          <cell r="C603" t="str">
            <v xml:space="preserve"> </v>
          </cell>
          <cell r="D603" t="str">
            <v xml:space="preserve"> </v>
          </cell>
        </row>
        <row r="604">
          <cell r="A604">
            <v>2260000</v>
          </cell>
          <cell r="B604" t="str">
            <v>Unamort Bond Disc</v>
          </cell>
          <cell r="C604" t="str">
            <v xml:space="preserve"> </v>
          </cell>
          <cell r="D604" t="str">
            <v xml:space="preserve"> </v>
          </cell>
        </row>
        <row r="605">
          <cell r="A605">
            <v>2260001</v>
          </cell>
          <cell r="B605" t="str">
            <v>Unamort Bnd Disc-Sec</v>
          </cell>
          <cell r="C605" t="str">
            <v xml:space="preserve"> </v>
          </cell>
          <cell r="D605" t="str">
            <v xml:space="preserve"> </v>
          </cell>
        </row>
        <row r="606">
          <cell r="A606">
            <v>2260002</v>
          </cell>
          <cell r="B606" t="str">
            <v>UnamrtBndDisc-PrePet</v>
          </cell>
          <cell r="C606" t="str">
            <v xml:space="preserve"> </v>
          </cell>
          <cell r="D606" t="str">
            <v xml:space="preserve"> </v>
          </cell>
        </row>
        <row r="607">
          <cell r="A607">
            <v>2260010</v>
          </cell>
          <cell r="B607" t="str">
            <v>Unamort Discount</v>
          </cell>
          <cell r="C607" t="str">
            <v xml:space="preserve"> </v>
          </cell>
          <cell r="D607" t="str">
            <v xml:space="preserve"> </v>
          </cell>
        </row>
        <row r="608">
          <cell r="A608">
            <v>2270000</v>
          </cell>
          <cell r="B608" t="str">
            <v>Nuclr Fuel Cap Lease</v>
          </cell>
          <cell r="C608" t="str">
            <v xml:space="preserve"> </v>
          </cell>
          <cell r="D608" t="str">
            <v xml:space="preserve"> </v>
          </cell>
        </row>
        <row r="609">
          <cell r="A609">
            <v>2270010</v>
          </cell>
          <cell r="B609" t="str">
            <v>Oblg Undr Cp Lse N/C</v>
          </cell>
          <cell r="C609" t="str">
            <v xml:space="preserve"> </v>
          </cell>
          <cell r="D609" t="str">
            <v xml:space="preserve"> </v>
          </cell>
        </row>
        <row r="610">
          <cell r="A610">
            <v>2282000</v>
          </cell>
          <cell r="B610" t="str">
            <v>Rsv for Inj &amp; Casual</v>
          </cell>
          <cell r="C610" t="str">
            <v xml:space="preserve"> </v>
          </cell>
          <cell r="D610" t="str">
            <v xml:space="preserve"> </v>
          </cell>
        </row>
        <row r="611">
          <cell r="A611">
            <v>2282001</v>
          </cell>
          <cell r="B611" t="str">
            <v>LT Disability Trust</v>
          </cell>
          <cell r="C611" t="str">
            <v xml:space="preserve"> </v>
          </cell>
          <cell r="D611" t="str">
            <v xml:space="preserve"> </v>
          </cell>
        </row>
        <row r="612">
          <cell r="A612">
            <v>2282002</v>
          </cell>
          <cell r="B612" t="str">
            <v>Rsv 1998 SF Outage</v>
          </cell>
          <cell r="C612" t="str">
            <v xml:space="preserve"> </v>
          </cell>
          <cell r="D612" t="str">
            <v xml:space="preserve"> </v>
          </cell>
        </row>
        <row r="613">
          <cell r="A613">
            <v>2282003</v>
          </cell>
          <cell r="B613" t="str">
            <v>L-T Disability- Curr</v>
          </cell>
          <cell r="C613" t="str">
            <v xml:space="preserve"> </v>
          </cell>
          <cell r="D613" t="str">
            <v xml:space="preserve"> </v>
          </cell>
        </row>
        <row r="614">
          <cell r="A614">
            <v>2282004</v>
          </cell>
          <cell r="B614" t="str">
            <v>Workers Comp-Current</v>
          </cell>
          <cell r="C614" t="str">
            <v xml:space="preserve"> </v>
          </cell>
          <cell r="D614" t="str">
            <v xml:space="preserve"> </v>
          </cell>
        </row>
        <row r="615">
          <cell r="A615">
            <v>2282010</v>
          </cell>
          <cell r="B615" t="str">
            <v>Rsv Fontenelle</v>
          </cell>
          <cell r="C615" t="str">
            <v xml:space="preserve"> </v>
          </cell>
          <cell r="D615" t="str">
            <v xml:space="preserve"> </v>
          </cell>
        </row>
        <row r="616">
          <cell r="A616">
            <v>2282020</v>
          </cell>
          <cell r="B616" t="str">
            <v>Rsv Inj &amp; Cas 3rd P</v>
          </cell>
          <cell r="C616" t="str">
            <v xml:space="preserve"> </v>
          </cell>
          <cell r="D616" t="str">
            <v xml:space="preserve"> </v>
          </cell>
        </row>
        <row r="617">
          <cell r="A617">
            <v>2282030</v>
          </cell>
          <cell r="B617" t="str">
            <v>WC Liab - Noncurrent</v>
          </cell>
          <cell r="C617" t="str">
            <v xml:space="preserve"> </v>
          </cell>
          <cell r="D617" t="str">
            <v xml:space="preserve"> </v>
          </cell>
        </row>
        <row r="618">
          <cell r="A618">
            <v>2282031</v>
          </cell>
          <cell r="B618" t="str">
            <v>LT Disability-NonCur</v>
          </cell>
          <cell r="C618" t="str">
            <v xml:space="preserve"> </v>
          </cell>
          <cell r="D618" t="str">
            <v xml:space="preserve"> </v>
          </cell>
        </row>
        <row r="619">
          <cell r="A619">
            <v>2282420</v>
          </cell>
          <cell r="B619" t="str">
            <v>Litig Comm Sttlmt/Ju</v>
          </cell>
          <cell r="C619" t="str">
            <v xml:space="preserve"> </v>
          </cell>
          <cell r="D619" t="str">
            <v xml:space="preserve"> </v>
          </cell>
        </row>
        <row r="620">
          <cell r="A620">
            <v>2282500</v>
          </cell>
          <cell r="B620" t="str">
            <v>WCPD - Misc</v>
          </cell>
          <cell r="C620" t="str">
            <v xml:space="preserve"> </v>
          </cell>
          <cell r="D620" t="str">
            <v xml:space="preserve"> </v>
          </cell>
        </row>
        <row r="621">
          <cell r="A621">
            <v>2282630</v>
          </cell>
          <cell r="B621" t="str">
            <v>WC Pd - Suppl Ben</v>
          </cell>
          <cell r="C621" t="str">
            <v xml:space="preserve"> </v>
          </cell>
          <cell r="D621" t="str">
            <v xml:space="preserve"> </v>
          </cell>
        </row>
        <row r="622">
          <cell r="A622">
            <v>2283010</v>
          </cell>
          <cell r="B622" t="str">
            <v>Ret Med Liab-VEBA</v>
          </cell>
          <cell r="C622" t="str">
            <v xml:space="preserve"> </v>
          </cell>
          <cell r="D622" t="str">
            <v xml:space="preserve"> </v>
          </cell>
        </row>
        <row r="623">
          <cell r="A623">
            <v>2283011</v>
          </cell>
          <cell r="B623" t="str">
            <v>Ret Med Liab-A/P A/R</v>
          </cell>
          <cell r="C623" t="str">
            <v>i0</v>
          </cell>
          <cell r="D623" t="str">
            <v>CA0000000000</v>
          </cell>
        </row>
        <row r="624">
          <cell r="A624">
            <v>2283012</v>
          </cell>
          <cell r="B624" t="str">
            <v>Ret Med Liab-W/H</v>
          </cell>
          <cell r="C624" t="str">
            <v xml:space="preserve"> </v>
          </cell>
          <cell r="D624" t="str">
            <v xml:space="preserve"> </v>
          </cell>
        </row>
        <row r="625">
          <cell r="A625">
            <v>2284000</v>
          </cell>
          <cell r="B625" t="str">
            <v>W/C-Attrny Fees W/H</v>
          </cell>
          <cell r="C625" t="str">
            <v xml:space="preserve"> </v>
          </cell>
          <cell r="D625" t="str">
            <v xml:space="preserve"> </v>
          </cell>
        </row>
        <row r="626">
          <cell r="A626">
            <v>2284001</v>
          </cell>
          <cell r="B626" t="str">
            <v>Misc Op Prov QF/WAPA</v>
          </cell>
          <cell r="C626" t="str">
            <v xml:space="preserve"> </v>
          </cell>
          <cell r="D626" t="str">
            <v xml:space="preserve"> </v>
          </cell>
        </row>
        <row r="627">
          <cell r="A627">
            <v>2284010</v>
          </cell>
          <cell r="B627" t="str">
            <v>DOE D&amp;D</v>
          </cell>
          <cell r="C627" t="str">
            <v xml:space="preserve"> </v>
          </cell>
          <cell r="D627" t="str">
            <v xml:space="preserve"> </v>
          </cell>
        </row>
        <row r="628">
          <cell r="A628">
            <v>2284020</v>
          </cell>
          <cell r="B628" t="str">
            <v>Env Liab-Ret Fac</v>
          </cell>
          <cell r="C628" t="str">
            <v xml:space="preserve"> </v>
          </cell>
          <cell r="D628" t="str">
            <v xml:space="preserve"> </v>
          </cell>
        </row>
        <row r="629">
          <cell r="A629">
            <v>2284025</v>
          </cell>
          <cell r="B629" t="str">
            <v>Env Liab-Sold Plant</v>
          </cell>
          <cell r="C629" t="str">
            <v xml:space="preserve"> </v>
          </cell>
          <cell r="D629" t="str">
            <v xml:space="preserve"> </v>
          </cell>
        </row>
        <row r="630">
          <cell r="A630">
            <v>2284026</v>
          </cell>
          <cell r="B630" t="str">
            <v>EEC Funding Liab</v>
          </cell>
          <cell r="C630" t="str">
            <v xml:space="preserve"> </v>
          </cell>
          <cell r="D630" t="str">
            <v xml:space="preserve"> </v>
          </cell>
        </row>
        <row r="631">
          <cell r="A631">
            <v>2284027</v>
          </cell>
          <cell r="B631" t="str">
            <v>Clean Energy Liab</v>
          </cell>
          <cell r="C631" t="str">
            <v xml:space="preserve"> </v>
          </cell>
          <cell r="D631" t="str">
            <v xml:space="preserve"> </v>
          </cell>
        </row>
        <row r="632">
          <cell r="A632">
            <v>2284030</v>
          </cell>
          <cell r="B632" t="str">
            <v>Gas Reserve</v>
          </cell>
          <cell r="C632" t="str">
            <v xml:space="preserve"> </v>
          </cell>
          <cell r="D632" t="str">
            <v xml:space="preserve"> </v>
          </cell>
        </row>
        <row r="633">
          <cell r="A633">
            <v>2284040</v>
          </cell>
          <cell r="B633" t="str">
            <v>DC Low  Rad Waste</v>
          </cell>
          <cell r="C633" t="str">
            <v xml:space="preserve"> </v>
          </cell>
          <cell r="D633" t="str">
            <v xml:space="preserve"> </v>
          </cell>
        </row>
        <row r="634">
          <cell r="A634">
            <v>2284900</v>
          </cell>
          <cell r="B634" t="str">
            <v>NC Liab Corp Adju</v>
          </cell>
          <cell r="C634" t="str">
            <v xml:space="preserve"> </v>
          </cell>
          <cell r="D634" t="str">
            <v xml:space="preserve"> </v>
          </cell>
        </row>
        <row r="635">
          <cell r="A635">
            <v>2290000</v>
          </cell>
          <cell r="B635" t="str">
            <v>Prov for Rate Ref</v>
          </cell>
          <cell r="C635" t="str">
            <v xml:space="preserve"> </v>
          </cell>
          <cell r="D635" t="str">
            <v xml:space="preserve"> </v>
          </cell>
        </row>
        <row r="636">
          <cell r="A636">
            <v>2300010</v>
          </cell>
          <cell r="B636" t="str">
            <v>ARO Liability Fossil</v>
          </cell>
          <cell r="C636" t="str">
            <v xml:space="preserve"> </v>
          </cell>
          <cell r="D636" t="str">
            <v xml:space="preserve"> </v>
          </cell>
        </row>
        <row r="637">
          <cell r="A637">
            <v>2300020</v>
          </cell>
          <cell r="B637" t="str">
            <v>ARO Liability Nucler</v>
          </cell>
          <cell r="C637" t="str">
            <v xml:space="preserve"> </v>
          </cell>
          <cell r="D637" t="str">
            <v xml:space="preserve"> </v>
          </cell>
        </row>
        <row r="638">
          <cell r="A638">
            <v>2310000</v>
          </cell>
          <cell r="B638" t="str">
            <v>Coml Paper&amp;Bnkrs Acp</v>
          </cell>
          <cell r="C638" t="str">
            <v xml:space="preserve"> </v>
          </cell>
          <cell r="D638" t="str">
            <v xml:space="preserve"> </v>
          </cell>
        </row>
        <row r="639">
          <cell r="A639">
            <v>2310010</v>
          </cell>
          <cell r="B639" t="str">
            <v>ST Borrowings-Other</v>
          </cell>
          <cell r="C639" t="str">
            <v xml:space="preserve"> </v>
          </cell>
          <cell r="D639" t="str">
            <v xml:space="preserve"> </v>
          </cell>
        </row>
        <row r="640">
          <cell r="A640">
            <v>2320000</v>
          </cell>
          <cell r="B640" t="str">
            <v>Accts Payable Reg</v>
          </cell>
          <cell r="C640" t="str">
            <v>i0</v>
          </cell>
          <cell r="D640" t="str">
            <v>CA0000000000</v>
          </cell>
        </row>
        <row r="641">
          <cell r="A641">
            <v>2320001</v>
          </cell>
          <cell r="B641" t="str">
            <v>A/P -Fuel not billed</v>
          </cell>
          <cell r="C641" t="str">
            <v xml:space="preserve"> </v>
          </cell>
          <cell r="D641" t="str">
            <v xml:space="preserve"> </v>
          </cell>
        </row>
        <row r="642">
          <cell r="A642">
            <v>2320002</v>
          </cell>
          <cell r="B642" t="str">
            <v>A/P - Employee Ded.</v>
          </cell>
          <cell r="C642" t="str">
            <v xml:space="preserve"> </v>
          </cell>
          <cell r="D642" t="str">
            <v xml:space="preserve"> </v>
          </cell>
        </row>
        <row r="643">
          <cell r="A643">
            <v>2320003</v>
          </cell>
          <cell r="B643" t="str">
            <v>A/P - Geysers</v>
          </cell>
          <cell r="C643" t="str">
            <v xml:space="preserve"> </v>
          </cell>
          <cell r="D643" t="str">
            <v xml:space="preserve"> </v>
          </cell>
        </row>
        <row r="644">
          <cell r="A644">
            <v>2320004</v>
          </cell>
          <cell r="B644" t="str">
            <v>A/P - Dow Gas Agmt</v>
          </cell>
          <cell r="C644" t="str">
            <v xml:space="preserve"> </v>
          </cell>
          <cell r="D644" t="str">
            <v xml:space="preserve"> </v>
          </cell>
        </row>
        <row r="645">
          <cell r="A645">
            <v>2320005</v>
          </cell>
          <cell r="B645" t="str">
            <v>A/P - cash CR bal</v>
          </cell>
          <cell r="C645" t="str">
            <v xml:space="preserve"> </v>
          </cell>
          <cell r="D645" t="str">
            <v xml:space="preserve"> </v>
          </cell>
        </row>
        <row r="646">
          <cell r="A646">
            <v>2320006</v>
          </cell>
          <cell r="B646" t="str">
            <v>A/P- Dir Fees WH</v>
          </cell>
          <cell r="C646" t="str">
            <v xml:space="preserve"> </v>
          </cell>
          <cell r="D646" t="str">
            <v xml:space="preserve"> </v>
          </cell>
        </row>
        <row r="647">
          <cell r="A647">
            <v>2320007</v>
          </cell>
          <cell r="B647" t="str">
            <v>A/P - SH&amp;C</v>
          </cell>
          <cell r="C647" t="str">
            <v xml:space="preserve"> </v>
          </cell>
          <cell r="D647" t="str">
            <v xml:space="preserve"> </v>
          </cell>
        </row>
        <row r="648">
          <cell r="A648">
            <v>2320008</v>
          </cell>
          <cell r="B648" t="str">
            <v>A/P - Pension Liab</v>
          </cell>
          <cell r="C648" t="str">
            <v xml:space="preserve"> </v>
          </cell>
          <cell r="D648" t="str">
            <v xml:space="preserve"> </v>
          </cell>
        </row>
        <row r="649">
          <cell r="A649">
            <v>2320009</v>
          </cell>
          <cell r="B649" t="str">
            <v>Conver-A/P Reg Vendo</v>
          </cell>
          <cell r="C649" t="str">
            <v xml:space="preserve"> </v>
          </cell>
          <cell r="D649" t="str">
            <v xml:space="preserve"> </v>
          </cell>
        </row>
        <row r="650">
          <cell r="A650">
            <v>2320010</v>
          </cell>
          <cell r="B650" t="str">
            <v>A/P - Supp Unf Pens</v>
          </cell>
          <cell r="C650" t="str">
            <v xml:space="preserve"> </v>
          </cell>
          <cell r="D650" t="str">
            <v xml:space="preserve"> </v>
          </cell>
        </row>
        <row r="651">
          <cell r="A651">
            <v>2320011</v>
          </cell>
          <cell r="B651" t="str">
            <v>A/P - Boiler Gas</v>
          </cell>
          <cell r="C651" t="str">
            <v xml:space="preserve"> </v>
          </cell>
          <cell r="D651" t="str">
            <v xml:space="preserve"> </v>
          </cell>
        </row>
        <row r="652">
          <cell r="A652">
            <v>2320012</v>
          </cell>
          <cell r="B652" t="str">
            <v>A/P - Excess Flex FD</v>
          </cell>
          <cell r="C652" t="str">
            <v xml:space="preserve"> </v>
          </cell>
          <cell r="D652" t="str">
            <v xml:space="preserve"> </v>
          </cell>
        </row>
        <row r="653">
          <cell r="A653">
            <v>2320013</v>
          </cell>
          <cell r="B653" t="str">
            <v>A/P - Excess Flex HC</v>
          </cell>
          <cell r="C653" t="str">
            <v>i0</v>
          </cell>
          <cell r="D653" t="str">
            <v>CA0000000000</v>
          </cell>
        </row>
        <row r="654">
          <cell r="A654">
            <v>2320014</v>
          </cell>
          <cell r="B654" t="str">
            <v>A/P - Acc P/R &amp;  P/D</v>
          </cell>
          <cell r="C654" t="str">
            <v xml:space="preserve"> </v>
          </cell>
          <cell r="D654" t="str">
            <v xml:space="preserve"> </v>
          </cell>
        </row>
        <row r="655">
          <cell r="A655">
            <v>2320015</v>
          </cell>
          <cell r="B655" t="str">
            <v>A/P - Savings FP</v>
          </cell>
          <cell r="C655" t="str">
            <v xml:space="preserve"> </v>
          </cell>
          <cell r="D655" t="str">
            <v xml:space="preserve"> </v>
          </cell>
        </row>
        <row r="656">
          <cell r="A656">
            <v>2320016</v>
          </cell>
          <cell r="B656" t="str">
            <v>A/P - DOE Spnt Fu</v>
          </cell>
          <cell r="C656" t="str">
            <v xml:space="preserve"> </v>
          </cell>
          <cell r="D656" t="str">
            <v xml:space="preserve"> </v>
          </cell>
        </row>
        <row r="657">
          <cell r="A657">
            <v>2320017</v>
          </cell>
          <cell r="B657" t="str">
            <v>A/P - Excess Flex DC</v>
          </cell>
          <cell r="C657" t="str">
            <v xml:space="preserve"> </v>
          </cell>
          <cell r="D657" t="str">
            <v xml:space="preserve"> </v>
          </cell>
        </row>
        <row r="658">
          <cell r="A658">
            <v>2320018</v>
          </cell>
          <cell r="B658" t="str">
            <v>A/P - Vision Plan</v>
          </cell>
          <cell r="C658" t="str">
            <v>i0</v>
          </cell>
          <cell r="D658" t="str">
            <v>CA0000000000</v>
          </cell>
        </row>
        <row r="659">
          <cell r="A659">
            <v>2320019</v>
          </cell>
          <cell r="B659" t="str">
            <v>A/P - Drug Plan</v>
          </cell>
          <cell r="C659" t="str">
            <v xml:space="preserve"> </v>
          </cell>
          <cell r="D659" t="str">
            <v xml:space="preserve"> </v>
          </cell>
        </row>
        <row r="660">
          <cell r="A660">
            <v>2320020</v>
          </cell>
          <cell r="B660" t="str">
            <v>A/P - Managed Care</v>
          </cell>
          <cell r="C660" t="str">
            <v>i0</v>
          </cell>
          <cell r="D660" t="str">
            <v>CA0000000000</v>
          </cell>
        </row>
        <row r="661">
          <cell r="A661">
            <v>2320021</v>
          </cell>
          <cell r="B661" t="str">
            <v>A/P - Delta Dental</v>
          </cell>
          <cell r="C661" t="str">
            <v>i0</v>
          </cell>
          <cell r="D661" t="str">
            <v>CA0000000000</v>
          </cell>
        </row>
        <row r="662">
          <cell r="A662">
            <v>2320022</v>
          </cell>
          <cell r="B662" t="str">
            <v>A/P - HMO</v>
          </cell>
          <cell r="C662" t="str">
            <v>i0</v>
          </cell>
          <cell r="D662" t="str">
            <v>CA0000000000</v>
          </cell>
        </row>
        <row r="663">
          <cell r="A663">
            <v>2320023</v>
          </cell>
          <cell r="B663" t="str">
            <v>A/P - Pref Health Pl</v>
          </cell>
          <cell r="C663" t="str">
            <v xml:space="preserve"> </v>
          </cell>
          <cell r="D663" t="str">
            <v xml:space="preserve"> </v>
          </cell>
        </row>
        <row r="664">
          <cell r="A664">
            <v>2320024</v>
          </cell>
          <cell r="B664" t="str">
            <v>A/P - Vac Accrual</v>
          </cell>
          <cell r="C664" t="str">
            <v xml:space="preserve"> </v>
          </cell>
          <cell r="D664" t="str">
            <v xml:space="preserve"> </v>
          </cell>
        </row>
        <row r="665">
          <cell r="A665">
            <v>2320025</v>
          </cell>
          <cell r="B665" t="str">
            <v>A/P - Land Rent FPC</v>
          </cell>
          <cell r="C665" t="str">
            <v xml:space="preserve"> </v>
          </cell>
          <cell r="D665" t="str">
            <v xml:space="preserve"> </v>
          </cell>
        </row>
        <row r="666">
          <cell r="A666">
            <v>2320026</v>
          </cell>
          <cell r="B666" t="str">
            <v>A/P - Est. Liab CIG</v>
          </cell>
          <cell r="C666" t="str">
            <v xml:space="preserve"> </v>
          </cell>
          <cell r="D666" t="str">
            <v xml:space="preserve"> </v>
          </cell>
        </row>
        <row r="667">
          <cell r="A667">
            <v>2320027</v>
          </cell>
          <cell r="B667" t="str">
            <v>A/P - 401(K) Ded. FB</v>
          </cell>
          <cell r="C667" t="str">
            <v xml:space="preserve"> </v>
          </cell>
          <cell r="D667" t="str">
            <v xml:space="preserve"> </v>
          </cell>
        </row>
        <row r="668">
          <cell r="A668">
            <v>2320030</v>
          </cell>
          <cell r="B668" t="str">
            <v>A/P - Grp AD&amp;D Insur</v>
          </cell>
          <cell r="C668" t="str">
            <v xml:space="preserve"> </v>
          </cell>
          <cell r="D668" t="str">
            <v xml:space="preserve"> </v>
          </cell>
        </row>
        <row r="669">
          <cell r="A669">
            <v>2320031</v>
          </cell>
          <cell r="B669" t="str">
            <v>A/P - Grp Lf Ins B/U</v>
          </cell>
          <cell r="C669" t="str">
            <v xml:space="preserve"> </v>
          </cell>
          <cell r="D669" t="str">
            <v xml:space="preserve"> </v>
          </cell>
        </row>
        <row r="670">
          <cell r="A670">
            <v>2320032</v>
          </cell>
          <cell r="B670" t="str">
            <v>A/P - Ret Life Insur</v>
          </cell>
          <cell r="C670" t="str">
            <v xml:space="preserve"> </v>
          </cell>
          <cell r="D670" t="str">
            <v xml:space="preserve"> </v>
          </cell>
        </row>
        <row r="671">
          <cell r="A671">
            <v>2320033</v>
          </cell>
          <cell r="B671" t="str">
            <v>A/P - East Bay MUD</v>
          </cell>
          <cell r="C671" t="str">
            <v xml:space="preserve"> </v>
          </cell>
          <cell r="D671" t="str">
            <v xml:space="preserve"> </v>
          </cell>
        </row>
        <row r="672">
          <cell r="A672">
            <v>2320034</v>
          </cell>
          <cell r="B672" t="str">
            <v>A/P-Lab.-Dist. Ctrl</v>
          </cell>
          <cell r="C672" t="str">
            <v xml:space="preserve"> </v>
          </cell>
          <cell r="D672" t="str">
            <v xml:space="preserve"> </v>
          </cell>
        </row>
        <row r="673">
          <cell r="A673">
            <v>2320035</v>
          </cell>
          <cell r="B673" t="str">
            <v>A/P - VRI - Pension</v>
          </cell>
          <cell r="C673" t="str">
            <v xml:space="preserve"> </v>
          </cell>
          <cell r="D673" t="str">
            <v xml:space="preserve"> </v>
          </cell>
        </row>
        <row r="674">
          <cell r="A674">
            <v>2320040</v>
          </cell>
          <cell r="B674" t="str">
            <v>Accts Pay -Employees</v>
          </cell>
          <cell r="C674" t="str">
            <v xml:space="preserve"> </v>
          </cell>
          <cell r="D674" t="str">
            <v xml:space="preserve"> </v>
          </cell>
        </row>
        <row r="675">
          <cell r="A675">
            <v>2320041</v>
          </cell>
          <cell r="B675" t="str">
            <v>A/P Exec Flex Perk</v>
          </cell>
          <cell r="C675" t="str">
            <v xml:space="preserve"> </v>
          </cell>
          <cell r="D675" t="str">
            <v xml:space="preserve"> </v>
          </cell>
        </row>
        <row r="676">
          <cell r="A676">
            <v>2320042</v>
          </cell>
          <cell r="B676" t="str">
            <v>A/P-Exec Flex Perk</v>
          </cell>
          <cell r="C676" t="str">
            <v xml:space="preserve"> </v>
          </cell>
          <cell r="D676" t="str">
            <v xml:space="preserve"> </v>
          </cell>
        </row>
        <row r="677">
          <cell r="A677">
            <v>2320043</v>
          </cell>
          <cell r="B677" t="str">
            <v>A/P-Credit Crd Retrn</v>
          </cell>
          <cell r="C677" t="str">
            <v xml:space="preserve"> </v>
          </cell>
          <cell r="D677" t="str">
            <v xml:space="preserve"> </v>
          </cell>
        </row>
        <row r="678">
          <cell r="A678">
            <v>2320050</v>
          </cell>
          <cell r="B678" t="str">
            <v>A/P- Petty Cash</v>
          </cell>
          <cell r="C678" t="str">
            <v xml:space="preserve"> </v>
          </cell>
          <cell r="D678" t="str">
            <v xml:space="preserve"> </v>
          </cell>
        </row>
        <row r="679">
          <cell r="A679">
            <v>2320060</v>
          </cell>
          <cell r="B679" t="str">
            <v>One Time Vendor A/P</v>
          </cell>
          <cell r="C679" t="str">
            <v xml:space="preserve"> </v>
          </cell>
          <cell r="D679" t="str">
            <v xml:space="preserve"> </v>
          </cell>
        </row>
        <row r="680">
          <cell r="A680">
            <v>2320070</v>
          </cell>
          <cell r="B680" t="str">
            <v>Pre-Petition - AP</v>
          </cell>
          <cell r="C680" t="str">
            <v>i0</v>
          </cell>
          <cell r="D680" t="str">
            <v>CA0000000000</v>
          </cell>
        </row>
        <row r="681">
          <cell r="A681">
            <v>2320071</v>
          </cell>
          <cell r="B681" t="str">
            <v>Pre-PetLiab-NonVendo</v>
          </cell>
          <cell r="C681" t="str">
            <v xml:space="preserve"> </v>
          </cell>
          <cell r="D681" t="str">
            <v xml:space="preserve"> </v>
          </cell>
        </row>
        <row r="682">
          <cell r="A682">
            <v>2320090</v>
          </cell>
          <cell r="B682" t="str">
            <v>A/P - Corporate Othr</v>
          </cell>
          <cell r="C682" t="str">
            <v xml:space="preserve"> </v>
          </cell>
          <cell r="D682" t="str">
            <v xml:space="preserve"> </v>
          </cell>
        </row>
        <row r="683">
          <cell r="A683">
            <v>2320091</v>
          </cell>
          <cell r="B683" t="str">
            <v>A/P - Corp Other</v>
          </cell>
          <cell r="C683" t="str">
            <v xml:space="preserve"> </v>
          </cell>
          <cell r="D683" t="str">
            <v xml:space="preserve"> </v>
          </cell>
        </row>
        <row r="684">
          <cell r="A684">
            <v>2320099</v>
          </cell>
          <cell r="B684" t="str">
            <v>A/P - Law Accruals</v>
          </cell>
          <cell r="C684" t="str">
            <v xml:space="preserve"> </v>
          </cell>
          <cell r="D684" t="str">
            <v xml:space="preserve"> </v>
          </cell>
        </row>
        <row r="685">
          <cell r="A685">
            <v>2320100</v>
          </cell>
          <cell r="B685" t="str">
            <v>A/P - Corporate Adj</v>
          </cell>
          <cell r="C685" t="str">
            <v xml:space="preserve"> </v>
          </cell>
          <cell r="D685" t="str">
            <v xml:space="preserve"> </v>
          </cell>
        </row>
        <row r="686">
          <cell r="A686">
            <v>2320130</v>
          </cell>
          <cell r="B686" t="str">
            <v>A/P-WAPA Exchange</v>
          </cell>
          <cell r="C686" t="str">
            <v xml:space="preserve"> </v>
          </cell>
          <cell r="D686" t="str">
            <v xml:space="preserve"> </v>
          </cell>
        </row>
        <row r="687">
          <cell r="A687">
            <v>2320210</v>
          </cell>
          <cell r="B687" t="str">
            <v>A/P Nevada/Rollins</v>
          </cell>
          <cell r="C687" t="str">
            <v xml:space="preserve"> </v>
          </cell>
          <cell r="D687" t="str">
            <v xml:space="preserve"> </v>
          </cell>
        </row>
        <row r="688">
          <cell r="A688">
            <v>2320211</v>
          </cell>
          <cell r="B688" t="str">
            <v>A/P Oakdale/San Joaq</v>
          </cell>
          <cell r="C688" t="str">
            <v xml:space="preserve"> </v>
          </cell>
          <cell r="D688" t="str">
            <v xml:space="preserve"> </v>
          </cell>
        </row>
        <row r="689">
          <cell r="A689">
            <v>2320212</v>
          </cell>
          <cell r="B689" t="str">
            <v>A/P Oroville/Wynodte</v>
          </cell>
          <cell r="C689" t="str">
            <v xml:space="preserve"> </v>
          </cell>
          <cell r="D689" t="str">
            <v xml:space="preserve"> </v>
          </cell>
        </row>
        <row r="690">
          <cell r="A690">
            <v>2320213</v>
          </cell>
          <cell r="B690" t="str">
            <v>A/P Nevada/Yuba Bear</v>
          </cell>
          <cell r="C690" t="str">
            <v xml:space="preserve"> </v>
          </cell>
          <cell r="D690" t="str">
            <v xml:space="preserve"> </v>
          </cell>
        </row>
        <row r="691">
          <cell r="A691">
            <v>2320214</v>
          </cell>
          <cell r="B691" t="str">
            <v>A/P Placer County</v>
          </cell>
          <cell r="C691" t="str">
            <v xml:space="preserve"> </v>
          </cell>
          <cell r="D691" t="str">
            <v xml:space="preserve"> </v>
          </cell>
        </row>
        <row r="692">
          <cell r="A692">
            <v>2320215</v>
          </cell>
          <cell r="B692" t="str">
            <v>A/P Merced Irrig Dis</v>
          </cell>
          <cell r="C692" t="str">
            <v xml:space="preserve"> </v>
          </cell>
          <cell r="D692" t="str">
            <v xml:space="preserve"> </v>
          </cell>
        </row>
        <row r="693">
          <cell r="A693">
            <v>2320216</v>
          </cell>
          <cell r="B693" t="str">
            <v>A/P Yuba Cnty Water</v>
          </cell>
          <cell r="C693" t="str">
            <v xml:space="preserve"> </v>
          </cell>
          <cell r="D693" t="str">
            <v xml:space="preserve"> </v>
          </cell>
        </row>
        <row r="694">
          <cell r="A694">
            <v>2320217</v>
          </cell>
          <cell r="B694" t="str">
            <v>A/P Solano Irrig Dis</v>
          </cell>
          <cell r="C694" t="str">
            <v xml:space="preserve"> </v>
          </cell>
          <cell r="D694" t="str">
            <v xml:space="preserve"> </v>
          </cell>
        </row>
        <row r="695">
          <cell r="A695">
            <v>2320218</v>
          </cell>
          <cell r="B695" t="str">
            <v>A/P El Dorado Hydro</v>
          </cell>
          <cell r="C695" t="str">
            <v xml:space="preserve"> </v>
          </cell>
          <cell r="D695" t="str">
            <v xml:space="preserve"> </v>
          </cell>
        </row>
        <row r="696">
          <cell r="A696">
            <v>2320220</v>
          </cell>
          <cell r="B696" t="str">
            <v>A/P Hetch Hetchy</v>
          </cell>
          <cell r="C696" t="str">
            <v xml:space="preserve"> </v>
          </cell>
          <cell r="D696" t="str">
            <v xml:space="preserve"> </v>
          </cell>
        </row>
        <row r="697">
          <cell r="A697">
            <v>2320300</v>
          </cell>
          <cell r="B697" t="str">
            <v>A/P-PX</v>
          </cell>
          <cell r="C697" t="str">
            <v xml:space="preserve"> </v>
          </cell>
          <cell r="D697" t="str">
            <v xml:space="preserve"> </v>
          </cell>
        </row>
        <row r="698">
          <cell r="A698">
            <v>2320301</v>
          </cell>
          <cell r="B698" t="str">
            <v>A/P-DWR</v>
          </cell>
          <cell r="C698" t="str">
            <v xml:space="preserve"> </v>
          </cell>
          <cell r="D698" t="str">
            <v xml:space="preserve"> </v>
          </cell>
        </row>
        <row r="699">
          <cell r="A699">
            <v>2320310</v>
          </cell>
          <cell r="B699" t="str">
            <v>A/P-BILTRL PWR PURCH</v>
          </cell>
          <cell r="C699" t="str">
            <v xml:space="preserve"> </v>
          </cell>
          <cell r="D699" t="str">
            <v xml:space="preserve"> </v>
          </cell>
        </row>
        <row r="700">
          <cell r="A700">
            <v>2320400</v>
          </cell>
          <cell r="B700" t="str">
            <v>A/P-Grid Charges</v>
          </cell>
          <cell r="C700" t="str">
            <v xml:space="preserve"> </v>
          </cell>
          <cell r="D700" t="str">
            <v xml:space="preserve"> </v>
          </cell>
        </row>
        <row r="701">
          <cell r="A701">
            <v>2320450</v>
          </cell>
          <cell r="B701" t="str">
            <v>A/P-ISO/PX Fees</v>
          </cell>
          <cell r="C701" t="str">
            <v xml:space="preserve"> </v>
          </cell>
          <cell r="D701" t="str">
            <v xml:space="preserve"> </v>
          </cell>
        </row>
        <row r="702">
          <cell r="A702">
            <v>2320500</v>
          </cell>
          <cell r="B702" t="str">
            <v>A/P-Smll Pwr Producr</v>
          </cell>
          <cell r="C702" t="str">
            <v xml:space="preserve"> </v>
          </cell>
          <cell r="D702" t="str">
            <v xml:space="preserve"> </v>
          </cell>
        </row>
        <row r="703">
          <cell r="A703">
            <v>2320600</v>
          </cell>
          <cell r="B703" t="str">
            <v>A/P-Liab Gas Purch</v>
          </cell>
          <cell r="C703" t="str">
            <v xml:space="preserve"> </v>
          </cell>
          <cell r="D703" t="str">
            <v xml:space="preserve"> </v>
          </cell>
        </row>
        <row r="704">
          <cell r="A704">
            <v>2320601</v>
          </cell>
          <cell r="B704" t="str">
            <v>A/P-PacifiCorp Gas</v>
          </cell>
          <cell r="C704" t="str">
            <v xml:space="preserve"> </v>
          </cell>
          <cell r="D704" t="str">
            <v xml:space="preserve"> </v>
          </cell>
        </row>
        <row r="705">
          <cell r="A705">
            <v>2320610</v>
          </cell>
          <cell r="B705" t="str">
            <v>A/P Other-Gas RM</v>
          </cell>
          <cell r="C705" t="str">
            <v xml:space="preserve"> </v>
          </cell>
          <cell r="D705" t="str">
            <v xml:space="preserve"> </v>
          </cell>
        </row>
        <row r="706">
          <cell r="A706">
            <v>2320700</v>
          </cell>
          <cell r="B706" t="str">
            <v>A/P-Purc &amp; Intrchnge</v>
          </cell>
          <cell r="C706" t="str">
            <v xml:space="preserve"> </v>
          </cell>
          <cell r="D706" t="str">
            <v xml:space="preserve"> </v>
          </cell>
        </row>
        <row r="707">
          <cell r="A707">
            <v>2320800</v>
          </cell>
          <cell r="B707" t="str">
            <v>A/P-Pac Int So CA Ed</v>
          </cell>
          <cell r="C707" t="str">
            <v xml:space="preserve"> </v>
          </cell>
          <cell r="D707" t="str">
            <v xml:space="preserve"> </v>
          </cell>
        </row>
        <row r="708">
          <cell r="A708">
            <v>2320810</v>
          </cell>
          <cell r="B708" t="str">
            <v>Pac Int Sn Diego G&amp;E</v>
          </cell>
          <cell r="C708" t="str">
            <v xml:space="preserve"> </v>
          </cell>
          <cell r="D708" t="str">
            <v xml:space="preserve"> </v>
          </cell>
        </row>
        <row r="709">
          <cell r="A709">
            <v>2320820</v>
          </cell>
          <cell r="B709" t="str">
            <v>A/P-Pac Int WAPA</v>
          </cell>
          <cell r="C709" t="str">
            <v xml:space="preserve"> </v>
          </cell>
          <cell r="D709" t="str">
            <v xml:space="preserve"> </v>
          </cell>
        </row>
        <row r="710">
          <cell r="A710">
            <v>2320850</v>
          </cell>
          <cell r="B710" t="str">
            <v>A/P-Int on QF Dep</v>
          </cell>
          <cell r="C710" t="str">
            <v xml:space="preserve"> </v>
          </cell>
          <cell r="D710" t="str">
            <v xml:space="preserve"> </v>
          </cell>
        </row>
        <row r="711">
          <cell r="A711">
            <v>2320900</v>
          </cell>
          <cell r="B711" t="str">
            <v>A/P-Cogeneration</v>
          </cell>
          <cell r="C711" t="str">
            <v xml:space="preserve"> </v>
          </cell>
          <cell r="D711" t="str">
            <v xml:space="preserve"> </v>
          </cell>
        </row>
        <row r="712">
          <cell r="A712">
            <v>2320901</v>
          </cell>
          <cell r="B712" t="str">
            <v>A/P-MCP QF</v>
          </cell>
          <cell r="C712" t="str">
            <v xml:space="preserve"> </v>
          </cell>
          <cell r="D712" t="str">
            <v xml:space="preserve"> </v>
          </cell>
        </row>
        <row r="713">
          <cell r="A713">
            <v>2320950</v>
          </cell>
          <cell r="B713" t="str">
            <v>A/P - Escheatment</v>
          </cell>
          <cell r="C713" t="str">
            <v xml:space="preserve"> </v>
          </cell>
          <cell r="D713" t="str">
            <v xml:space="preserve"> </v>
          </cell>
        </row>
        <row r="714">
          <cell r="A714">
            <v>2320951</v>
          </cell>
          <cell r="B714" t="str">
            <v>A/P-Escheat Cust Ref</v>
          </cell>
          <cell r="C714" t="str">
            <v xml:space="preserve"> </v>
          </cell>
          <cell r="D714" t="str">
            <v xml:space="preserve"> </v>
          </cell>
        </row>
        <row r="715">
          <cell r="A715">
            <v>2320952</v>
          </cell>
          <cell r="B715" t="str">
            <v>A/P-Escheatment A/P</v>
          </cell>
          <cell r="C715" t="str">
            <v xml:space="preserve"> </v>
          </cell>
          <cell r="D715" t="str">
            <v xml:space="preserve"> </v>
          </cell>
        </row>
        <row r="716">
          <cell r="A716">
            <v>2320953</v>
          </cell>
          <cell r="B716" t="str">
            <v>A/P-Escheat Payroll</v>
          </cell>
          <cell r="C716" t="str">
            <v xml:space="preserve"> </v>
          </cell>
          <cell r="D716" t="str">
            <v xml:space="preserve"> </v>
          </cell>
        </row>
        <row r="717">
          <cell r="A717">
            <v>2320954</v>
          </cell>
          <cell r="B717" t="str">
            <v>A/P-Escheatment MLX</v>
          </cell>
          <cell r="C717" t="str">
            <v xml:space="preserve"> </v>
          </cell>
          <cell r="D717" t="str">
            <v xml:space="preserve"> </v>
          </cell>
        </row>
        <row r="718">
          <cell r="A718">
            <v>2320955</v>
          </cell>
          <cell r="B718" t="str">
            <v>A/P-Escheatment SHC</v>
          </cell>
          <cell r="C718" t="str">
            <v xml:space="preserve"> </v>
          </cell>
          <cell r="D718" t="str">
            <v xml:space="preserve"> </v>
          </cell>
        </row>
        <row r="719">
          <cell r="A719">
            <v>2320956</v>
          </cell>
          <cell r="B719" t="str">
            <v>A/P-Escheat Energy</v>
          </cell>
          <cell r="C719" t="str">
            <v xml:space="preserve"> </v>
          </cell>
          <cell r="D719" t="str">
            <v xml:space="preserve"> </v>
          </cell>
        </row>
        <row r="720">
          <cell r="A720">
            <v>2320997</v>
          </cell>
          <cell r="B720" t="str">
            <v>A/P-Oth Cash Rec Clr</v>
          </cell>
          <cell r="C720" t="str">
            <v xml:space="preserve"> </v>
          </cell>
          <cell r="D720" t="str">
            <v xml:space="preserve"> </v>
          </cell>
        </row>
        <row r="721">
          <cell r="A721">
            <v>2320998</v>
          </cell>
          <cell r="B721" t="str">
            <v>A/P - Cash Rec Clr</v>
          </cell>
          <cell r="C721" t="str">
            <v xml:space="preserve"> </v>
          </cell>
          <cell r="D721" t="str">
            <v xml:space="preserve"> </v>
          </cell>
        </row>
        <row r="722">
          <cell r="A722">
            <v>2320999</v>
          </cell>
          <cell r="B722" t="str">
            <v>A/P - GR/IR Clearing</v>
          </cell>
          <cell r="C722" t="str">
            <v>i0</v>
          </cell>
          <cell r="D722" t="str">
            <v>CA0000000000</v>
          </cell>
        </row>
        <row r="723">
          <cell r="A723">
            <v>2321000</v>
          </cell>
          <cell r="B723" t="str">
            <v>A/P-Misc. Adjustment</v>
          </cell>
          <cell r="C723" t="str">
            <v xml:space="preserve"> </v>
          </cell>
          <cell r="D723" t="str">
            <v xml:space="preserve"> </v>
          </cell>
        </row>
        <row r="724">
          <cell r="A724">
            <v>2321010</v>
          </cell>
          <cell r="B724" t="str">
            <v>A/P - ESP</v>
          </cell>
          <cell r="C724" t="str">
            <v xml:space="preserve"> </v>
          </cell>
          <cell r="D724" t="str">
            <v xml:space="preserve"> </v>
          </cell>
        </row>
        <row r="725">
          <cell r="A725">
            <v>2321011</v>
          </cell>
          <cell r="B725" t="str">
            <v>A/P ESP-Gas</v>
          </cell>
          <cell r="C725" t="str">
            <v xml:space="preserve"> </v>
          </cell>
          <cell r="D725" t="str">
            <v xml:space="preserve"> </v>
          </cell>
        </row>
        <row r="726">
          <cell r="A726">
            <v>2322000</v>
          </cell>
          <cell r="B726" t="str">
            <v>Accts Pay OI FX Adj</v>
          </cell>
          <cell r="C726" t="str">
            <v xml:space="preserve"> </v>
          </cell>
          <cell r="D726" t="str">
            <v xml:space="preserve"> </v>
          </cell>
        </row>
        <row r="727">
          <cell r="A727">
            <v>2329999</v>
          </cell>
          <cell r="B727" t="str">
            <v>Conver - GR/IR</v>
          </cell>
          <cell r="C727" t="str">
            <v xml:space="preserve"> </v>
          </cell>
          <cell r="D727" t="str">
            <v xml:space="preserve"> </v>
          </cell>
        </row>
        <row r="728">
          <cell r="A728">
            <v>2340000</v>
          </cell>
          <cell r="B728" t="str">
            <v>A/P - PG&amp;E Corp</v>
          </cell>
          <cell r="C728" t="str">
            <v xml:space="preserve"> </v>
          </cell>
          <cell r="D728" t="str">
            <v xml:space="preserve"> </v>
          </cell>
        </row>
        <row r="729">
          <cell r="A729">
            <v>2340001</v>
          </cell>
          <cell r="B729" t="str">
            <v>A/P - Taxes Corp</v>
          </cell>
          <cell r="C729" t="str">
            <v xml:space="preserve"> </v>
          </cell>
          <cell r="D729" t="str">
            <v xml:space="preserve"> </v>
          </cell>
        </row>
        <row r="730">
          <cell r="A730">
            <v>2340003</v>
          </cell>
          <cell r="B730" t="str">
            <v>A/P - PG&amp;E LLC</v>
          </cell>
          <cell r="C730" t="str">
            <v xml:space="preserve"> </v>
          </cell>
          <cell r="D730" t="str">
            <v xml:space="preserve"> </v>
          </cell>
        </row>
        <row r="731">
          <cell r="A731">
            <v>2340004</v>
          </cell>
          <cell r="B731" t="str">
            <v>A/P - PG&amp;E Hldg LLC</v>
          </cell>
          <cell r="C731" t="str">
            <v xml:space="preserve"> </v>
          </cell>
          <cell r="D731" t="str">
            <v xml:space="preserve"> </v>
          </cell>
        </row>
        <row r="732">
          <cell r="A732">
            <v>2340007</v>
          </cell>
          <cell r="B732" t="str">
            <v>A/P - PG&amp;E SUPRT SVC</v>
          </cell>
          <cell r="C732" t="str">
            <v xml:space="preserve"> </v>
          </cell>
          <cell r="D732" t="str">
            <v xml:space="preserve"> </v>
          </cell>
        </row>
        <row r="733">
          <cell r="A733">
            <v>2340010</v>
          </cell>
          <cell r="B733" t="str">
            <v>A/P - PG&amp;E (Utility)</v>
          </cell>
          <cell r="C733" t="str">
            <v xml:space="preserve"> </v>
          </cell>
          <cell r="D733" t="str">
            <v xml:space="preserve"> </v>
          </cell>
        </row>
        <row r="734">
          <cell r="A734">
            <v>2340020</v>
          </cell>
          <cell r="B734" t="str">
            <v>A/P-Gas Trans NWCorp</v>
          </cell>
          <cell r="C734" t="str">
            <v xml:space="preserve"> </v>
          </cell>
          <cell r="D734" t="str">
            <v xml:space="preserve"> </v>
          </cell>
        </row>
        <row r="735">
          <cell r="A735">
            <v>2340060</v>
          </cell>
          <cell r="B735" t="str">
            <v>A/P - NEGT ET</v>
          </cell>
          <cell r="C735" t="str">
            <v xml:space="preserve"> </v>
          </cell>
          <cell r="D735" t="str">
            <v xml:space="preserve"> </v>
          </cell>
        </row>
        <row r="736">
          <cell r="A736">
            <v>2340065</v>
          </cell>
          <cell r="B736" t="str">
            <v>A/P - PG&amp;E Engy Svcs</v>
          </cell>
          <cell r="C736" t="str">
            <v xml:space="preserve"> </v>
          </cell>
          <cell r="D736" t="str">
            <v xml:space="preserve"> </v>
          </cell>
        </row>
        <row r="737">
          <cell r="A737">
            <v>2340066</v>
          </cell>
          <cell r="B737" t="str">
            <v>A/P-ES Ventures, LLC</v>
          </cell>
          <cell r="C737" t="str">
            <v xml:space="preserve"> </v>
          </cell>
          <cell r="D737" t="str">
            <v xml:space="preserve"> </v>
          </cell>
        </row>
        <row r="738">
          <cell r="A738">
            <v>2340070</v>
          </cell>
          <cell r="B738" t="str">
            <v>A/P - Power Svc Co</v>
          </cell>
          <cell r="C738" t="str">
            <v xml:space="preserve"> </v>
          </cell>
          <cell r="D738" t="str">
            <v xml:space="preserve"> </v>
          </cell>
        </row>
        <row r="739">
          <cell r="A739">
            <v>2340100</v>
          </cell>
          <cell r="B739" t="str">
            <v>A/P - PGT</v>
          </cell>
          <cell r="C739" t="str">
            <v xml:space="preserve"> </v>
          </cell>
          <cell r="D739" t="str">
            <v xml:space="preserve"> </v>
          </cell>
        </row>
        <row r="740">
          <cell r="A740">
            <v>2340110</v>
          </cell>
          <cell r="B740" t="str">
            <v>A/P Asoc Co-Gas Purc</v>
          </cell>
          <cell r="C740" t="str">
            <v xml:space="preserve"> </v>
          </cell>
          <cell r="D740" t="str">
            <v xml:space="preserve"> </v>
          </cell>
        </row>
        <row r="741">
          <cell r="A741">
            <v>2340200</v>
          </cell>
          <cell r="B741" t="str">
            <v>A/P - NGC</v>
          </cell>
          <cell r="C741" t="str">
            <v xml:space="preserve"> </v>
          </cell>
          <cell r="D741" t="str">
            <v xml:space="preserve"> </v>
          </cell>
        </row>
        <row r="742">
          <cell r="A742">
            <v>2340210</v>
          </cell>
          <cell r="B742" t="str">
            <v>A/P - NGC Production</v>
          </cell>
          <cell r="C742" t="str">
            <v xml:space="preserve"> </v>
          </cell>
          <cell r="D742" t="str">
            <v xml:space="preserve"> </v>
          </cell>
        </row>
        <row r="743">
          <cell r="A743">
            <v>2340300</v>
          </cell>
          <cell r="B743" t="str">
            <v>A/P - Stanpac</v>
          </cell>
          <cell r="C743" t="str">
            <v xml:space="preserve"> </v>
          </cell>
          <cell r="D743" t="str">
            <v xml:space="preserve"> </v>
          </cell>
        </row>
        <row r="744">
          <cell r="A744">
            <v>2340400</v>
          </cell>
          <cell r="B744" t="str">
            <v>A/P - PEFC0</v>
          </cell>
          <cell r="C744" t="str">
            <v xml:space="preserve"> </v>
          </cell>
          <cell r="D744" t="str">
            <v xml:space="preserve"> </v>
          </cell>
        </row>
        <row r="745">
          <cell r="A745">
            <v>2340500</v>
          </cell>
          <cell r="B745" t="str">
            <v>A/P - PGP</v>
          </cell>
          <cell r="C745" t="str">
            <v xml:space="preserve"> </v>
          </cell>
          <cell r="D745" t="str">
            <v xml:space="preserve"> </v>
          </cell>
        </row>
        <row r="746">
          <cell r="A746">
            <v>2340600</v>
          </cell>
          <cell r="B746" t="str">
            <v>A/P - Calaska</v>
          </cell>
          <cell r="C746" t="str">
            <v xml:space="preserve"> </v>
          </cell>
          <cell r="D746" t="str">
            <v xml:space="preserve"> </v>
          </cell>
        </row>
        <row r="747">
          <cell r="A747">
            <v>2340700</v>
          </cell>
          <cell r="B747" t="str">
            <v>A/P - MTI</v>
          </cell>
          <cell r="C747" t="str">
            <v xml:space="preserve"> </v>
          </cell>
          <cell r="D747" t="str">
            <v xml:space="preserve"> </v>
          </cell>
        </row>
        <row r="748">
          <cell r="A748">
            <v>2340800</v>
          </cell>
          <cell r="B748" t="str">
            <v>A/P - PCSC</v>
          </cell>
          <cell r="C748" t="str">
            <v xml:space="preserve"> </v>
          </cell>
          <cell r="D748" t="str">
            <v xml:space="preserve"> </v>
          </cell>
        </row>
        <row r="749">
          <cell r="A749">
            <v>2340900</v>
          </cell>
          <cell r="B749" t="str">
            <v>A/P - PGEE</v>
          </cell>
          <cell r="C749" t="str">
            <v xml:space="preserve"> </v>
          </cell>
          <cell r="D749" t="str">
            <v xml:space="preserve"> </v>
          </cell>
        </row>
        <row r="750">
          <cell r="A750">
            <v>2340950</v>
          </cell>
          <cell r="B750" t="str">
            <v>A/P - EEC</v>
          </cell>
          <cell r="C750" t="str">
            <v xml:space="preserve"> </v>
          </cell>
          <cell r="D750" t="str">
            <v xml:space="preserve"> </v>
          </cell>
        </row>
        <row r="751">
          <cell r="A751">
            <v>2340960</v>
          </cell>
          <cell r="B751" t="str">
            <v>A/P - A&amp;S</v>
          </cell>
          <cell r="C751" t="str">
            <v xml:space="preserve"> </v>
          </cell>
          <cell r="D751" t="str">
            <v xml:space="preserve"> </v>
          </cell>
        </row>
        <row r="752">
          <cell r="A752">
            <v>2340970</v>
          </cell>
          <cell r="B752" t="str">
            <v>A/P - QUIPS</v>
          </cell>
          <cell r="C752" t="str">
            <v xml:space="preserve"> </v>
          </cell>
          <cell r="D752" t="str">
            <v xml:space="preserve"> </v>
          </cell>
        </row>
        <row r="753">
          <cell r="A753">
            <v>2340991</v>
          </cell>
          <cell r="B753" t="str">
            <v>A/P - Newco</v>
          </cell>
          <cell r="C753" t="str">
            <v xml:space="preserve"> </v>
          </cell>
          <cell r="D753" t="str">
            <v xml:space="preserve"> </v>
          </cell>
        </row>
        <row r="754">
          <cell r="A754">
            <v>2341100</v>
          </cell>
          <cell r="B754" t="str">
            <v>A/P - Affiliates</v>
          </cell>
          <cell r="C754" t="str">
            <v>i0</v>
          </cell>
          <cell r="D754" t="str">
            <v>CA0000000000</v>
          </cell>
        </row>
        <row r="755">
          <cell r="A755">
            <v>2341110</v>
          </cell>
          <cell r="B755" t="str">
            <v>A/P-Affiliates-Prep</v>
          </cell>
          <cell r="C755" t="str">
            <v>i0</v>
          </cell>
          <cell r="D755" t="str">
            <v>CA0000000000</v>
          </cell>
        </row>
        <row r="756">
          <cell r="A756">
            <v>2350000</v>
          </cell>
          <cell r="B756" t="str">
            <v>Customer Deposits</v>
          </cell>
          <cell r="C756" t="str">
            <v xml:space="preserve"> </v>
          </cell>
          <cell r="D756" t="str">
            <v xml:space="preserve"> </v>
          </cell>
        </row>
        <row r="757">
          <cell r="A757">
            <v>2350001</v>
          </cell>
          <cell r="B757" t="str">
            <v>Large Comm Cust Dep.</v>
          </cell>
          <cell r="C757" t="str">
            <v xml:space="preserve"> </v>
          </cell>
          <cell r="D757" t="str">
            <v xml:space="preserve"> </v>
          </cell>
        </row>
        <row r="758">
          <cell r="A758">
            <v>2350010</v>
          </cell>
          <cell r="B758" t="str">
            <v>OAT Deposits</v>
          </cell>
          <cell r="C758" t="str">
            <v xml:space="preserve"> </v>
          </cell>
          <cell r="D758" t="str">
            <v xml:space="preserve"> </v>
          </cell>
        </row>
        <row r="759">
          <cell r="A759">
            <v>2350020</v>
          </cell>
          <cell r="B759" t="str">
            <v>Dep - Timber Sales</v>
          </cell>
          <cell r="C759" t="str">
            <v xml:space="preserve"> </v>
          </cell>
          <cell r="D759" t="str">
            <v xml:space="preserve"> </v>
          </cell>
        </row>
        <row r="760">
          <cell r="A760">
            <v>2360000</v>
          </cell>
          <cell r="B760" t="str">
            <v>Accr'd FUTA/ SUI</v>
          </cell>
          <cell r="C760" t="str">
            <v xml:space="preserve"> </v>
          </cell>
          <cell r="D760" t="str">
            <v xml:space="preserve"> </v>
          </cell>
        </row>
        <row r="761">
          <cell r="A761">
            <v>2360001</v>
          </cell>
          <cell r="B761" t="str">
            <v>Accr'd Fed IT</v>
          </cell>
          <cell r="C761" t="str">
            <v xml:space="preserve"> </v>
          </cell>
          <cell r="D761" t="str">
            <v xml:space="preserve"> </v>
          </cell>
        </row>
        <row r="762">
          <cell r="A762">
            <v>2360002</v>
          </cell>
          <cell r="B762" t="str">
            <v>Accr'd State IT</v>
          </cell>
          <cell r="C762" t="str">
            <v xml:space="preserve"> </v>
          </cell>
          <cell r="D762" t="str">
            <v xml:space="preserve"> </v>
          </cell>
        </row>
        <row r="763">
          <cell r="A763">
            <v>2360005</v>
          </cell>
          <cell r="B763" t="str">
            <v>Accr'd FIT</v>
          </cell>
          <cell r="C763" t="str">
            <v xml:space="preserve"> </v>
          </cell>
          <cell r="D763" t="str">
            <v xml:space="preserve"> </v>
          </cell>
        </row>
        <row r="764">
          <cell r="A764">
            <v>2360007</v>
          </cell>
          <cell r="B764" t="str">
            <v>Accr'd Taxes Land Ad</v>
          </cell>
          <cell r="C764" t="str">
            <v xml:space="preserve"> </v>
          </cell>
          <cell r="D764" t="str">
            <v xml:space="preserve"> </v>
          </cell>
        </row>
        <row r="765">
          <cell r="A765">
            <v>2360010</v>
          </cell>
          <cell r="B765" t="str">
            <v>Tax Acc-Cty&amp;Cnty</v>
          </cell>
          <cell r="C765" t="str">
            <v xml:space="preserve"> </v>
          </cell>
          <cell r="D765" t="str">
            <v xml:space="preserve"> </v>
          </cell>
        </row>
        <row r="766">
          <cell r="A766">
            <v>2360011</v>
          </cell>
          <cell r="B766" t="str">
            <v>Tax Acc-SF PR Tax</v>
          </cell>
          <cell r="C766" t="str">
            <v xml:space="preserve"> </v>
          </cell>
          <cell r="D766" t="str">
            <v xml:space="preserve"> </v>
          </cell>
        </row>
        <row r="767">
          <cell r="A767">
            <v>2360012</v>
          </cell>
          <cell r="B767" t="str">
            <v>Tax Acc-Emplr FICA</v>
          </cell>
          <cell r="C767" t="str">
            <v xml:space="preserve"> </v>
          </cell>
          <cell r="D767" t="str">
            <v xml:space="preserve"> </v>
          </cell>
        </row>
        <row r="768">
          <cell r="A768">
            <v>2360013</v>
          </cell>
          <cell r="B768" t="str">
            <v>Tax Acc-St Unemp/Tr</v>
          </cell>
          <cell r="C768" t="str">
            <v xml:space="preserve"> </v>
          </cell>
          <cell r="D768" t="str">
            <v xml:space="preserve"> </v>
          </cell>
        </row>
        <row r="769">
          <cell r="A769">
            <v>2370001</v>
          </cell>
          <cell r="B769" t="str">
            <v>Accr'd Int - LT Debt</v>
          </cell>
          <cell r="C769" t="str">
            <v xml:space="preserve"> </v>
          </cell>
          <cell r="D769" t="str">
            <v xml:space="preserve"> </v>
          </cell>
        </row>
        <row r="770">
          <cell r="A770">
            <v>2370002</v>
          </cell>
          <cell r="B770" t="str">
            <v>Accr Int Meter Dep</v>
          </cell>
          <cell r="C770" t="str">
            <v xml:space="preserve"> </v>
          </cell>
          <cell r="D770" t="str">
            <v xml:space="preserve"> </v>
          </cell>
        </row>
        <row r="771">
          <cell r="A771">
            <v>2370003</v>
          </cell>
          <cell r="B771" t="str">
            <v>Accr'd Int - ST Debt</v>
          </cell>
          <cell r="C771" t="str">
            <v xml:space="preserve"> </v>
          </cell>
          <cell r="D771" t="str">
            <v xml:space="preserve"> </v>
          </cell>
        </row>
        <row r="772">
          <cell r="A772">
            <v>2370004</v>
          </cell>
          <cell r="B772" t="str">
            <v>Accr'd Int - Secured</v>
          </cell>
          <cell r="C772" t="str">
            <v xml:space="preserve"> </v>
          </cell>
          <cell r="D772" t="str">
            <v xml:space="preserve"> </v>
          </cell>
        </row>
        <row r="773">
          <cell r="A773">
            <v>2370005</v>
          </cell>
          <cell r="B773" t="str">
            <v>Accr'd Int - PrePet</v>
          </cell>
          <cell r="C773" t="str">
            <v xml:space="preserve"> </v>
          </cell>
          <cell r="D773" t="str">
            <v xml:space="preserve"> </v>
          </cell>
        </row>
        <row r="774">
          <cell r="A774">
            <v>2370006</v>
          </cell>
          <cell r="B774" t="str">
            <v>Accr'd Int-Defaulted</v>
          </cell>
          <cell r="C774" t="str">
            <v xml:space="preserve"> </v>
          </cell>
          <cell r="D774" t="str">
            <v xml:space="preserve"> </v>
          </cell>
        </row>
        <row r="775">
          <cell r="A775">
            <v>2370010</v>
          </cell>
          <cell r="B775" t="str">
            <v>Bond Int. Lost Nom</v>
          </cell>
          <cell r="C775" t="str">
            <v xml:space="preserve"> </v>
          </cell>
          <cell r="D775" t="str">
            <v xml:space="preserve"> </v>
          </cell>
        </row>
        <row r="776">
          <cell r="A776">
            <v>2380000</v>
          </cell>
          <cell r="B776" t="str">
            <v>Dividend Declared-CS</v>
          </cell>
          <cell r="C776" t="str">
            <v xml:space="preserve"> </v>
          </cell>
          <cell r="D776" t="str">
            <v xml:space="preserve"> </v>
          </cell>
        </row>
        <row r="777">
          <cell r="A777">
            <v>2380010</v>
          </cell>
          <cell r="B777" t="str">
            <v>Dividend Declared-PS</v>
          </cell>
          <cell r="C777" t="str">
            <v xml:space="preserve"> </v>
          </cell>
          <cell r="D777" t="str">
            <v xml:space="preserve"> </v>
          </cell>
        </row>
        <row r="778">
          <cell r="A778">
            <v>2380020</v>
          </cell>
          <cell r="B778" t="str">
            <v>C/S Lost Nominee</v>
          </cell>
          <cell r="C778" t="str">
            <v xml:space="preserve"> </v>
          </cell>
          <cell r="D778" t="str">
            <v xml:space="preserve"> </v>
          </cell>
        </row>
        <row r="779">
          <cell r="A779">
            <v>2380030</v>
          </cell>
          <cell r="B779" t="str">
            <v>P/S Lost Nominee</v>
          </cell>
          <cell r="C779" t="str">
            <v xml:space="preserve"> </v>
          </cell>
          <cell r="D779" t="str">
            <v xml:space="preserve"> </v>
          </cell>
        </row>
        <row r="780">
          <cell r="A780">
            <v>2390000</v>
          </cell>
          <cell r="B780" t="str">
            <v>Mat 1st&amp;Ref Bnd-Coup</v>
          </cell>
          <cell r="C780" t="str">
            <v xml:space="preserve"> </v>
          </cell>
          <cell r="D780" t="str">
            <v xml:space="preserve"> </v>
          </cell>
        </row>
        <row r="781">
          <cell r="A781">
            <v>2390001</v>
          </cell>
          <cell r="B781" t="str">
            <v>Matured Debt;Secured</v>
          </cell>
          <cell r="C781" t="str">
            <v xml:space="preserve"> </v>
          </cell>
          <cell r="D781" t="str">
            <v xml:space="preserve"> </v>
          </cell>
        </row>
        <row r="782">
          <cell r="A782">
            <v>2400000</v>
          </cell>
          <cell r="B782" t="str">
            <v>Matured Interest</v>
          </cell>
          <cell r="C782" t="str">
            <v xml:space="preserve"> </v>
          </cell>
          <cell r="D782" t="str">
            <v xml:space="preserve"> </v>
          </cell>
        </row>
        <row r="783">
          <cell r="A783">
            <v>2400001</v>
          </cell>
          <cell r="B783" t="str">
            <v>Matured Int;Secured</v>
          </cell>
          <cell r="C783" t="str">
            <v xml:space="preserve"> </v>
          </cell>
          <cell r="D783" t="str">
            <v xml:space="preserve"> </v>
          </cell>
        </row>
        <row r="784">
          <cell r="A784">
            <v>2410000</v>
          </cell>
          <cell r="B784" t="str">
            <v>Sales/Use Tax - A/P</v>
          </cell>
          <cell r="C784" t="str">
            <v xml:space="preserve"> </v>
          </cell>
          <cell r="D784" t="str">
            <v xml:space="preserve"> </v>
          </cell>
        </row>
        <row r="785">
          <cell r="A785">
            <v>2410001</v>
          </cell>
          <cell r="B785" t="str">
            <v>Sales/Use Tax - Ener</v>
          </cell>
          <cell r="C785" t="str">
            <v xml:space="preserve"> </v>
          </cell>
          <cell r="D785" t="str">
            <v xml:space="preserve"> </v>
          </cell>
        </row>
        <row r="786">
          <cell r="A786">
            <v>2410002</v>
          </cell>
          <cell r="B786" t="str">
            <v>Sales/Use Tax - NEBS</v>
          </cell>
          <cell r="C786" t="str">
            <v xml:space="preserve"> </v>
          </cell>
          <cell r="D786" t="str">
            <v xml:space="preserve"> </v>
          </cell>
        </row>
        <row r="787">
          <cell r="A787">
            <v>2410003</v>
          </cell>
          <cell r="B787" t="str">
            <v>Tax - Pre-petition</v>
          </cell>
          <cell r="C787" t="str">
            <v xml:space="preserve"> </v>
          </cell>
          <cell r="D787" t="str">
            <v xml:space="preserve"> </v>
          </cell>
        </row>
        <row r="788">
          <cell r="A788">
            <v>2410004</v>
          </cell>
          <cell r="B788" t="str">
            <v>Fed Tax W/H</v>
          </cell>
          <cell r="C788" t="str">
            <v xml:space="preserve"> </v>
          </cell>
          <cell r="D788" t="str">
            <v xml:space="preserve"> </v>
          </cell>
        </row>
        <row r="789">
          <cell r="A789">
            <v>2410030</v>
          </cell>
          <cell r="B789" t="str">
            <v>G&amp;E Users Tax Paybl</v>
          </cell>
          <cell r="C789" t="str">
            <v xml:space="preserve"> </v>
          </cell>
          <cell r="D789" t="str">
            <v xml:space="preserve"> </v>
          </cell>
        </row>
        <row r="790">
          <cell r="A790">
            <v>2410040</v>
          </cell>
          <cell r="B790" t="str">
            <v>Utl User Tx Pay-ESPs</v>
          </cell>
          <cell r="C790" t="str">
            <v xml:space="preserve"> </v>
          </cell>
          <cell r="D790" t="str">
            <v xml:space="preserve"> </v>
          </cell>
        </row>
        <row r="791">
          <cell r="A791">
            <v>2410041</v>
          </cell>
          <cell r="B791" t="str">
            <v>Enrg Comm Tx Pay-ESP</v>
          </cell>
          <cell r="C791" t="str">
            <v xml:space="preserve"> </v>
          </cell>
          <cell r="D791" t="str">
            <v xml:space="preserve"> </v>
          </cell>
        </row>
        <row r="792">
          <cell r="A792">
            <v>2410100</v>
          </cell>
          <cell r="B792" t="str">
            <v>CA State Inc Tx W/H</v>
          </cell>
          <cell r="C792" t="str">
            <v xml:space="preserve"> </v>
          </cell>
          <cell r="D792" t="str">
            <v xml:space="preserve"> </v>
          </cell>
        </row>
        <row r="793">
          <cell r="A793">
            <v>2410110</v>
          </cell>
          <cell r="B793" t="str">
            <v>Wage Benefit Plan</v>
          </cell>
          <cell r="C793" t="str">
            <v xml:space="preserve"> </v>
          </cell>
          <cell r="D793" t="str">
            <v xml:space="preserve"> </v>
          </cell>
        </row>
        <row r="794">
          <cell r="A794">
            <v>2410120</v>
          </cell>
          <cell r="B794" t="str">
            <v>State Disability Ins</v>
          </cell>
          <cell r="C794" t="str">
            <v xml:space="preserve"> </v>
          </cell>
          <cell r="D794" t="str">
            <v xml:space="preserve"> </v>
          </cell>
        </row>
        <row r="795">
          <cell r="A795">
            <v>2410130</v>
          </cell>
          <cell r="B795" t="str">
            <v>Fed Insur Contrb Act</v>
          </cell>
          <cell r="C795" t="str">
            <v xml:space="preserve"> </v>
          </cell>
          <cell r="D795" t="str">
            <v xml:space="preserve"> </v>
          </cell>
        </row>
        <row r="796">
          <cell r="A796">
            <v>2410140</v>
          </cell>
          <cell r="B796" t="str">
            <v>Fed Inc Tax W/H</v>
          </cell>
          <cell r="C796" t="str">
            <v xml:space="preserve"> </v>
          </cell>
          <cell r="D796" t="str">
            <v xml:space="preserve"> </v>
          </cell>
        </row>
        <row r="797">
          <cell r="A797">
            <v>2410210</v>
          </cell>
          <cell r="B797" t="str">
            <v>St Tx WH-Non CA Res</v>
          </cell>
          <cell r="C797" t="str">
            <v xml:space="preserve"> </v>
          </cell>
          <cell r="D797" t="str">
            <v xml:space="preserve"> </v>
          </cell>
        </row>
        <row r="798">
          <cell r="A798">
            <v>2410300</v>
          </cell>
          <cell r="B798" t="str">
            <v>Othr St Inc Tax W/H</v>
          </cell>
          <cell r="C798" t="str">
            <v xml:space="preserve"> </v>
          </cell>
          <cell r="D798" t="str">
            <v xml:space="preserve"> </v>
          </cell>
        </row>
        <row r="799">
          <cell r="A799">
            <v>2410910</v>
          </cell>
          <cell r="B799" t="str">
            <v>Energy Rsource SurTx</v>
          </cell>
          <cell r="C799" t="str">
            <v xml:space="preserve"> </v>
          </cell>
          <cell r="D799" t="str">
            <v xml:space="preserve"> </v>
          </cell>
        </row>
        <row r="800">
          <cell r="A800">
            <v>2420001</v>
          </cell>
          <cell r="B800" t="str">
            <v>Accr'd LIFO base</v>
          </cell>
          <cell r="C800" t="str">
            <v xml:space="preserve"> </v>
          </cell>
          <cell r="D800" t="str">
            <v xml:space="preserve"> </v>
          </cell>
        </row>
        <row r="801">
          <cell r="A801">
            <v>2420002</v>
          </cell>
          <cell r="B801" t="str">
            <v>Accrd Lia Gas Stored</v>
          </cell>
          <cell r="C801" t="str">
            <v xml:space="preserve"> </v>
          </cell>
          <cell r="D801" t="str">
            <v xml:space="preserve"> </v>
          </cell>
        </row>
        <row r="802">
          <cell r="A802">
            <v>2420003</v>
          </cell>
          <cell r="B802" t="str">
            <v>SHORT TERM DEBT</v>
          </cell>
          <cell r="C802" t="str">
            <v xml:space="preserve"> </v>
          </cell>
          <cell r="D802" t="str">
            <v xml:space="preserve"> </v>
          </cell>
        </row>
        <row r="803">
          <cell r="A803">
            <v>2420004</v>
          </cell>
          <cell r="B803" t="str">
            <v>Accr'd Liab Mtg</v>
          </cell>
          <cell r="C803" t="str">
            <v xml:space="preserve"> </v>
          </cell>
          <cell r="D803" t="str">
            <v xml:space="preserve"> </v>
          </cell>
        </row>
        <row r="804">
          <cell r="A804">
            <v>2420005</v>
          </cell>
          <cell r="B804" t="str">
            <v>Refunds Due Cust</v>
          </cell>
          <cell r="C804" t="str">
            <v xml:space="preserve"> </v>
          </cell>
          <cell r="D804" t="str">
            <v xml:space="preserve"> </v>
          </cell>
        </row>
        <row r="805">
          <cell r="A805">
            <v>2420006</v>
          </cell>
          <cell r="B805" t="str">
            <v>Misc Cur&amp;Acc Lia-Hum</v>
          </cell>
          <cell r="C805" t="str">
            <v xml:space="preserve"> </v>
          </cell>
          <cell r="D805" t="str">
            <v xml:space="preserve"> </v>
          </cell>
        </row>
        <row r="806">
          <cell r="A806">
            <v>2420007</v>
          </cell>
          <cell r="B806" t="str">
            <v>Accr'd Liab-Mortg Bd</v>
          </cell>
          <cell r="C806" t="str">
            <v xml:space="preserve"> </v>
          </cell>
          <cell r="D806" t="str">
            <v xml:space="preserve"> </v>
          </cell>
        </row>
        <row r="807">
          <cell r="A807">
            <v>2420008</v>
          </cell>
          <cell r="B807" t="str">
            <v>Msc Cur&amp;Acrd Lia-DOE</v>
          </cell>
          <cell r="C807" t="str">
            <v xml:space="preserve"> </v>
          </cell>
          <cell r="D807" t="str">
            <v xml:space="preserve"> </v>
          </cell>
        </row>
        <row r="808">
          <cell r="A808">
            <v>2420009</v>
          </cell>
          <cell r="B808" t="str">
            <v>MortgBnd SinkFnd-Sec</v>
          </cell>
          <cell r="C808" t="str">
            <v xml:space="preserve"> </v>
          </cell>
          <cell r="D808" t="str">
            <v xml:space="preserve"> </v>
          </cell>
        </row>
        <row r="809">
          <cell r="A809">
            <v>2420010</v>
          </cell>
          <cell r="B809" t="str">
            <v>DCPP Outage Incentiv</v>
          </cell>
          <cell r="C809" t="str">
            <v xml:space="preserve"> </v>
          </cell>
          <cell r="D809" t="str">
            <v xml:space="preserve"> </v>
          </cell>
        </row>
        <row r="810">
          <cell r="A810">
            <v>2420011</v>
          </cell>
          <cell r="B810" t="str">
            <v>Misc Cur&amp;Acc Lia-DC</v>
          </cell>
          <cell r="C810" t="str">
            <v xml:space="preserve"> </v>
          </cell>
          <cell r="D810" t="str">
            <v xml:space="preserve"> </v>
          </cell>
        </row>
        <row r="811">
          <cell r="A811">
            <v>2420012</v>
          </cell>
          <cell r="B811" t="str">
            <v>Deferred Revenues</v>
          </cell>
          <cell r="C811" t="str">
            <v>i0</v>
          </cell>
          <cell r="D811" t="str">
            <v>CA0000000000</v>
          </cell>
        </row>
        <row r="812">
          <cell r="A812">
            <v>2420015</v>
          </cell>
          <cell r="B812" t="str">
            <v>A/P-Customer Refunds</v>
          </cell>
          <cell r="C812" t="str">
            <v xml:space="preserve"> </v>
          </cell>
          <cell r="D812" t="str">
            <v xml:space="preserve"> </v>
          </cell>
        </row>
        <row r="813">
          <cell r="A813">
            <v>2420020</v>
          </cell>
          <cell r="B813" t="str">
            <v>CPUC Reimbursement</v>
          </cell>
          <cell r="C813" t="str">
            <v xml:space="preserve"> </v>
          </cell>
          <cell r="D813" t="str">
            <v xml:space="preserve"> </v>
          </cell>
        </row>
        <row r="814">
          <cell r="A814">
            <v>2420030</v>
          </cell>
          <cell r="B814" t="str">
            <v>Stock Opt PUP</v>
          </cell>
          <cell r="C814" t="str">
            <v xml:space="preserve"> </v>
          </cell>
          <cell r="D814" t="str">
            <v xml:space="preserve"> </v>
          </cell>
        </row>
        <row r="815">
          <cell r="A815">
            <v>2420050</v>
          </cell>
          <cell r="B815" t="str">
            <v>Stock Opt Comp Liab</v>
          </cell>
          <cell r="C815" t="str">
            <v xml:space="preserve"> </v>
          </cell>
          <cell r="D815" t="str">
            <v xml:space="preserve"> </v>
          </cell>
        </row>
        <row r="816">
          <cell r="A816">
            <v>2420071</v>
          </cell>
          <cell r="B816" t="str">
            <v>Misc Cur&amp;Acc Lia-DRP</v>
          </cell>
          <cell r="C816" t="str">
            <v xml:space="preserve"> </v>
          </cell>
          <cell r="D816" t="str">
            <v xml:space="preserve"> </v>
          </cell>
        </row>
        <row r="817">
          <cell r="A817">
            <v>2420080</v>
          </cell>
          <cell r="B817" t="str">
            <v>Mnterey Pollut Cntrl</v>
          </cell>
          <cell r="C817" t="str">
            <v xml:space="preserve"> </v>
          </cell>
          <cell r="D817" t="str">
            <v xml:space="preserve"> </v>
          </cell>
        </row>
        <row r="818">
          <cell r="A818">
            <v>2420081</v>
          </cell>
          <cell r="B818" t="str">
            <v>Misc Cur&amp;Acc Lia-Ala</v>
          </cell>
          <cell r="C818" t="str">
            <v xml:space="preserve"> </v>
          </cell>
          <cell r="D818" t="str">
            <v xml:space="preserve"> </v>
          </cell>
        </row>
        <row r="819">
          <cell r="A819">
            <v>2420082</v>
          </cell>
          <cell r="B819" t="str">
            <v>Campbell Claim-Red +</v>
          </cell>
          <cell r="C819" t="str">
            <v xml:space="preserve"> </v>
          </cell>
          <cell r="D819" t="str">
            <v xml:space="preserve"> </v>
          </cell>
        </row>
        <row r="820">
          <cell r="A820">
            <v>2420090</v>
          </cell>
          <cell r="B820" t="str">
            <v>Perfrmance Incentive</v>
          </cell>
          <cell r="C820" t="str">
            <v xml:space="preserve"> </v>
          </cell>
          <cell r="D820" t="str">
            <v xml:space="preserve"> </v>
          </cell>
        </row>
        <row r="821">
          <cell r="A821">
            <v>2420092</v>
          </cell>
          <cell r="B821" t="str">
            <v>Unused</v>
          </cell>
          <cell r="C821" t="str">
            <v xml:space="preserve"> </v>
          </cell>
          <cell r="D821" t="str">
            <v xml:space="preserve"> </v>
          </cell>
        </row>
        <row r="822">
          <cell r="A822">
            <v>2420093</v>
          </cell>
          <cell r="B822" t="str">
            <v>LPRM - Gas, Cur</v>
          </cell>
          <cell r="C822" t="str">
            <v xml:space="preserve"> </v>
          </cell>
          <cell r="D822" t="str">
            <v xml:space="preserve"> </v>
          </cell>
        </row>
        <row r="823">
          <cell r="A823">
            <v>2420095</v>
          </cell>
          <cell r="B823" t="str">
            <v>1996 Storm Reserve</v>
          </cell>
          <cell r="C823" t="str">
            <v xml:space="preserve"> </v>
          </cell>
          <cell r="D823" t="str">
            <v xml:space="preserve"> </v>
          </cell>
        </row>
        <row r="824">
          <cell r="A824">
            <v>2420100</v>
          </cell>
          <cell r="B824" t="str">
            <v>Lindaro Deposit</v>
          </cell>
          <cell r="C824" t="str">
            <v xml:space="preserve"> </v>
          </cell>
          <cell r="D824" t="str">
            <v xml:space="preserve"> </v>
          </cell>
        </row>
        <row r="825">
          <cell r="A825">
            <v>2420110</v>
          </cell>
          <cell r="B825" t="str">
            <v>Reorg Costs 1993</v>
          </cell>
          <cell r="C825" t="str">
            <v xml:space="preserve"> </v>
          </cell>
          <cell r="D825" t="str">
            <v xml:space="preserve"> </v>
          </cell>
        </row>
        <row r="826">
          <cell r="A826">
            <v>2420120</v>
          </cell>
          <cell r="B826" t="str">
            <v>Reorg Costs 1994 VRI</v>
          </cell>
          <cell r="C826" t="str">
            <v xml:space="preserve"> </v>
          </cell>
          <cell r="D826" t="str">
            <v xml:space="preserve"> </v>
          </cell>
        </row>
        <row r="827">
          <cell r="A827">
            <v>2420121</v>
          </cell>
          <cell r="B827" t="str">
            <v>Accr'd 94 VRI Pens</v>
          </cell>
          <cell r="C827" t="str">
            <v xml:space="preserve"> </v>
          </cell>
          <cell r="D827" t="str">
            <v xml:space="preserve"> </v>
          </cell>
        </row>
        <row r="828">
          <cell r="A828">
            <v>2420122</v>
          </cell>
          <cell r="B828" t="str">
            <v>Acc 94 PostRet Med</v>
          </cell>
          <cell r="C828" t="str">
            <v xml:space="preserve"> </v>
          </cell>
          <cell r="D828" t="str">
            <v xml:space="preserve"> </v>
          </cell>
        </row>
        <row r="829">
          <cell r="A829">
            <v>2420123</v>
          </cell>
          <cell r="B829" t="str">
            <v>Acc 94 PostRet Life</v>
          </cell>
          <cell r="C829" t="str">
            <v xml:space="preserve"> </v>
          </cell>
          <cell r="D829" t="str">
            <v xml:space="preserve"> </v>
          </cell>
        </row>
        <row r="830">
          <cell r="A830">
            <v>2420125</v>
          </cell>
          <cell r="B830" t="str">
            <v>Accr-Other</v>
          </cell>
          <cell r="C830" t="str">
            <v xml:space="preserve"> </v>
          </cell>
          <cell r="D830" t="str">
            <v xml:space="preserve"> </v>
          </cell>
        </row>
        <row r="831">
          <cell r="A831">
            <v>2420130</v>
          </cell>
          <cell r="B831" t="str">
            <v>Severance Liab Accrl</v>
          </cell>
          <cell r="C831" t="str">
            <v xml:space="preserve"> </v>
          </cell>
          <cell r="D831" t="str">
            <v xml:space="preserve"> </v>
          </cell>
        </row>
        <row r="832">
          <cell r="A832">
            <v>2420140</v>
          </cell>
          <cell r="B832" t="str">
            <v>Accrd Lia Sys Gas</v>
          </cell>
          <cell r="C832" t="str">
            <v xml:space="preserve"> </v>
          </cell>
          <cell r="D832" t="str">
            <v xml:space="preserve"> </v>
          </cell>
        </row>
        <row r="833">
          <cell r="A833">
            <v>2420160</v>
          </cell>
          <cell r="B833" t="str">
            <v>Franchse Requ Accrua</v>
          </cell>
          <cell r="C833" t="str">
            <v xml:space="preserve"> </v>
          </cell>
          <cell r="D833" t="str">
            <v xml:space="preserve"> </v>
          </cell>
        </row>
        <row r="834">
          <cell r="A834">
            <v>2430000</v>
          </cell>
          <cell r="B834" t="str">
            <v>Curr Nucl Fuel Lease</v>
          </cell>
          <cell r="C834" t="str">
            <v xml:space="preserve"> </v>
          </cell>
          <cell r="D834" t="str">
            <v xml:space="preserve"> </v>
          </cell>
        </row>
        <row r="835">
          <cell r="A835">
            <v>2430010</v>
          </cell>
          <cell r="B835" t="str">
            <v>Curr NF Lease-Fees</v>
          </cell>
          <cell r="C835" t="str">
            <v xml:space="preserve"> </v>
          </cell>
          <cell r="D835" t="str">
            <v xml:space="preserve"> </v>
          </cell>
        </row>
        <row r="836">
          <cell r="A836">
            <v>2430020</v>
          </cell>
          <cell r="B836" t="str">
            <v>Curr Property Lease</v>
          </cell>
          <cell r="C836" t="str">
            <v xml:space="preserve"> </v>
          </cell>
          <cell r="D836" t="str">
            <v xml:space="preserve"> </v>
          </cell>
        </row>
        <row r="837">
          <cell r="A837">
            <v>2440001</v>
          </cell>
          <cell r="B837" t="str">
            <v>LPRM - Elec, Cur</v>
          </cell>
          <cell r="C837" t="str">
            <v xml:space="preserve"> </v>
          </cell>
          <cell r="D837" t="str">
            <v xml:space="preserve"> </v>
          </cell>
        </row>
        <row r="838">
          <cell r="A838">
            <v>2440002</v>
          </cell>
          <cell r="B838" t="str">
            <v>LPRM - Gas, Current</v>
          </cell>
          <cell r="C838" t="str">
            <v xml:space="preserve"> </v>
          </cell>
          <cell r="D838" t="str">
            <v xml:space="preserve"> </v>
          </cell>
        </row>
        <row r="839">
          <cell r="A839">
            <v>2450060</v>
          </cell>
          <cell r="B839" t="str">
            <v>LPRM-Interest Hedges</v>
          </cell>
          <cell r="C839" t="str">
            <v xml:space="preserve"> </v>
          </cell>
          <cell r="D839" t="str">
            <v xml:space="preserve"> </v>
          </cell>
        </row>
        <row r="840">
          <cell r="A840">
            <v>2520000</v>
          </cell>
          <cell r="B840" t="str">
            <v>Customer Payments</v>
          </cell>
          <cell r="C840" t="str">
            <v xml:space="preserve"> </v>
          </cell>
          <cell r="D840" t="str">
            <v xml:space="preserve"> </v>
          </cell>
        </row>
        <row r="841">
          <cell r="A841">
            <v>2520001</v>
          </cell>
          <cell r="B841" t="str">
            <v>Cust Adv Cnstr-Deps</v>
          </cell>
          <cell r="C841" t="str">
            <v xml:space="preserve"> </v>
          </cell>
          <cell r="D841" t="str">
            <v xml:space="preserve"> </v>
          </cell>
        </row>
        <row r="842">
          <cell r="A842">
            <v>2520010</v>
          </cell>
          <cell r="B842" t="str">
            <v>Cust Adv Cnstr R15</v>
          </cell>
          <cell r="C842" t="str">
            <v xml:space="preserve"> </v>
          </cell>
          <cell r="D842" t="str">
            <v xml:space="preserve"> </v>
          </cell>
        </row>
        <row r="843">
          <cell r="A843">
            <v>2520011</v>
          </cell>
          <cell r="B843" t="str">
            <v>CustAdvCnstrR15-Prep</v>
          </cell>
          <cell r="C843" t="str">
            <v xml:space="preserve"> </v>
          </cell>
          <cell r="D843" t="str">
            <v xml:space="preserve"> </v>
          </cell>
        </row>
        <row r="844">
          <cell r="A844">
            <v>2520020</v>
          </cell>
          <cell r="B844" t="str">
            <v>NEBs Unidtified PMTS</v>
          </cell>
          <cell r="C844" t="str">
            <v xml:space="preserve"> </v>
          </cell>
          <cell r="D844" t="str">
            <v xml:space="preserve"> </v>
          </cell>
        </row>
        <row r="845">
          <cell r="A845">
            <v>2520030</v>
          </cell>
          <cell r="B845" t="str">
            <v>Down Payment C/O</v>
          </cell>
          <cell r="C845" t="str">
            <v xml:space="preserve"> </v>
          </cell>
          <cell r="D845" t="str">
            <v xml:space="preserve"> </v>
          </cell>
        </row>
        <row r="846">
          <cell r="A846">
            <v>2520040</v>
          </cell>
          <cell r="B846" t="str">
            <v>Deposits-Timber</v>
          </cell>
          <cell r="C846" t="str">
            <v xml:space="preserve"> </v>
          </cell>
          <cell r="D846" t="str">
            <v xml:space="preserve"> </v>
          </cell>
        </row>
        <row r="847">
          <cell r="A847">
            <v>2520050</v>
          </cell>
          <cell r="B847" t="str">
            <v>Down Payment PD</v>
          </cell>
          <cell r="C847" t="str">
            <v xml:space="preserve"> </v>
          </cell>
          <cell r="D847" t="str">
            <v xml:space="preserve"> </v>
          </cell>
        </row>
        <row r="848">
          <cell r="A848">
            <v>2529997</v>
          </cell>
          <cell r="B848" t="str">
            <v>Con MLX for 2520030</v>
          </cell>
          <cell r="C848" t="str">
            <v xml:space="preserve"> </v>
          </cell>
          <cell r="D848" t="str">
            <v xml:space="preserve"> </v>
          </cell>
        </row>
        <row r="849">
          <cell r="A849">
            <v>2529998</v>
          </cell>
          <cell r="B849" t="str">
            <v>Con MLX for 2520020</v>
          </cell>
          <cell r="C849" t="str">
            <v xml:space="preserve"> </v>
          </cell>
          <cell r="D849" t="str">
            <v xml:space="preserve"> </v>
          </cell>
        </row>
        <row r="850">
          <cell r="A850">
            <v>2529999</v>
          </cell>
          <cell r="B850" t="str">
            <v>Con MLX for 2520010</v>
          </cell>
          <cell r="C850" t="str">
            <v xml:space="preserve"> </v>
          </cell>
          <cell r="D850" t="str">
            <v xml:space="preserve"> </v>
          </cell>
        </row>
        <row r="851">
          <cell r="A851">
            <v>2530000</v>
          </cell>
          <cell r="B851" t="str">
            <v>Def Cr-CIAC non-ref</v>
          </cell>
          <cell r="C851" t="str">
            <v>i0</v>
          </cell>
          <cell r="D851" t="str">
            <v>CA0000000000</v>
          </cell>
        </row>
        <row r="852">
          <cell r="A852">
            <v>2530001</v>
          </cell>
          <cell r="B852" t="str">
            <v>Def'd Cr Reach Prog</v>
          </cell>
          <cell r="C852" t="str">
            <v xml:space="preserve"> </v>
          </cell>
          <cell r="D852" t="str">
            <v xml:space="preserve"> </v>
          </cell>
        </row>
        <row r="853">
          <cell r="A853">
            <v>2530002</v>
          </cell>
          <cell r="B853" t="str">
            <v>Def'd Cr - SERP</v>
          </cell>
          <cell r="C853" t="str">
            <v xml:space="preserve"> </v>
          </cell>
          <cell r="D853" t="str">
            <v xml:space="preserve"> </v>
          </cell>
        </row>
        <row r="854">
          <cell r="A854">
            <v>2530003</v>
          </cell>
          <cell r="B854" t="str">
            <v>Def'd Cr - Helms</v>
          </cell>
          <cell r="C854" t="str">
            <v xml:space="preserve"> </v>
          </cell>
          <cell r="D854" t="str">
            <v xml:space="preserve"> </v>
          </cell>
        </row>
        <row r="855">
          <cell r="A855">
            <v>2530004</v>
          </cell>
          <cell r="B855" t="str">
            <v>Rental Sec. Deposits</v>
          </cell>
          <cell r="C855" t="str">
            <v xml:space="preserve"> </v>
          </cell>
          <cell r="D855" t="str">
            <v xml:space="preserve"> </v>
          </cell>
        </row>
        <row r="856">
          <cell r="A856">
            <v>2530005</v>
          </cell>
          <cell r="B856" t="str">
            <v>Def'd Cr- PBOP Life</v>
          </cell>
          <cell r="C856" t="str">
            <v xml:space="preserve"> </v>
          </cell>
          <cell r="D856" t="str">
            <v xml:space="preserve"> </v>
          </cell>
        </row>
        <row r="857">
          <cell r="A857">
            <v>2530006</v>
          </cell>
          <cell r="B857" t="str">
            <v>Def'd Comp Bd of Dir</v>
          </cell>
          <cell r="C857" t="str">
            <v xml:space="preserve"> </v>
          </cell>
          <cell r="D857" t="str">
            <v xml:space="preserve"> </v>
          </cell>
        </row>
        <row r="858">
          <cell r="A858">
            <v>2530007</v>
          </cell>
          <cell r="B858" t="str">
            <v>Def'd Cr - 1994 WFR</v>
          </cell>
          <cell r="C858" t="str">
            <v xml:space="preserve"> </v>
          </cell>
          <cell r="D858" t="str">
            <v xml:space="preserve"> </v>
          </cell>
        </row>
        <row r="859">
          <cell r="A859">
            <v>2530008</v>
          </cell>
          <cell r="B859" t="str">
            <v>Def'd Cr-Sp Exec Pay</v>
          </cell>
          <cell r="C859" t="str">
            <v xml:space="preserve"> </v>
          </cell>
          <cell r="D859" t="str">
            <v xml:space="preserve"> </v>
          </cell>
        </row>
        <row r="860">
          <cell r="A860">
            <v>2530009</v>
          </cell>
          <cell r="B860" t="str">
            <v>Def'd Cr - Hab Enhan</v>
          </cell>
          <cell r="C860" t="str">
            <v xml:space="preserve"> </v>
          </cell>
          <cell r="D860" t="str">
            <v xml:space="preserve"> </v>
          </cell>
        </row>
        <row r="861">
          <cell r="A861">
            <v>2530010</v>
          </cell>
          <cell r="B861" t="str">
            <v>Def Cr-CIAC non-ref</v>
          </cell>
          <cell r="C861" t="str">
            <v>i0</v>
          </cell>
          <cell r="D861" t="str">
            <v>CA0000000000</v>
          </cell>
        </row>
        <row r="862">
          <cell r="A862">
            <v>2530011</v>
          </cell>
          <cell r="B862" t="str">
            <v>M &amp; S Landscaping</v>
          </cell>
          <cell r="C862" t="str">
            <v xml:space="preserve"> </v>
          </cell>
          <cell r="D862" t="str">
            <v xml:space="preserve"> </v>
          </cell>
        </row>
        <row r="863">
          <cell r="A863">
            <v>2530020</v>
          </cell>
          <cell r="B863" t="str">
            <v>Def Cr-Reserves Elec</v>
          </cell>
          <cell r="C863" t="str">
            <v xml:space="preserve"> </v>
          </cell>
          <cell r="D863" t="str">
            <v xml:space="preserve"> </v>
          </cell>
        </row>
        <row r="864">
          <cell r="A864">
            <v>2530021</v>
          </cell>
          <cell r="B864" t="str">
            <v>Def Cr - DC Rev Def</v>
          </cell>
          <cell r="C864" t="str">
            <v xml:space="preserve"> </v>
          </cell>
          <cell r="D864" t="str">
            <v xml:space="preserve"> </v>
          </cell>
        </row>
        <row r="865">
          <cell r="A865">
            <v>2530022</v>
          </cell>
          <cell r="B865" t="str">
            <v>Disputed Pwr Gen</v>
          </cell>
          <cell r="C865" t="str">
            <v xml:space="preserve"> </v>
          </cell>
          <cell r="D865" t="str">
            <v xml:space="preserve"> </v>
          </cell>
        </row>
        <row r="866">
          <cell r="A866">
            <v>2530023</v>
          </cell>
          <cell r="B866" t="str">
            <v>Elec Contin Liab Res</v>
          </cell>
          <cell r="C866" t="str">
            <v xml:space="preserve"> </v>
          </cell>
          <cell r="D866" t="str">
            <v xml:space="preserve"> </v>
          </cell>
        </row>
        <row r="867">
          <cell r="A867">
            <v>2530030</v>
          </cell>
          <cell r="B867" t="str">
            <v>BA Def Cr HSM Recovy</v>
          </cell>
          <cell r="C867" t="str">
            <v xml:space="preserve"> </v>
          </cell>
          <cell r="D867" t="str">
            <v xml:space="preserve"> </v>
          </cell>
        </row>
        <row r="868">
          <cell r="A868">
            <v>2530050</v>
          </cell>
          <cell r="B868" t="str">
            <v>Def Rev - Gas RM</v>
          </cell>
          <cell r="C868" t="str">
            <v xml:space="preserve"> </v>
          </cell>
          <cell r="D868" t="str">
            <v xml:space="preserve"> </v>
          </cell>
        </row>
        <row r="869">
          <cell r="A869">
            <v>2530052</v>
          </cell>
          <cell r="B869" t="str">
            <v>LPRM - Elec, Noncur</v>
          </cell>
          <cell r="C869" t="str">
            <v xml:space="preserve"> </v>
          </cell>
          <cell r="D869" t="str">
            <v xml:space="preserve"> </v>
          </cell>
        </row>
        <row r="870">
          <cell r="A870">
            <v>2530053</v>
          </cell>
          <cell r="B870" t="str">
            <v>LPRM - Gas, Noncur</v>
          </cell>
          <cell r="C870" t="str">
            <v xml:space="preserve"> </v>
          </cell>
          <cell r="D870" t="str">
            <v xml:space="preserve"> </v>
          </cell>
        </row>
        <row r="871">
          <cell r="A871">
            <v>2530060</v>
          </cell>
          <cell r="B871" t="str">
            <v>NEBs-Unident. Pymt.</v>
          </cell>
          <cell r="C871" t="str">
            <v xml:space="preserve"> </v>
          </cell>
          <cell r="D871" t="str">
            <v xml:space="preserve"> </v>
          </cell>
        </row>
        <row r="872">
          <cell r="A872">
            <v>2530080</v>
          </cell>
          <cell r="B872" t="str">
            <v>Misc Def Cr-DSM Bal.</v>
          </cell>
          <cell r="C872" t="str">
            <v xml:space="preserve"> </v>
          </cell>
          <cell r="D872" t="str">
            <v xml:space="preserve"> </v>
          </cell>
        </row>
        <row r="873">
          <cell r="A873">
            <v>2530090</v>
          </cell>
          <cell r="B873" t="str">
            <v>Misc Def Cr-PVUSA</v>
          </cell>
          <cell r="C873" t="str">
            <v xml:space="preserve"> </v>
          </cell>
          <cell r="D873" t="str">
            <v xml:space="preserve"> </v>
          </cell>
        </row>
        <row r="874">
          <cell r="A874">
            <v>2530100</v>
          </cell>
          <cell r="B874" t="str">
            <v>Msc Def Cr-SO2 Allow</v>
          </cell>
          <cell r="C874" t="str">
            <v xml:space="preserve"> </v>
          </cell>
          <cell r="D874" t="str">
            <v xml:space="preserve"> </v>
          </cell>
        </row>
        <row r="875">
          <cell r="A875">
            <v>2530130</v>
          </cell>
          <cell r="B875" t="str">
            <v>RL  Def Cr-Gas Ref.</v>
          </cell>
          <cell r="C875" t="str">
            <v xml:space="preserve"> </v>
          </cell>
          <cell r="D875" t="str">
            <v xml:space="preserve"> </v>
          </cell>
        </row>
        <row r="876">
          <cell r="A876">
            <v>2530260</v>
          </cell>
          <cell r="B876" t="str">
            <v>Disbursmnt Collectbl</v>
          </cell>
          <cell r="C876" t="str">
            <v>i0</v>
          </cell>
          <cell r="D876" t="str">
            <v>CA0000000000</v>
          </cell>
        </row>
        <row r="877">
          <cell r="A877">
            <v>2530280</v>
          </cell>
          <cell r="B877" t="str">
            <v>DefGain I/C Lnd Sale</v>
          </cell>
          <cell r="C877" t="str">
            <v xml:space="preserve"> </v>
          </cell>
          <cell r="D877" t="str">
            <v xml:space="preserve"> </v>
          </cell>
        </row>
        <row r="878">
          <cell r="A878">
            <v>2530290</v>
          </cell>
          <cell r="B878" t="str">
            <v>Substation Maint NBO</v>
          </cell>
          <cell r="C878" t="str">
            <v xml:space="preserve"> </v>
          </cell>
          <cell r="D878" t="str">
            <v xml:space="preserve"> </v>
          </cell>
        </row>
        <row r="879">
          <cell r="A879">
            <v>2530291</v>
          </cell>
          <cell r="B879" t="str">
            <v>Def'd Credit - Other</v>
          </cell>
          <cell r="C879" t="str">
            <v xml:space="preserve"> </v>
          </cell>
          <cell r="D879" t="str">
            <v xml:space="preserve"> </v>
          </cell>
        </row>
        <row r="880">
          <cell r="A880">
            <v>2530390</v>
          </cell>
          <cell r="B880" t="str">
            <v>Def'd Cr - Exec Comp</v>
          </cell>
          <cell r="C880" t="str">
            <v xml:space="preserve"> </v>
          </cell>
          <cell r="D880" t="str">
            <v xml:space="preserve"> </v>
          </cell>
        </row>
        <row r="881">
          <cell r="A881">
            <v>2530400</v>
          </cell>
          <cell r="B881" t="str">
            <v>Def'd Cr-Cust Refund</v>
          </cell>
          <cell r="C881" t="str">
            <v xml:space="preserve"> </v>
          </cell>
          <cell r="D881" t="str">
            <v xml:space="preserve"> </v>
          </cell>
        </row>
        <row r="882">
          <cell r="A882">
            <v>2530900</v>
          </cell>
          <cell r="B882" t="str">
            <v>Def'd Cr - Misc</v>
          </cell>
          <cell r="C882" t="str">
            <v xml:space="preserve"> </v>
          </cell>
          <cell r="D882" t="str">
            <v xml:space="preserve"> </v>
          </cell>
        </row>
        <row r="883">
          <cell r="A883">
            <v>2531000</v>
          </cell>
          <cell r="B883" t="str">
            <v>Potential Disallownc</v>
          </cell>
          <cell r="C883" t="str">
            <v xml:space="preserve"> </v>
          </cell>
          <cell r="D883" t="str">
            <v xml:space="preserve"> </v>
          </cell>
        </row>
        <row r="884">
          <cell r="A884">
            <v>2540000</v>
          </cell>
          <cell r="B884" t="str">
            <v>RL Def Rev PBOP</v>
          </cell>
          <cell r="C884" t="str">
            <v xml:space="preserve"> </v>
          </cell>
          <cell r="D884" t="str">
            <v xml:space="preserve"> </v>
          </cell>
        </row>
        <row r="885">
          <cell r="A885">
            <v>2540030</v>
          </cell>
          <cell r="B885" t="str">
            <v>BA Load Mgmt AA-Elec</v>
          </cell>
          <cell r="C885" t="str">
            <v xml:space="preserve"> </v>
          </cell>
          <cell r="D885" t="str">
            <v xml:space="preserve"> </v>
          </cell>
        </row>
        <row r="886">
          <cell r="A886">
            <v>2540040</v>
          </cell>
          <cell r="B886" t="str">
            <v>BA Conserv AA-Gas</v>
          </cell>
          <cell r="C886" t="str">
            <v xml:space="preserve"> </v>
          </cell>
          <cell r="D886" t="str">
            <v xml:space="preserve"> </v>
          </cell>
        </row>
        <row r="887">
          <cell r="A887">
            <v>2540044</v>
          </cell>
          <cell r="B887" t="str">
            <v>RRB MA</v>
          </cell>
          <cell r="C887" t="str">
            <v xml:space="preserve"> </v>
          </cell>
          <cell r="D887" t="str">
            <v xml:space="preserve"> </v>
          </cell>
        </row>
        <row r="888">
          <cell r="A888">
            <v>2540050</v>
          </cell>
          <cell r="B888" t="str">
            <v>BA Conserv AA-Elec</v>
          </cell>
          <cell r="C888" t="str">
            <v xml:space="preserve"> </v>
          </cell>
          <cell r="D888" t="str">
            <v xml:space="preserve"> </v>
          </cell>
        </row>
        <row r="889">
          <cell r="A889">
            <v>2540055</v>
          </cell>
          <cell r="B889" t="str">
            <v>BA System Sfty Rel</v>
          </cell>
          <cell r="C889" t="str">
            <v xml:space="preserve"> </v>
          </cell>
          <cell r="D889" t="str">
            <v xml:space="preserve"> </v>
          </cell>
        </row>
        <row r="890">
          <cell r="A890">
            <v>2540060</v>
          </cell>
          <cell r="B890" t="str">
            <v>BA RD&amp;D Adj -Gas</v>
          </cell>
          <cell r="C890" t="str">
            <v xml:space="preserve"> </v>
          </cell>
          <cell r="D890" t="str">
            <v xml:space="preserve"> </v>
          </cell>
        </row>
        <row r="891">
          <cell r="A891">
            <v>2540070</v>
          </cell>
          <cell r="B891" t="str">
            <v>BA RD&amp;D Adj-Elec</v>
          </cell>
          <cell r="C891" t="str">
            <v xml:space="preserve"> </v>
          </cell>
          <cell r="D891" t="str">
            <v xml:space="preserve"> </v>
          </cell>
        </row>
        <row r="892">
          <cell r="A892">
            <v>2540080</v>
          </cell>
          <cell r="B892" t="str">
            <v>Grizzley Def Rev</v>
          </cell>
          <cell r="C892" t="str">
            <v xml:space="preserve"> </v>
          </cell>
          <cell r="D892" t="str">
            <v xml:space="preserve"> </v>
          </cell>
        </row>
        <row r="893">
          <cell r="A893">
            <v>2540081</v>
          </cell>
          <cell r="B893" t="str">
            <v>BA RPSMA</v>
          </cell>
          <cell r="C893" t="str">
            <v xml:space="preserve"> </v>
          </cell>
          <cell r="D893" t="str">
            <v xml:space="preserve"> </v>
          </cell>
        </row>
        <row r="894">
          <cell r="A894">
            <v>2540082</v>
          </cell>
          <cell r="B894" t="str">
            <v>BA CTC Def Rev</v>
          </cell>
          <cell r="C894" t="str">
            <v xml:space="preserve"> </v>
          </cell>
          <cell r="D894" t="str">
            <v xml:space="preserve"> </v>
          </cell>
        </row>
        <row r="895">
          <cell r="A895">
            <v>2540083</v>
          </cell>
          <cell r="B895" t="str">
            <v>A/P-Rate Reduct Bond</v>
          </cell>
          <cell r="C895" t="str">
            <v xml:space="preserve"> </v>
          </cell>
          <cell r="D895" t="str">
            <v xml:space="preserve"> </v>
          </cell>
        </row>
        <row r="896">
          <cell r="A896">
            <v>2540084</v>
          </cell>
          <cell r="B896" t="str">
            <v>BA RROEMA</v>
          </cell>
          <cell r="C896" t="str">
            <v xml:space="preserve"> </v>
          </cell>
          <cell r="D896" t="str">
            <v xml:space="preserve"> </v>
          </cell>
        </row>
        <row r="897">
          <cell r="A897">
            <v>2540085</v>
          </cell>
          <cell r="B897" t="str">
            <v>Direct Access DC/R</v>
          </cell>
          <cell r="C897" t="str">
            <v xml:space="preserve"> </v>
          </cell>
          <cell r="D897" t="str">
            <v xml:space="preserve"> </v>
          </cell>
        </row>
        <row r="898">
          <cell r="A898">
            <v>2540086</v>
          </cell>
          <cell r="B898" t="str">
            <v>A/P-Rate Reduct Bond</v>
          </cell>
          <cell r="C898" t="str">
            <v xml:space="preserve"> </v>
          </cell>
          <cell r="D898" t="str">
            <v xml:space="preserve"> </v>
          </cell>
        </row>
        <row r="899">
          <cell r="A899">
            <v>2540087</v>
          </cell>
          <cell r="B899" t="str">
            <v>BA RROEMA</v>
          </cell>
          <cell r="C899" t="str">
            <v xml:space="preserve"> </v>
          </cell>
          <cell r="D899" t="str">
            <v xml:space="preserve"> </v>
          </cell>
        </row>
        <row r="900">
          <cell r="A900">
            <v>2540088</v>
          </cell>
          <cell r="B900" t="str">
            <v>ATFMA</v>
          </cell>
          <cell r="C900" t="str">
            <v xml:space="preserve"> </v>
          </cell>
          <cell r="D900" t="str">
            <v xml:space="preserve"> </v>
          </cell>
        </row>
        <row r="901">
          <cell r="A901">
            <v>2540089</v>
          </cell>
          <cell r="B901" t="str">
            <v>VMQABA</v>
          </cell>
          <cell r="C901" t="str">
            <v xml:space="preserve"> </v>
          </cell>
          <cell r="D901" t="str">
            <v xml:space="preserve"> </v>
          </cell>
        </row>
        <row r="902">
          <cell r="A902">
            <v>2540090</v>
          </cell>
          <cell r="B902" t="str">
            <v>FAS 109 Reg. Liab.</v>
          </cell>
          <cell r="C902" t="str">
            <v xml:space="preserve"> </v>
          </cell>
          <cell r="D902" t="str">
            <v xml:space="preserve"> </v>
          </cell>
        </row>
        <row r="903">
          <cell r="A903">
            <v>2540091</v>
          </cell>
          <cell r="B903" t="str">
            <v>DRPMA</v>
          </cell>
          <cell r="C903" t="str">
            <v xml:space="preserve"> </v>
          </cell>
          <cell r="D903" t="str">
            <v xml:space="preserve"> </v>
          </cell>
        </row>
        <row r="904">
          <cell r="A904">
            <v>2540092</v>
          </cell>
          <cell r="B904" t="str">
            <v>Reg Gas RM Liab-Curr</v>
          </cell>
          <cell r="C904" t="str">
            <v xml:space="preserve"> </v>
          </cell>
          <cell r="D904" t="str">
            <v xml:space="preserve"> </v>
          </cell>
        </row>
        <row r="905">
          <cell r="A905">
            <v>2540093</v>
          </cell>
          <cell r="B905" t="str">
            <v>Headroom Reg Liab</v>
          </cell>
          <cell r="C905" t="str">
            <v xml:space="preserve"> </v>
          </cell>
          <cell r="D905" t="str">
            <v xml:space="preserve"> </v>
          </cell>
        </row>
        <row r="906">
          <cell r="A906">
            <v>2540094</v>
          </cell>
          <cell r="B906" t="str">
            <v>Reg Liab Risk Mgmt</v>
          </cell>
          <cell r="C906" t="str">
            <v xml:space="preserve"> </v>
          </cell>
          <cell r="D906" t="str">
            <v xml:space="preserve"> </v>
          </cell>
        </row>
        <row r="907">
          <cell r="A907">
            <v>2540095</v>
          </cell>
          <cell r="B907" t="str">
            <v>FAS 143 RegLiability</v>
          </cell>
          <cell r="C907" t="str">
            <v xml:space="preserve"> </v>
          </cell>
          <cell r="D907" t="str">
            <v xml:space="preserve"> </v>
          </cell>
        </row>
        <row r="908">
          <cell r="A908">
            <v>2540096</v>
          </cell>
          <cell r="B908" t="str">
            <v>FAS143 RegLiab-Decom</v>
          </cell>
          <cell r="C908" t="str">
            <v xml:space="preserve"> </v>
          </cell>
          <cell r="D908" t="str">
            <v xml:space="preserve"> </v>
          </cell>
        </row>
        <row r="909">
          <cell r="A909">
            <v>2540097</v>
          </cell>
          <cell r="B909" t="str">
            <v>FAS143 RegLia-Fossil</v>
          </cell>
          <cell r="C909" t="str">
            <v xml:space="preserve"> </v>
          </cell>
          <cell r="D909" t="str">
            <v xml:space="preserve"> </v>
          </cell>
        </row>
        <row r="910">
          <cell r="A910">
            <v>2540098</v>
          </cell>
          <cell r="B910" t="str">
            <v>RegLia-ReclsRmvlCost</v>
          </cell>
          <cell r="C910" t="str">
            <v xml:space="preserve"> </v>
          </cell>
          <cell r="D910" t="str">
            <v xml:space="preserve"> </v>
          </cell>
        </row>
        <row r="911">
          <cell r="A911">
            <v>2540100</v>
          </cell>
          <cell r="B911" t="str">
            <v>BA Energy Efficiency</v>
          </cell>
          <cell r="C911" t="str">
            <v xml:space="preserve"> </v>
          </cell>
          <cell r="D911" t="str">
            <v xml:space="preserve"> </v>
          </cell>
        </row>
        <row r="912">
          <cell r="A912">
            <v>2540105</v>
          </cell>
          <cell r="B912" t="str">
            <v>BA Energy Efficiency</v>
          </cell>
          <cell r="C912" t="str">
            <v xml:space="preserve"> </v>
          </cell>
          <cell r="D912" t="str">
            <v xml:space="preserve"> </v>
          </cell>
        </row>
        <row r="913">
          <cell r="A913">
            <v>2540106</v>
          </cell>
          <cell r="B913" t="str">
            <v>CCHA Balancing Acct</v>
          </cell>
          <cell r="C913" t="str">
            <v xml:space="preserve"> </v>
          </cell>
          <cell r="D913" t="str">
            <v xml:space="preserve"> </v>
          </cell>
        </row>
        <row r="914">
          <cell r="A914">
            <v>2540107</v>
          </cell>
          <cell r="B914" t="str">
            <v>VMBA</v>
          </cell>
          <cell r="C914" t="str">
            <v xml:space="preserve"> </v>
          </cell>
          <cell r="D914" t="str">
            <v xml:space="preserve"> </v>
          </cell>
        </row>
        <row r="915">
          <cell r="A915">
            <v>2540108</v>
          </cell>
          <cell r="B915" t="str">
            <v>SGPMA - Electric</v>
          </cell>
          <cell r="C915" t="str">
            <v xml:space="preserve"> </v>
          </cell>
          <cell r="D915" t="str">
            <v xml:space="preserve"> </v>
          </cell>
        </row>
        <row r="916">
          <cell r="A916">
            <v>2540109</v>
          </cell>
          <cell r="B916" t="str">
            <v>SGPMA - Gas</v>
          </cell>
          <cell r="C916" t="str">
            <v xml:space="preserve"> </v>
          </cell>
          <cell r="D916" t="str">
            <v xml:space="preserve"> </v>
          </cell>
        </row>
        <row r="917">
          <cell r="A917">
            <v>2540110</v>
          </cell>
          <cell r="B917" t="str">
            <v>BA Public Purps Prg</v>
          </cell>
          <cell r="C917" t="str">
            <v xml:space="preserve"> </v>
          </cell>
          <cell r="D917" t="str">
            <v xml:space="preserve"> </v>
          </cell>
        </row>
        <row r="918">
          <cell r="A918">
            <v>2540115</v>
          </cell>
          <cell r="B918" t="str">
            <v>BA Public Purps Prg</v>
          </cell>
          <cell r="C918" t="str">
            <v xml:space="preserve"> </v>
          </cell>
          <cell r="D918" t="str">
            <v xml:space="preserve"> </v>
          </cell>
        </row>
        <row r="919">
          <cell r="A919">
            <v>2540120</v>
          </cell>
          <cell r="B919" t="str">
            <v>BA PPP Low Income</v>
          </cell>
          <cell r="C919" t="str">
            <v xml:space="preserve"> </v>
          </cell>
          <cell r="D919" t="str">
            <v xml:space="preserve"> </v>
          </cell>
        </row>
        <row r="920">
          <cell r="A920">
            <v>2540125</v>
          </cell>
          <cell r="B920" t="str">
            <v>BA PPP Low Income</v>
          </cell>
          <cell r="C920" t="str">
            <v xml:space="preserve"> </v>
          </cell>
          <cell r="D920" t="str">
            <v xml:space="preserve"> </v>
          </cell>
        </row>
        <row r="921">
          <cell r="A921">
            <v>2550000</v>
          </cell>
          <cell r="B921" t="str">
            <v>Accum Def Invs Tx Cr</v>
          </cell>
          <cell r="C921" t="str">
            <v xml:space="preserve"> </v>
          </cell>
          <cell r="D921" t="str">
            <v xml:space="preserve"> </v>
          </cell>
        </row>
        <row r="922">
          <cell r="A922">
            <v>2570010</v>
          </cell>
          <cell r="B922" t="str">
            <v>Unamrt Prm/Dis Reacq</v>
          </cell>
          <cell r="C922" t="str">
            <v xml:space="preserve"> </v>
          </cell>
          <cell r="D922" t="str">
            <v xml:space="preserve"> </v>
          </cell>
        </row>
        <row r="923">
          <cell r="A923">
            <v>2810000</v>
          </cell>
          <cell r="B923" t="str">
            <v>Acum Def Inc Tx-Acer</v>
          </cell>
          <cell r="C923" t="str">
            <v xml:space="preserve"> </v>
          </cell>
          <cell r="D923" t="str">
            <v xml:space="preserve"> </v>
          </cell>
        </row>
        <row r="924">
          <cell r="A924">
            <v>2810001</v>
          </cell>
          <cell r="B924" t="str">
            <v>Acc Def Tax Fed-AMR</v>
          </cell>
          <cell r="C924" t="str">
            <v xml:space="preserve"> </v>
          </cell>
          <cell r="D924" t="str">
            <v xml:space="preserve"> </v>
          </cell>
        </row>
        <row r="925">
          <cell r="A925">
            <v>2810002</v>
          </cell>
          <cell r="B925" t="str">
            <v>Acc Def Tax Ste-AMR</v>
          </cell>
          <cell r="C925" t="str">
            <v xml:space="preserve"> </v>
          </cell>
          <cell r="D925" t="str">
            <v xml:space="preserve"> </v>
          </cell>
        </row>
        <row r="926">
          <cell r="A926">
            <v>2820000</v>
          </cell>
          <cell r="B926" t="str">
            <v>Acum Def Inc Tx-ACRS</v>
          </cell>
          <cell r="C926" t="str">
            <v xml:space="preserve"> </v>
          </cell>
          <cell r="D926" t="str">
            <v xml:space="preserve"> </v>
          </cell>
        </row>
        <row r="927">
          <cell r="A927">
            <v>2820001</v>
          </cell>
          <cell r="B927" t="str">
            <v>Acc Def Tax Fed-ACRS</v>
          </cell>
          <cell r="C927" t="str">
            <v xml:space="preserve"> </v>
          </cell>
          <cell r="D927" t="str">
            <v xml:space="preserve"> </v>
          </cell>
        </row>
        <row r="928">
          <cell r="A928">
            <v>2820002</v>
          </cell>
          <cell r="B928" t="str">
            <v>Acc Def Tax Ste-ACRS</v>
          </cell>
          <cell r="C928" t="str">
            <v xml:space="preserve"> </v>
          </cell>
          <cell r="D928" t="str">
            <v xml:space="preserve"> </v>
          </cell>
        </row>
        <row r="929">
          <cell r="A929">
            <v>2830000</v>
          </cell>
          <cell r="B929" t="str">
            <v>Acum Def Inc Tx-S/T</v>
          </cell>
          <cell r="C929" t="str">
            <v xml:space="preserve"> </v>
          </cell>
          <cell r="D929" t="str">
            <v xml:space="preserve"> </v>
          </cell>
        </row>
        <row r="930">
          <cell r="A930">
            <v>2830001</v>
          </cell>
          <cell r="B930" t="str">
            <v>Acum Def IT S/T Fed</v>
          </cell>
          <cell r="C930" t="str">
            <v xml:space="preserve"> </v>
          </cell>
          <cell r="D930" t="str">
            <v xml:space="preserve"> </v>
          </cell>
        </row>
        <row r="931">
          <cell r="A931">
            <v>2830002</v>
          </cell>
          <cell r="B931" t="str">
            <v>Acum Def IT S/T Ste</v>
          </cell>
          <cell r="C931" t="str">
            <v xml:space="preserve"> </v>
          </cell>
          <cell r="D931" t="str">
            <v xml:space="preserve"> </v>
          </cell>
        </row>
        <row r="932">
          <cell r="A932">
            <v>2830010</v>
          </cell>
          <cell r="B932" t="str">
            <v>Acum Def Tx-L/T-Old</v>
          </cell>
          <cell r="C932" t="str">
            <v xml:space="preserve"> </v>
          </cell>
          <cell r="D932" t="str">
            <v xml:space="preserve"> </v>
          </cell>
        </row>
        <row r="933">
          <cell r="A933">
            <v>2830011</v>
          </cell>
          <cell r="B933" t="str">
            <v>Acum Def L/T-Fed-Old</v>
          </cell>
          <cell r="C933" t="str">
            <v xml:space="preserve"> </v>
          </cell>
          <cell r="D933" t="str">
            <v xml:space="preserve"> </v>
          </cell>
        </row>
        <row r="934">
          <cell r="A934">
            <v>2830012</v>
          </cell>
          <cell r="B934" t="str">
            <v>Acum Def L/T-Ste-Old</v>
          </cell>
          <cell r="C934" t="str">
            <v xml:space="preserve"> </v>
          </cell>
          <cell r="D934" t="str">
            <v xml:space="preserve"> </v>
          </cell>
        </row>
        <row r="935">
          <cell r="A935">
            <v>2830013</v>
          </cell>
          <cell r="B935" t="str">
            <v>Acum Def Tx-L/T-Fed</v>
          </cell>
          <cell r="C935" t="str">
            <v xml:space="preserve"> </v>
          </cell>
          <cell r="D935" t="str">
            <v xml:space="preserve"> </v>
          </cell>
        </row>
        <row r="936">
          <cell r="A936">
            <v>2830014</v>
          </cell>
          <cell r="B936" t="str">
            <v>Acum Def Tx-L/T-Ste</v>
          </cell>
          <cell r="C936" t="str">
            <v xml:space="preserve"> </v>
          </cell>
          <cell r="D936" t="str">
            <v xml:space="preserve"> </v>
          </cell>
        </row>
        <row r="937">
          <cell r="A937">
            <v>4000000</v>
          </cell>
          <cell r="B937" t="str">
            <v>Energy Cost Adj</v>
          </cell>
          <cell r="C937" t="str">
            <v xml:space="preserve"> </v>
          </cell>
          <cell r="D937" t="str">
            <v xml:space="preserve"> </v>
          </cell>
        </row>
        <row r="938">
          <cell r="A938">
            <v>4000017</v>
          </cell>
          <cell r="B938" t="str">
            <v>Gas Base Rev Short</v>
          </cell>
          <cell r="C938" t="str">
            <v xml:space="preserve"> </v>
          </cell>
          <cell r="D938" t="str">
            <v xml:space="preserve"> </v>
          </cell>
        </row>
        <row r="939">
          <cell r="A939">
            <v>4000040</v>
          </cell>
          <cell r="B939" t="str">
            <v>Fuel Cost Adj - FERC</v>
          </cell>
          <cell r="C939" t="str">
            <v xml:space="preserve"> </v>
          </cell>
          <cell r="D939" t="str">
            <v xml:space="preserve"> </v>
          </cell>
        </row>
        <row r="940">
          <cell r="A940">
            <v>4000049</v>
          </cell>
          <cell r="B940" t="str">
            <v>FSTCMA BA Rev Gas</v>
          </cell>
          <cell r="C940" t="str">
            <v xml:space="preserve"> </v>
          </cell>
          <cell r="D940" t="str">
            <v xml:space="preserve"> </v>
          </cell>
        </row>
        <row r="941">
          <cell r="A941">
            <v>4000050</v>
          </cell>
          <cell r="B941" t="str">
            <v>IRMA B/A Rev</v>
          </cell>
          <cell r="C941" t="str">
            <v xml:space="preserve"> </v>
          </cell>
          <cell r="D941" t="str">
            <v xml:space="preserve"> </v>
          </cell>
        </row>
        <row r="942">
          <cell r="A942">
            <v>4000051</v>
          </cell>
          <cell r="B942" t="str">
            <v>DC Property Tax Rev</v>
          </cell>
          <cell r="C942" t="str">
            <v xml:space="preserve"> </v>
          </cell>
          <cell r="D942" t="str">
            <v xml:space="preserve"> </v>
          </cell>
        </row>
        <row r="943">
          <cell r="A943">
            <v>4000060</v>
          </cell>
          <cell r="B943" t="str">
            <v>Sys Sfy REF B/A Rev</v>
          </cell>
          <cell r="C943" t="str">
            <v xml:space="preserve"> </v>
          </cell>
          <cell r="D943" t="str">
            <v xml:space="preserve"> </v>
          </cell>
        </row>
        <row r="944">
          <cell r="A944">
            <v>4000070</v>
          </cell>
          <cell r="B944" t="str">
            <v>Transition Cost Rev</v>
          </cell>
          <cell r="C944" t="str">
            <v xml:space="preserve"> </v>
          </cell>
          <cell r="D944" t="str">
            <v xml:space="preserve"> </v>
          </cell>
        </row>
        <row r="945">
          <cell r="A945">
            <v>4000071</v>
          </cell>
          <cell r="B945" t="str">
            <v>TRBA Rev</v>
          </cell>
          <cell r="C945" t="str">
            <v xml:space="preserve"> </v>
          </cell>
          <cell r="D945" t="str">
            <v xml:space="preserve"> </v>
          </cell>
        </row>
        <row r="946">
          <cell r="A946">
            <v>4000109</v>
          </cell>
          <cell r="B946" t="str">
            <v>SGPMA BA Rev Gas</v>
          </cell>
          <cell r="C946" t="str">
            <v xml:space="preserve"> </v>
          </cell>
          <cell r="D946" t="str">
            <v xml:space="preserve"> </v>
          </cell>
        </row>
        <row r="947">
          <cell r="A947">
            <v>4000111</v>
          </cell>
          <cell r="B947" t="str">
            <v>El Paso BA Rev Gas</v>
          </cell>
          <cell r="C947" t="str">
            <v xml:space="preserve"> </v>
          </cell>
          <cell r="D947" t="str">
            <v xml:space="preserve"> </v>
          </cell>
        </row>
        <row r="948">
          <cell r="A948">
            <v>4000120</v>
          </cell>
          <cell r="B948" t="str">
            <v>ERAM Rev</v>
          </cell>
          <cell r="C948" t="str">
            <v xml:space="preserve"> </v>
          </cell>
          <cell r="D948" t="str">
            <v xml:space="preserve"> </v>
          </cell>
        </row>
        <row r="949">
          <cell r="A949">
            <v>4000130</v>
          </cell>
          <cell r="B949" t="str">
            <v>Recpt Point Cap Aloc</v>
          </cell>
          <cell r="C949" t="str">
            <v xml:space="preserve"> </v>
          </cell>
          <cell r="D949" t="str">
            <v xml:space="preserve"> </v>
          </cell>
        </row>
        <row r="950">
          <cell r="A950">
            <v>4000140</v>
          </cell>
          <cell r="B950" t="str">
            <v>PGA - Core</v>
          </cell>
          <cell r="C950" t="str">
            <v xml:space="preserve"> </v>
          </cell>
          <cell r="D950" t="str">
            <v xml:space="preserve"> </v>
          </cell>
        </row>
        <row r="951">
          <cell r="A951">
            <v>4000150</v>
          </cell>
          <cell r="B951" t="str">
            <v>GFCA - Core</v>
          </cell>
          <cell r="C951" t="str">
            <v xml:space="preserve"> </v>
          </cell>
          <cell r="D951" t="str">
            <v xml:space="preserve"> </v>
          </cell>
        </row>
        <row r="952">
          <cell r="A952">
            <v>4000160</v>
          </cell>
          <cell r="B952" t="str">
            <v>GFCA - Noncore</v>
          </cell>
          <cell r="C952" t="str">
            <v xml:space="preserve"> </v>
          </cell>
          <cell r="D952" t="str">
            <v xml:space="preserve"> </v>
          </cell>
        </row>
        <row r="953">
          <cell r="A953">
            <v>4000170</v>
          </cell>
          <cell r="B953" t="str">
            <v>CFSA - Core Firm Stg</v>
          </cell>
          <cell r="C953" t="str">
            <v xml:space="preserve"> </v>
          </cell>
          <cell r="D953" t="str">
            <v xml:space="preserve"> </v>
          </cell>
        </row>
        <row r="954">
          <cell r="A954">
            <v>4000180</v>
          </cell>
          <cell r="B954" t="str">
            <v>Implementatn - Core</v>
          </cell>
          <cell r="C954" t="str">
            <v xml:space="preserve"> </v>
          </cell>
          <cell r="D954" t="str">
            <v xml:space="preserve"> </v>
          </cell>
        </row>
        <row r="955">
          <cell r="A955">
            <v>4000190</v>
          </cell>
          <cell r="B955" t="str">
            <v>Storage - Non Core</v>
          </cell>
          <cell r="C955" t="str">
            <v xml:space="preserve"> </v>
          </cell>
          <cell r="D955" t="str">
            <v xml:space="preserve"> </v>
          </cell>
        </row>
        <row r="956">
          <cell r="A956">
            <v>4000200</v>
          </cell>
          <cell r="B956" t="str">
            <v>Enhanced Oil Recover</v>
          </cell>
          <cell r="C956" t="str">
            <v xml:space="preserve"> </v>
          </cell>
          <cell r="D956" t="str">
            <v xml:space="preserve"> </v>
          </cell>
        </row>
        <row r="957">
          <cell r="A957">
            <v>4000210</v>
          </cell>
          <cell r="B957" t="str">
            <v>InterUtility</v>
          </cell>
          <cell r="C957" t="str">
            <v xml:space="preserve"> </v>
          </cell>
          <cell r="D957" t="str">
            <v xml:space="preserve"> </v>
          </cell>
        </row>
        <row r="958">
          <cell r="A958">
            <v>4000230</v>
          </cell>
          <cell r="B958" t="str">
            <v>Pilot Bank-Res Fee</v>
          </cell>
          <cell r="C958" t="str">
            <v xml:space="preserve"> </v>
          </cell>
          <cell r="D958" t="str">
            <v xml:space="preserve"> </v>
          </cell>
        </row>
        <row r="959">
          <cell r="A959">
            <v>4000240</v>
          </cell>
          <cell r="B959" t="str">
            <v>CARE B/A Rev - Elec</v>
          </cell>
          <cell r="C959" t="str">
            <v xml:space="preserve"> </v>
          </cell>
          <cell r="D959" t="str">
            <v xml:space="preserve"> </v>
          </cell>
        </row>
        <row r="960">
          <cell r="A960">
            <v>4000250</v>
          </cell>
          <cell r="B960" t="str">
            <v>CARE B/A Rev - Gas</v>
          </cell>
          <cell r="C960" t="str">
            <v xml:space="preserve"> </v>
          </cell>
          <cell r="D960" t="str">
            <v xml:space="preserve"> </v>
          </cell>
        </row>
        <row r="961">
          <cell r="A961">
            <v>4000260</v>
          </cell>
          <cell r="B961" t="str">
            <v>Core Broker BA Rev</v>
          </cell>
          <cell r="C961" t="str">
            <v xml:space="preserve"> </v>
          </cell>
          <cell r="D961" t="str">
            <v xml:space="preserve"> </v>
          </cell>
        </row>
        <row r="962">
          <cell r="A962">
            <v>4000270</v>
          </cell>
          <cell r="B962" t="str">
            <v>Elec Veh BA Rev</v>
          </cell>
          <cell r="C962" t="str">
            <v xml:space="preserve"> </v>
          </cell>
          <cell r="D962" t="str">
            <v xml:space="preserve"> </v>
          </cell>
        </row>
        <row r="963">
          <cell r="A963">
            <v>4000280</v>
          </cell>
          <cell r="B963" t="str">
            <v>Market Cntr BA G Rev</v>
          </cell>
          <cell r="C963" t="str">
            <v xml:space="preserve"> </v>
          </cell>
          <cell r="D963" t="str">
            <v xml:space="preserve"> </v>
          </cell>
        </row>
        <row r="964">
          <cell r="A964">
            <v>4000290</v>
          </cell>
          <cell r="B964" t="str">
            <v>BCA - Revenue</v>
          </cell>
          <cell r="C964" t="str">
            <v xml:space="preserve"> </v>
          </cell>
          <cell r="D964" t="str">
            <v xml:space="preserve"> </v>
          </cell>
        </row>
        <row r="965">
          <cell r="A965">
            <v>4000300</v>
          </cell>
          <cell r="B965" t="str">
            <v>Transition Core T/P</v>
          </cell>
          <cell r="C965" t="str">
            <v xml:space="preserve"> </v>
          </cell>
          <cell r="D965" t="str">
            <v xml:space="preserve"> </v>
          </cell>
        </row>
        <row r="966">
          <cell r="A966">
            <v>4000310</v>
          </cell>
          <cell r="B966" t="str">
            <v>Trans Cost - N/Core</v>
          </cell>
          <cell r="C966" t="str">
            <v xml:space="preserve"> </v>
          </cell>
          <cell r="D966" t="str">
            <v xml:space="preserve"> </v>
          </cell>
        </row>
        <row r="967">
          <cell r="A967">
            <v>4000350</v>
          </cell>
          <cell r="B967" t="str">
            <v>NCore Broker Fee B/A</v>
          </cell>
          <cell r="C967" t="str">
            <v xml:space="preserve"> </v>
          </cell>
          <cell r="D967" t="str">
            <v xml:space="preserve"> </v>
          </cell>
        </row>
        <row r="968">
          <cell r="A968">
            <v>4000360</v>
          </cell>
          <cell r="B968" t="str">
            <v>Natl Gas Vehicle</v>
          </cell>
          <cell r="C968" t="str">
            <v xml:space="preserve"> </v>
          </cell>
          <cell r="D968" t="str">
            <v xml:space="preserve"> </v>
          </cell>
        </row>
        <row r="969">
          <cell r="A969">
            <v>4000365</v>
          </cell>
          <cell r="B969" t="str">
            <v>Core Sub. Phase-out</v>
          </cell>
          <cell r="C969" t="str">
            <v xml:space="preserve"> </v>
          </cell>
          <cell r="D969" t="str">
            <v xml:space="preserve"> </v>
          </cell>
        </row>
        <row r="970">
          <cell r="A970">
            <v>4000370</v>
          </cell>
          <cell r="B970" t="str">
            <v>Cogen Shortfall</v>
          </cell>
          <cell r="C970" t="str">
            <v xml:space="preserve"> </v>
          </cell>
          <cell r="D970" t="str">
            <v xml:space="preserve"> </v>
          </cell>
        </row>
        <row r="971">
          <cell r="A971">
            <v>4000390</v>
          </cell>
          <cell r="B971" t="str">
            <v>Firm Surchg/IntrptRv</v>
          </cell>
          <cell r="C971" t="str">
            <v xml:space="preserve"> </v>
          </cell>
          <cell r="D971" t="str">
            <v xml:space="preserve"> </v>
          </cell>
        </row>
        <row r="972">
          <cell r="A972">
            <v>4000430</v>
          </cell>
          <cell r="B972" t="str">
            <v>Environ Compl - Elec</v>
          </cell>
          <cell r="C972" t="str">
            <v xml:space="preserve"> </v>
          </cell>
          <cell r="D972" t="str">
            <v xml:space="preserve"> </v>
          </cell>
        </row>
        <row r="973">
          <cell r="A973">
            <v>4000440</v>
          </cell>
          <cell r="B973" t="str">
            <v>Environ Compl - Gas</v>
          </cell>
          <cell r="C973" t="str">
            <v xml:space="preserve"> </v>
          </cell>
          <cell r="D973" t="str">
            <v xml:space="preserve"> </v>
          </cell>
        </row>
        <row r="974">
          <cell r="A974">
            <v>4000450</v>
          </cell>
          <cell r="B974" t="str">
            <v>CA Prop Tx B/A Rev E</v>
          </cell>
          <cell r="C974" t="str">
            <v xml:space="preserve"> </v>
          </cell>
          <cell r="D974" t="str">
            <v xml:space="preserve"> </v>
          </cell>
        </row>
        <row r="975">
          <cell r="A975">
            <v>4000460</v>
          </cell>
          <cell r="B975" t="str">
            <v>CA Prop Tx B/A Rev G</v>
          </cell>
          <cell r="C975" t="str">
            <v xml:space="preserve"> </v>
          </cell>
          <cell r="D975" t="str">
            <v xml:space="preserve"> </v>
          </cell>
        </row>
        <row r="976">
          <cell r="A976">
            <v>4000470</v>
          </cell>
          <cell r="B976" t="str">
            <v>Core Pipeline Charge</v>
          </cell>
          <cell r="C976" t="str">
            <v xml:space="preserve"> </v>
          </cell>
          <cell r="D976" t="str">
            <v xml:space="preserve"> </v>
          </cell>
        </row>
        <row r="977">
          <cell r="A977">
            <v>4000480</v>
          </cell>
          <cell r="B977" t="str">
            <v>Cap Brk Core B/A Gas</v>
          </cell>
          <cell r="C977" t="str">
            <v xml:space="preserve"> </v>
          </cell>
          <cell r="D977" t="str">
            <v xml:space="preserve"> </v>
          </cell>
        </row>
        <row r="978">
          <cell r="A978">
            <v>4000490</v>
          </cell>
          <cell r="B978" t="str">
            <v>Cap Brk ITCS B/A Gas</v>
          </cell>
          <cell r="C978" t="str">
            <v xml:space="preserve"> </v>
          </cell>
          <cell r="D978" t="str">
            <v xml:space="preserve"> </v>
          </cell>
        </row>
        <row r="979">
          <cell r="A979">
            <v>4000510</v>
          </cell>
          <cell r="B979" t="str">
            <v>PEP-BCBA Rev</v>
          </cell>
          <cell r="C979" t="str">
            <v xml:space="preserve"> </v>
          </cell>
          <cell r="D979" t="str">
            <v xml:space="preserve"> </v>
          </cell>
        </row>
        <row r="980">
          <cell r="A980">
            <v>4000530</v>
          </cell>
          <cell r="B980" t="str">
            <v>Hazardous Subs - Gas</v>
          </cell>
          <cell r="C980" t="str">
            <v xml:space="preserve"> </v>
          </cell>
          <cell r="D980" t="str">
            <v xml:space="preserve"> </v>
          </cell>
        </row>
        <row r="981">
          <cell r="A981">
            <v>4000540</v>
          </cell>
          <cell r="B981" t="str">
            <v>Hazardous Subs-Elect</v>
          </cell>
          <cell r="C981" t="str">
            <v xml:space="preserve"> </v>
          </cell>
          <cell r="D981" t="str">
            <v xml:space="preserve"> </v>
          </cell>
        </row>
        <row r="982">
          <cell r="A982">
            <v>4000550</v>
          </cell>
          <cell r="B982" t="str">
            <v>EMF Memo Rev</v>
          </cell>
          <cell r="C982" t="str">
            <v xml:space="preserve"> </v>
          </cell>
          <cell r="D982" t="str">
            <v xml:space="preserve"> </v>
          </cell>
        </row>
        <row r="983">
          <cell r="A983">
            <v>4000560</v>
          </cell>
          <cell r="B983" t="str">
            <v>EMF B/A Rev</v>
          </cell>
          <cell r="C983" t="str">
            <v xml:space="preserve"> </v>
          </cell>
          <cell r="D983" t="str">
            <v xml:space="preserve"> </v>
          </cell>
        </row>
        <row r="984">
          <cell r="A984">
            <v>4000670</v>
          </cell>
          <cell r="B984" t="str">
            <v>RD&amp;D Adj - Gas</v>
          </cell>
          <cell r="C984" t="str">
            <v xml:space="preserve"> </v>
          </cell>
          <cell r="D984" t="str">
            <v xml:space="preserve"> </v>
          </cell>
        </row>
        <row r="985">
          <cell r="A985">
            <v>4000680</v>
          </cell>
          <cell r="B985" t="str">
            <v>RD&amp;D Adj - Elect</v>
          </cell>
          <cell r="C985" t="str">
            <v xml:space="preserve"> </v>
          </cell>
          <cell r="D985" t="str">
            <v xml:space="preserve"> </v>
          </cell>
        </row>
        <row r="986">
          <cell r="A986">
            <v>4000690</v>
          </cell>
          <cell r="B986" t="str">
            <v>Gas Exp&amp;Dev Adj-Afil</v>
          </cell>
          <cell r="C986" t="str">
            <v xml:space="preserve"> </v>
          </cell>
          <cell r="D986" t="str">
            <v xml:space="preserve"> </v>
          </cell>
        </row>
        <row r="987">
          <cell r="A987">
            <v>4000750</v>
          </cell>
          <cell r="B987" t="str">
            <v>Load Mgmt - Elect</v>
          </cell>
          <cell r="C987" t="str">
            <v xml:space="preserve"> </v>
          </cell>
          <cell r="D987" t="str">
            <v xml:space="preserve"> </v>
          </cell>
        </row>
        <row r="988">
          <cell r="A988">
            <v>4000800</v>
          </cell>
          <cell r="B988" t="str">
            <v>CEE Res B/A Rev - El</v>
          </cell>
          <cell r="C988" t="str">
            <v xml:space="preserve"> </v>
          </cell>
          <cell r="D988" t="str">
            <v xml:space="preserve"> </v>
          </cell>
        </row>
        <row r="989">
          <cell r="A989">
            <v>4000801</v>
          </cell>
          <cell r="B989" t="str">
            <v>EEBA Revenue - Elec</v>
          </cell>
          <cell r="C989" t="str">
            <v xml:space="preserve"> </v>
          </cell>
          <cell r="D989" t="str">
            <v xml:space="preserve"> </v>
          </cell>
        </row>
        <row r="990">
          <cell r="A990">
            <v>4000802</v>
          </cell>
          <cell r="B990" t="str">
            <v>PPPEEBA Revenue-Elec</v>
          </cell>
          <cell r="C990" t="str">
            <v xml:space="preserve"> </v>
          </cell>
          <cell r="D990" t="str">
            <v xml:space="preserve"> </v>
          </cell>
        </row>
        <row r="991">
          <cell r="A991">
            <v>4000803</v>
          </cell>
          <cell r="B991" t="str">
            <v>PPPLIBA Revenue-Elec</v>
          </cell>
          <cell r="C991" t="str">
            <v xml:space="preserve"> </v>
          </cell>
          <cell r="D991" t="str">
            <v xml:space="preserve"> </v>
          </cell>
        </row>
        <row r="992">
          <cell r="A992">
            <v>4000810</v>
          </cell>
          <cell r="B992" t="str">
            <v>CEE Res B/A Rev -Gas</v>
          </cell>
          <cell r="C992" t="str">
            <v xml:space="preserve"> </v>
          </cell>
          <cell r="D992" t="str">
            <v xml:space="preserve"> </v>
          </cell>
        </row>
        <row r="993">
          <cell r="A993">
            <v>4000811</v>
          </cell>
          <cell r="B993" t="str">
            <v>EEBA Revenue - Gas</v>
          </cell>
          <cell r="C993" t="str">
            <v xml:space="preserve"> </v>
          </cell>
          <cell r="D993" t="str">
            <v xml:space="preserve"> </v>
          </cell>
        </row>
        <row r="994">
          <cell r="A994">
            <v>4000812</v>
          </cell>
          <cell r="B994" t="str">
            <v>PPPEEBA Revenue -Gas</v>
          </cell>
          <cell r="C994" t="str">
            <v xml:space="preserve"> </v>
          </cell>
          <cell r="D994" t="str">
            <v xml:space="preserve"> </v>
          </cell>
        </row>
        <row r="995">
          <cell r="A995">
            <v>4000813</v>
          </cell>
          <cell r="B995" t="str">
            <v>PPPLIBA Revenue -Gas</v>
          </cell>
          <cell r="C995" t="str">
            <v xml:space="preserve"> </v>
          </cell>
          <cell r="D995" t="str">
            <v xml:space="preserve"> </v>
          </cell>
        </row>
        <row r="996">
          <cell r="A996">
            <v>4000820</v>
          </cell>
          <cell r="B996" t="str">
            <v>CEE Incent B/A Rev E</v>
          </cell>
          <cell r="C996" t="str">
            <v xml:space="preserve"> </v>
          </cell>
          <cell r="D996" t="str">
            <v xml:space="preserve"> </v>
          </cell>
        </row>
        <row r="997">
          <cell r="A997">
            <v>4000830</v>
          </cell>
          <cell r="B997" t="str">
            <v>Energy Effic - Gas</v>
          </cell>
          <cell r="C997" t="str">
            <v xml:space="preserve"> </v>
          </cell>
          <cell r="D997" t="str">
            <v xml:space="preserve"> </v>
          </cell>
        </row>
        <row r="998">
          <cell r="A998">
            <v>4000840</v>
          </cell>
          <cell r="B998" t="str">
            <v>Energy Effic - Elect</v>
          </cell>
          <cell r="C998" t="str">
            <v xml:space="preserve"> </v>
          </cell>
          <cell r="D998" t="str">
            <v xml:space="preserve"> </v>
          </cell>
        </row>
        <row r="999">
          <cell r="A999">
            <v>4000850</v>
          </cell>
          <cell r="B999" t="str">
            <v>CEE Incent B/A Rev G</v>
          </cell>
          <cell r="C999" t="str">
            <v xml:space="preserve"> </v>
          </cell>
          <cell r="D999" t="str">
            <v xml:space="preserve"> </v>
          </cell>
        </row>
        <row r="1000">
          <cell r="A1000">
            <v>4000870</v>
          </cell>
          <cell r="B1000" t="str">
            <v>Consv Fin Adj Rev-El</v>
          </cell>
          <cell r="C1000" t="str">
            <v xml:space="preserve"> </v>
          </cell>
          <cell r="D1000" t="str">
            <v xml:space="preserve"> </v>
          </cell>
        </row>
        <row r="1001">
          <cell r="A1001">
            <v>4000880</v>
          </cell>
          <cell r="B1001" t="str">
            <v>Consv Fin Adj Rv-Gas</v>
          </cell>
          <cell r="C1001" t="str">
            <v xml:space="preserve"> </v>
          </cell>
          <cell r="D1001" t="str">
            <v xml:space="preserve"> </v>
          </cell>
        </row>
        <row r="1002">
          <cell r="A1002">
            <v>4001000</v>
          </cell>
          <cell r="B1002" t="str">
            <v>Electric Rev Elim</v>
          </cell>
          <cell r="C1002" t="str">
            <v xml:space="preserve"> </v>
          </cell>
          <cell r="D1002" t="str">
            <v xml:space="preserve"> </v>
          </cell>
        </row>
        <row r="1003">
          <cell r="A1003">
            <v>4001001</v>
          </cell>
          <cell r="B1003" t="str">
            <v>Gas Rev Elim</v>
          </cell>
          <cell r="C1003" t="str">
            <v xml:space="preserve"> </v>
          </cell>
          <cell r="D1003" t="str">
            <v xml:space="preserve"> </v>
          </cell>
        </row>
        <row r="1004">
          <cell r="A1004">
            <v>4100010</v>
          </cell>
          <cell r="B1004" t="str">
            <v>Nonoper Rentl Incom</v>
          </cell>
          <cell r="C1004" t="str">
            <v xml:space="preserve"> </v>
          </cell>
          <cell r="D1004" t="str">
            <v xml:space="preserve"> </v>
          </cell>
        </row>
        <row r="1005">
          <cell r="A1005">
            <v>4101003</v>
          </cell>
          <cell r="B1005" t="str">
            <v>Equity Earn Sub Fund</v>
          </cell>
          <cell r="C1005" t="str">
            <v xml:space="preserve"> </v>
          </cell>
          <cell r="D1005" t="str">
            <v xml:space="preserve"> </v>
          </cell>
        </row>
        <row r="1006">
          <cell r="A1006">
            <v>4101005</v>
          </cell>
          <cell r="B1006" t="str">
            <v>Equity Earn Sub Hold</v>
          </cell>
          <cell r="C1006" t="str">
            <v xml:space="preserve"> </v>
          </cell>
          <cell r="D1006" t="str">
            <v xml:space="preserve"> </v>
          </cell>
        </row>
        <row r="1007">
          <cell r="A1007">
            <v>4101010</v>
          </cell>
          <cell r="B1007" t="str">
            <v>Eq Earn Sub-PG&amp;E</v>
          </cell>
          <cell r="C1007" t="str">
            <v xml:space="preserve"> </v>
          </cell>
          <cell r="D1007" t="str">
            <v xml:space="preserve"> </v>
          </cell>
        </row>
        <row r="1008">
          <cell r="A1008">
            <v>4101050</v>
          </cell>
          <cell r="B1008" t="str">
            <v>Equity Earn PG&amp;E Cor</v>
          </cell>
          <cell r="C1008" t="str">
            <v xml:space="preserve"> </v>
          </cell>
          <cell r="D1008" t="str">
            <v xml:space="preserve"> </v>
          </cell>
        </row>
        <row r="1009">
          <cell r="A1009">
            <v>4101100</v>
          </cell>
          <cell r="B1009" t="str">
            <v>Equity Earn Sub-PGT</v>
          </cell>
          <cell r="C1009" t="str">
            <v xml:space="preserve"> </v>
          </cell>
          <cell r="D1009" t="str">
            <v xml:space="preserve"> </v>
          </cell>
        </row>
        <row r="1010">
          <cell r="A1010">
            <v>4101150</v>
          </cell>
          <cell r="B1010" t="str">
            <v>Equity Earn Sub-A&amp;S</v>
          </cell>
          <cell r="C1010" t="str">
            <v xml:space="preserve"> </v>
          </cell>
          <cell r="D1010" t="str">
            <v xml:space="preserve"> </v>
          </cell>
        </row>
        <row r="1011">
          <cell r="A1011">
            <v>4101200</v>
          </cell>
          <cell r="B1011" t="str">
            <v>Equity Earn Sub NGC</v>
          </cell>
          <cell r="C1011" t="str">
            <v xml:space="preserve"> </v>
          </cell>
          <cell r="D1011" t="str">
            <v xml:space="preserve"> </v>
          </cell>
        </row>
        <row r="1012">
          <cell r="A1012">
            <v>4101300</v>
          </cell>
          <cell r="B1012" t="str">
            <v>Eq Earn Sub-StanPac</v>
          </cell>
          <cell r="C1012" t="str">
            <v xml:space="preserve"> </v>
          </cell>
          <cell r="D1012" t="str">
            <v xml:space="preserve"> </v>
          </cell>
        </row>
        <row r="1013">
          <cell r="A1013">
            <v>4101400</v>
          </cell>
          <cell r="B1013" t="str">
            <v>Eq Earn Sub PEFCO</v>
          </cell>
          <cell r="C1013" t="str">
            <v xml:space="preserve"> </v>
          </cell>
          <cell r="D1013" t="str">
            <v xml:space="preserve"> </v>
          </cell>
        </row>
        <row r="1014">
          <cell r="A1014">
            <v>4101500</v>
          </cell>
          <cell r="B1014" t="str">
            <v>Equity Earn Sub PGP</v>
          </cell>
          <cell r="C1014" t="str">
            <v xml:space="preserve"> </v>
          </cell>
          <cell r="D1014" t="str">
            <v xml:space="preserve"> </v>
          </cell>
        </row>
        <row r="1015">
          <cell r="A1015">
            <v>4101700</v>
          </cell>
          <cell r="B1015" t="str">
            <v>Eq Earn Sub-MTI</v>
          </cell>
          <cell r="C1015" t="str">
            <v xml:space="preserve"> </v>
          </cell>
          <cell r="D1015" t="str">
            <v xml:space="preserve"> </v>
          </cell>
        </row>
        <row r="1016">
          <cell r="A1016">
            <v>4101800</v>
          </cell>
          <cell r="B1016" t="str">
            <v>Equity Earn Sub PCSC</v>
          </cell>
          <cell r="C1016" t="str">
            <v xml:space="preserve"> </v>
          </cell>
          <cell r="D1016" t="str">
            <v xml:space="preserve"> </v>
          </cell>
        </row>
        <row r="1017">
          <cell r="A1017">
            <v>4101900</v>
          </cell>
          <cell r="B1017" t="str">
            <v>Eq Earn Sub-PGEE</v>
          </cell>
          <cell r="C1017" t="str">
            <v xml:space="preserve"> </v>
          </cell>
          <cell r="D1017" t="str">
            <v xml:space="preserve"> </v>
          </cell>
        </row>
        <row r="1018">
          <cell r="A1018">
            <v>4101950</v>
          </cell>
          <cell r="B1018" t="str">
            <v>Eq Earn Sub-EEC</v>
          </cell>
          <cell r="C1018" t="str">
            <v xml:space="preserve"> </v>
          </cell>
          <cell r="D1018" t="str">
            <v xml:space="preserve"> </v>
          </cell>
        </row>
        <row r="1019">
          <cell r="A1019">
            <v>4101991</v>
          </cell>
          <cell r="B1019" t="str">
            <v>Eq Earn Sub-Newco</v>
          </cell>
          <cell r="C1019" t="str">
            <v xml:space="preserve"> </v>
          </cell>
          <cell r="D1019" t="str">
            <v xml:space="preserve"> </v>
          </cell>
        </row>
        <row r="1020">
          <cell r="A1020">
            <v>4102000</v>
          </cell>
          <cell r="B1020" t="str">
            <v>Subsidiary Interest</v>
          </cell>
          <cell r="C1020" t="str">
            <v xml:space="preserve"> </v>
          </cell>
          <cell r="D1020" t="str">
            <v xml:space="preserve"> </v>
          </cell>
        </row>
        <row r="1021">
          <cell r="A1021">
            <v>4102001</v>
          </cell>
          <cell r="B1021" t="str">
            <v>Subsid Interest Inc</v>
          </cell>
          <cell r="C1021" t="str">
            <v xml:space="preserve"> </v>
          </cell>
          <cell r="D1021" t="str">
            <v xml:space="preserve"> </v>
          </cell>
        </row>
        <row r="1022">
          <cell r="A1022">
            <v>4102002</v>
          </cell>
          <cell r="B1022" t="str">
            <v>Affil Interest Inc</v>
          </cell>
          <cell r="C1022" t="str">
            <v xml:space="preserve"> </v>
          </cell>
          <cell r="D1022" t="str">
            <v xml:space="preserve"> </v>
          </cell>
        </row>
        <row r="1023">
          <cell r="A1023">
            <v>4103000</v>
          </cell>
          <cell r="B1023" t="str">
            <v>Int Inc Temp Invest</v>
          </cell>
          <cell r="C1023" t="str">
            <v xml:space="preserve"> </v>
          </cell>
          <cell r="D1023" t="str">
            <v xml:space="preserve"> </v>
          </cell>
        </row>
        <row r="1024">
          <cell r="A1024">
            <v>4103020</v>
          </cell>
          <cell r="B1024" t="str">
            <v>Int Inc Land &amp; Othr</v>
          </cell>
          <cell r="C1024" t="str">
            <v>i0</v>
          </cell>
          <cell r="D1024" t="str">
            <v>CA0000000000</v>
          </cell>
        </row>
        <row r="1025">
          <cell r="A1025">
            <v>4103030</v>
          </cell>
          <cell r="B1025" t="str">
            <v>Int Inc Other</v>
          </cell>
          <cell r="C1025" t="str">
            <v>i0</v>
          </cell>
          <cell r="D1025" t="str">
            <v>CA0000000000</v>
          </cell>
        </row>
        <row r="1026">
          <cell r="A1026">
            <v>4103040</v>
          </cell>
          <cell r="B1026" t="str">
            <v>Int Inc Fds Hld Trst</v>
          </cell>
          <cell r="C1026" t="str">
            <v xml:space="preserve"> </v>
          </cell>
          <cell r="D1026" t="str">
            <v xml:space="preserve"> </v>
          </cell>
        </row>
        <row r="1027">
          <cell r="A1027">
            <v>4116000</v>
          </cell>
          <cell r="B1027" t="str">
            <v>Gain on Sale - Elec</v>
          </cell>
          <cell r="C1027" t="str">
            <v xml:space="preserve"> </v>
          </cell>
          <cell r="D1027" t="str">
            <v xml:space="preserve"> </v>
          </cell>
        </row>
        <row r="1028">
          <cell r="A1028">
            <v>4116001</v>
          </cell>
          <cell r="B1028" t="str">
            <v>Gain on Sale - Elec</v>
          </cell>
          <cell r="C1028" t="str">
            <v xml:space="preserve"> </v>
          </cell>
          <cell r="D1028" t="str">
            <v xml:space="preserve"> </v>
          </cell>
        </row>
        <row r="1029">
          <cell r="A1029">
            <v>4116010</v>
          </cell>
          <cell r="B1029" t="str">
            <v>Gain on Sale - Gas</v>
          </cell>
          <cell r="C1029" t="str">
            <v xml:space="preserve"> </v>
          </cell>
          <cell r="D1029" t="str">
            <v xml:space="preserve"> </v>
          </cell>
        </row>
        <row r="1030">
          <cell r="A1030">
            <v>4116020</v>
          </cell>
          <cell r="B1030" t="str">
            <v>Gain on Sale - Com</v>
          </cell>
          <cell r="C1030" t="str">
            <v xml:space="preserve"> </v>
          </cell>
          <cell r="D1030" t="str">
            <v xml:space="preserve"> </v>
          </cell>
        </row>
        <row r="1031">
          <cell r="A1031">
            <v>4118010</v>
          </cell>
          <cell r="B1031" t="str">
            <v>Gain on Sale - Allow</v>
          </cell>
          <cell r="C1031" t="str">
            <v xml:space="preserve"> </v>
          </cell>
          <cell r="D1031" t="str">
            <v xml:space="preserve"> </v>
          </cell>
        </row>
        <row r="1032">
          <cell r="A1032">
            <v>4140000</v>
          </cell>
          <cell r="B1032" t="str">
            <v>Other Util Oper Inc</v>
          </cell>
          <cell r="C1032" t="str">
            <v xml:space="preserve"> </v>
          </cell>
          <cell r="D1032" t="str">
            <v xml:space="preserve"> </v>
          </cell>
        </row>
        <row r="1033">
          <cell r="A1033">
            <v>4150000</v>
          </cell>
          <cell r="B1033" t="str">
            <v>Rev - Contract Work</v>
          </cell>
          <cell r="C1033" t="str">
            <v xml:space="preserve"> </v>
          </cell>
          <cell r="D1033" t="str">
            <v xml:space="preserve"> </v>
          </cell>
        </row>
        <row r="1034">
          <cell r="A1034">
            <v>4160000</v>
          </cell>
          <cell r="B1034" t="str">
            <v>Costs/Exp Contract</v>
          </cell>
          <cell r="C1034" t="str">
            <v xml:space="preserve"> </v>
          </cell>
          <cell r="D1034" t="str">
            <v xml:space="preserve"> </v>
          </cell>
        </row>
        <row r="1035">
          <cell r="A1035">
            <v>4170001</v>
          </cell>
          <cell r="B1035" t="str">
            <v>RRB Fee Inc &amp; Exp</v>
          </cell>
          <cell r="C1035" t="str">
            <v xml:space="preserve"> </v>
          </cell>
          <cell r="D1035" t="str">
            <v xml:space="preserve"> </v>
          </cell>
        </row>
        <row r="1036">
          <cell r="A1036">
            <v>4191000</v>
          </cell>
          <cell r="B1036" t="str">
            <v>AFUDC Equity</v>
          </cell>
          <cell r="C1036" t="str">
            <v xml:space="preserve"> </v>
          </cell>
          <cell r="D1036" t="str">
            <v xml:space="preserve"> </v>
          </cell>
        </row>
        <row r="1037">
          <cell r="A1037">
            <v>4191001</v>
          </cell>
          <cell r="B1037" t="str">
            <v>AFUDC Borrowed</v>
          </cell>
          <cell r="C1037" t="str">
            <v xml:space="preserve"> </v>
          </cell>
          <cell r="D1037" t="str">
            <v xml:space="preserve"> </v>
          </cell>
        </row>
        <row r="1038">
          <cell r="A1038">
            <v>4191002</v>
          </cell>
          <cell r="B1038" t="str">
            <v>FAS 34 Interest Cr</v>
          </cell>
          <cell r="C1038" t="str">
            <v xml:space="preserve"> </v>
          </cell>
          <cell r="D1038" t="str">
            <v xml:space="preserve"> </v>
          </cell>
        </row>
        <row r="1039">
          <cell r="A1039">
            <v>4210000</v>
          </cell>
          <cell r="B1039" t="str">
            <v>Misc Non-Oper Inc</v>
          </cell>
          <cell r="C1039" t="str">
            <v>i0</v>
          </cell>
          <cell r="D1039" t="str">
            <v>CA0000000000</v>
          </cell>
        </row>
        <row r="1040">
          <cell r="A1040">
            <v>4210010</v>
          </cell>
          <cell r="B1040" t="str">
            <v>Misc Inc Timber Sale</v>
          </cell>
          <cell r="C1040" t="str">
            <v>i0</v>
          </cell>
          <cell r="D1040" t="str">
            <v>CA0000000000</v>
          </cell>
        </row>
        <row r="1041">
          <cell r="A1041">
            <v>4210020</v>
          </cell>
          <cell r="B1041" t="str">
            <v>Misc Inc CEE Elec</v>
          </cell>
          <cell r="C1041" t="str">
            <v xml:space="preserve"> </v>
          </cell>
          <cell r="D1041" t="str">
            <v xml:space="preserve"> </v>
          </cell>
        </row>
        <row r="1042">
          <cell r="A1042">
            <v>4210030</v>
          </cell>
          <cell r="B1042" t="str">
            <v>Misc Inc CEE Gas</v>
          </cell>
          <cell r="C1042" t="str">
            <v xml:space="preserve"> </v>
          </cell>
          <cell r="D1042" t="str">
            <v xml:space="preserve"> </v>
          </cell>
        </row>
        <row r="1043">
          <cell r="A1043">
            <v>4210035</v>
          </cell>
          <cell r="B1043" t="str">
            <v>CPIM Award/Penalty</v>
          </cell>
          <cell r="C1043" t="str">
            <v xml:space="preserve"> </v>
          </cell>
          <cell r="D1043" t="str">
            <v xml:space="preserve"> </v>
          </cell>
        </row>
        <row r="1044">
          <cell r="A1044">
            <v>4210040</v>
          </cell>
          <cell r="B1044" t="str">
            <v>Misc NonOper Inc 401</v>
          </cell>
          <cell r="C1044" t="str">
            <v xml:space="preserve"> </v>
          </cell>
          <cell r="D1044" t="str">
            <v xml:space="preserve"> </v>
          </cell>
        </row>
        <row r="1045">
          <cell r="A1045">
            <v>4211000</v>
          </cell>
          <cell r="B1045" t="str">
            <v>Gain on Disp of Prop</v>
          </cell>
          <cell r="C1045" t="str">
            <v xml:space="preserve"> </v>
          </cell>
          <cell r="D1045" t="str">
            <v xml:space="preserve"> </v>
          </cell>
        </row>
        <row r="1046">
          <cell r="A1046">
            <v>4350000</v>
          </cell>
          <cell r="B1046" t="str">
            <v>Cum Effect FAS 143</v>
          </cell>
          <cell r="C1046" t="str">
            <v xml:space="preserve"> </v>
          </cell>
          <cell r="D1046" t="str">
            <v xml:space="preserve"> </v>
          </cell>
        </row>
        <row r="1047">
          <cell r="A1047">
            <v>4370010</v>
          </cell>
          <cell r="B1047" t="str">
            <v>Pref Div (memo)</v>
          </cell>
          <cell r="C1047" t="str">
            <v xml:space="preserve"> </v>
          </cell>
          <cell r="D1047" t="str">
            <v xml:space="preserve"> </v>
          </cell>
        </row>
        <row r="1048">
          <cell r="A1048">
            <v>4400000</v>
          </cell>
          <cell r="B1048" t="str">
            <v>Resdntl Sale -  Elec</v>
          </cell>
          <cell r="C1048" t="str">
            <v xml:space="preserve"> </v>
          </cell>
          <cell r="D1048" t="str">
            <v xml:space="preserve"> </v>
          </cell>
        </row>
        <row r="1049">
          <cell r="A1049">
            <v>4420010</v>
          </cell>
          <cell r="B1049" t="str">
            <v>Small Light &amp; Power</v>
          </cell>
          <cell r="C1049" t="str">
            <v xml:space="preserve"> </v>
          </cell>
          <cell r="D1049" t="str">
            <v xml:space="preserve"> </v>
          </cell>
        </row>
        <row r="1050">
          <cell r="A1050">
            <v>4420020</v>
          </cell>
          <cell r="B1050" t="str">
            <v>Med Light &amp; Power</v>
          </cell>
          <cell r="C1050" t="str">
            <v xml:space="preserve"> </v>
          </cell>
          <cell r="D1050" t="str">
            <v xml:space="preserve"> </v>
          </cell>
        </row>
        <row r="1051">
          <cell r="A1051">
            <v>4420030</v>
          </cell>
          <cell r="B1051" t="str">
            <v>Commercl/Agriculture</v>
          </cell>
          <cell r="C1051" t="str">
            <v xml:space="preserve"> </v>
          </cell>
          <cell r="D1051" t="str">
            <v xml:space="preserve"> </v>
          </cell>
        </row>
        <row r="1052">
          <cell r="A1052">
            <v>4420040</v>
          </cell>
          <cell r="B1052" t="str">
            <v>Large Light &amp; Power</v>
          </cell>
          <cell r="C1052" t="str">
            <v xml:space="preserve"> </v>
          </cell>
          <cell r="D1052" t="str">
            <v xml:space="preserve"> </v>
          </cell>
        </row>
        <row r="1053">
          <cell r="A1053">
            <v>4420090</v>
          </cell>
          <cell r="B1053" t="str">
            <v>Rev Elec Affil Cntra</v>
          </cell>
          <cell r="C1053" t="str">
            <v xml:space="preserve"> </v>
          </cell>
          <cell r="D1053" t="str">
            <v xml:space="preserve"> </v>
          </cell>
        </row>
        <row r="1054">
          <cell r="A1054">
            <v>4420091</v>
          </cell>
          <cell r="B1054" t="str">
            <v>Rev Electric Affil</v>
          </cell>
          <cell r="C1054" t="str">
            <v xml:space="preserve"> </v>
          </cell>
          <cell r="D1054" t="str">
            <v xml:space="preserve"> </v>
          </cell>
        </row>
        <row r="1055">
          <cell r="A1055">
            <v>4440000</v>
          </cell>
          <cell r="B1055" t="str">
            <v>Public Strt &amp; Hghwy</v>
          </cell>
          <cell r="C1055" t="str">
            <v>i0</v>
          </cell>
          <cell r="D1055" t="str">
            <v>CA0000000000</v>
          </cell>
        </row>
        <row r="1056">
          <cell r="A1056">
            <v>4450000</v>
          </cell>
          <cell r="B1056" t="str">
            <v>Othr Sales to Public</v>
          </cell>
          <cell r="C1056" t="str">
            <v xml:space="preserve"> </v>
          </cell>
          <cell r="D1056" t="str">
            <v xml:space="preserve"> </v>
          </cell>
        </row>
        <row r="1057">
          <cell r="A1057">
            <v>4460000</v>
          </cell>
          <cell r="B1057" t="str">
            <v>Railroads &amp; Railway</v>
          </cell>
          <cell r="C1057" t="str">
            <v xml:space="preserve"> </v>
          </cell>
          <cell r="D1057" t="str">
            <v xml:space="preserve"> </v>
          </cell>
        </row>
        <row r="1058">
          <cell r="A1058">
            <v>4470000</v>
          </cell>
          <cell r="B1058" t="str">
            <v>Sales for Resale-Ele</v>
          </cell>
          <cell r="C1058" t="str">
            <v>i0</v>
          </cell>
          <cell r="D1058" t="str">
            <v>CA0000000000</v>
          </cell>
        </row>
        <row r="1059">
          <cell r="A1059">
            <v>4470105</v>
          </cell>
          <cell r="B1059" t="str">
            <v>Cntra FrwrdMkt-Imput</v>
          </cell>
          <cell r="C1059" t="str">
            <v xml:space="preserve"> </v>
          </cell>
          <cell r="D1059" t="str">
            <v xml:space="preserve"> </v>
          </cell>
        </row>
        <row r="1060">
          <cell r="A1060">
            <v>4470110</v>
          </cell>
          <cell r="B1060" t="str">
            <v>Energy Revenue</v>
          </cell>
          <cell r="C1060" t="str">
            <v xml:space="preserve"> </v>
          </cell>
          <cell r="D1060" t="str">
            <v xml:space="preserve"> </v>
          </cell>
        </row>
        <row r="1061">
          <cell r="A1061">
            <v>4470111</v>
          </cell>
          <cell r="B1061" t="str">
            <v>Frwrd Mkt Engy-Imput</v>
          </cell>
          <cell r="C1061" t="str">
            <v xml:space="preserve"> </v>
          </cell>
          <cell r="D1061" t="str">
            <v xml:space="preserve"> </v>
          </cell>
        </row>
        <row r="1062">
          <cell r="A1062">
            <v>4470120</v>
          </cell>
          <cell r="B1062" t="str">
            <v>Spin Res Revenue</v>
          </cell>
          <cell r="C1062" t="str">
            <v xml:space="preserve"> </v>
          </cell>
          <cell r="D1062" t="str">
            <v xml:space="preserve"> </v>
          </cell>
        </row>
        <row r="1063">
          <cell r="A1063">
            <v>4470130</v>
          </cell>
          <cell r="B1063" t="str">
            <v>Non-Spin Revenues</v>
          </cell>
          <cell r="C1063" t="str">
            <v xml:space="preserve"> </v>
          </cell>
          <cell r="D1063" t="str">
            <v xml:space="preserve"> </v>
          </cell>
        </row>
        <row r="1064">
          <cell r="A1064">
            <v>4470140</v>
          </cell>
          <cell r="B1064" t="str">
            <v>Replacement Reserve</v>
          </cell>
          <cell r="C1064" t="str">
            <v xml:space="preserve"> </v>
          </cell>
          <cell r="D1064" t="str">
            <v xml:space="preserve"> </v>
          </cell>
        </row>
        <row r="1065">
          <cell r="A1065">
            <v>4470150</v>
          </cell>
          <cell r="B1065" t="str">
            <v>Auto Gen Controls</v>
          </cell>
          <cell r="C1065" t="str">
            <v xml:space="preserve"> </v>
          </cell>
          <cell r="D1065" t="str">
            <v xml:space="preserve"> </v>
          </cell>
        </row>
        <row r="1066">
          <cell r="A1066">
            <v>4470160</v>
          </cell>
          <cell r="B1066" t="str">
            <v>Voltage Support</v>
          </cell>
          <cell r="C1066" t="str">
            <v xml:space="preserve"> </v>
          </cell>
          <cell r="D1066" t="str">
            <v xml:space="preserve"> </v>
          </cell>
        </row>
        <row r="1067">
          <cell r="A1067">
            <v>4470170</v>
          </cell>
          <cell r="B1067" t="str">
            <v>Black Start</v>
          </cell>
          <cell r="C1067" t="str">
            <v xml:space="preserve"> </v>
          </cell>
          <cell r="D1067" t="str">
            <v xml:space="preserve"> </v>
          </cell>
        </row>
        <row r="1068">
          <cell r="A1068">
            <v>4470175</v>
          </cell>
          <cell r="B1068" t="str">
            <v>Accr Gen Rev</v>
          </cell>
          <cell r="C1068" t="str">
            <v xml:space="preserve"> </v>
          </cell>
          <cell r="D1068" t="str">
            <v xml:space="preserve"> </v>
          </cell>
        </row>
        <row r="1069">
          <cell r="A1069">
            <v>4470180</v>
          </cell>
          <cell r="B1069" t="str">
            <v>ISO Revenues</v>
          </cell>
          <cell r="C1069" t="str">
            <v xml:space="preserve"> </v>
          </cell>
          <cell r="D1069" t="str">
            <v xml:space="preserve"> </v>
          </cell>
        </row>
        <row r="1070">
          <cell r="A1070">
            <v>4480000</v>
          </cell>
          <cell r="B1070" t="str">
            <v>Interdpt Sales-Elec</v>
          </cell>
          <cell r="C1070" t="str">
            <v xml:space="preserve"> </v>
          </cell>
          <cell r="D1070" t="str">
            <v xml:space="preserve"> </v>
          </cell>
        </row>
        <row r="1071">
          <cell r="A1071">
            <v>4491000</v>
          </cell>
          <cell r="B1071" t="str">
            <v>Prov for Rate Refund</v>
          </cell>
          <cell r="C1071" t="str">
            <v xml:space="preserve"> </v>
          </cell>
          <cell r="D1071" t="str">
            <v xml:space="preserve"> </v>
          </cell>
        </row>
        <row r="1072">
          <cell r="A1072">
            <v>4491001</v>
          </cell>
          <cell r="B1072" t="str">
            <v>DC Sunk Cost Rev Def</v>
          </cell>
          <cell r="C1072" t="str">
            <v xml:space="preserve"> </v>
          </cell>
          <cell r="D1072" t="str">
            <v xml:space="preserve"> </v>
          </cell>
        </row>
        <row r="1073">
          <cell r="A1073">
            <v>4500000</v>
          </cell>
          <cell r="B1073" t="str">
            <v>Forfeited Discounts-</v>
          </cell>
          <cell r="C1073" t="str">
            <v xml:space="preserve"> </v>
          </cell>
          <cell r="D1073" t="str">
            <v xml:space="preserve"> </v>
          </cell>
        </row>
        <row r="1074">
          <cell r="A1074">
            <v>4500010</v>
          </cell>
          <cell r="B1074" t="str">
            <v>Forfeit Disc-Fld Col</v>
          </cell>
          <cell r="C1074" t="str">
            <v xml:space="preserve"> </v>
          </cell>
          <cell r="D1074" t="str">
            <v xml:space="preserve"> </v>
          </cell>
        </row>
        <row r="1075">
          <cell r="A1075">
            <v>4500020</v>
          </cell>
          <cell r="B1075" t="str">
            <v>Forfeit Disc-Reconn</v>
          </cell>
          <cell r="C1075" t="str">
            <v xml:space="preserve"> </v>
          </cell>
          <cell r="D1075" t="str">
            <v xml:space="preserve"> </v>
          </cell>
        </row>
        <row r="1076">
          <cell r="A1076">
            <v>4510000</v>
          </cell>
          <cell r="B1076" t="str">
            <v>Misc Service Rev Ele</v>
          </cell>
          <cell r="C1076" t="str">
            <v>i0</v>
          </cell>
          <cell r="D1076" t="str">
            <v>CA0000000000</v>
          </cell>
        </row>
        <row r="1077">
          <cell r="A1077">
            <v>4510005</v>
          </cell>
          <cell r="B1077" t="str">
            <v>Misc Elec Svs RevPro</v>
          </cell>
          <cell r="C1077" t="str">
            <v>i0</v>
          </cell>
          <cell r="D1077" t="str">
            <v>CA0000000000</v>
          </cell>
        </row>
        <row r="1078">
          <cell r="A1078">
            <v>4510020</v>
          </cell>
          <cell r="B1078" t="str">
            <v>Misc Service Rev EIR</v>
          </cell>
          <cell r="C1078" t="str">
            <v>i0</v>
          </cell>
          <cell r="D1078" t="str">
            <v>CA0000000000</v>
          </cell>
        </row>
        <row r="1079">
          <cell r="A1079">
            <v>4510021</v>
          </cell>
          <cell r="B1079" t="str">
            <v>Misc Serv Rev EIR-AC</v>
          </cell>
          <cell r="C1079" t="str">
            <v>i0</v>
          </cell>
          <cell r="D1079" t="str">
            <v>CA0000000000</v>
          </cell>
        </row>
        <row r="1080">
          <cell r="A1080">
            <v>4510025</v>
          </cell>
          <cell r="B1080" t="str">
            <v>Misc Svc Rev PP</v>
          </cell>
          <cell r="C1080" t="str">
            <v>i0</v>
          </cell>
          <cell r="D1080" t="str">
            <v>CA0000000000</v>
          </cell>
        </row>
        <row r="1081">
          <cell r="A1081">
            <v>4530000</v>
          </cell>
          <cell r="B1081" t="str">
            <v>Sales of Water &amp; WP</v>
          </cell>
          <cell r="C1081" t="str">
            <v xml:space="preserve"> </v>
          </cell>
          <cell r="D1081" t="str">
            <v xml:space="preserve"> </v>
          </cell>
        </row>
        <row r="1082">
          <cell r="A1082">
            <v>4540000</v>
          </cell>
          <cell r="B1082" t="str">
            <v>Diablo Lease Rent</v>
          </cell>
          <cell r="C1082" t="str">
            <v xml:space="preserve"> </v>
          </cell>
          <cell r="D1082" t="str">
            <v xml:space="preserve"> </v>
          </cell>
        </row>
        <row r="1083">
          <cell r="A1083">
            <v>4540010</v>
          </cell>
          <cell r="B1083" t="str">
            <v>Rent from Elect Prop</v>
          </cell>
          <cell r="C1083" t="str">
            <v>i0</v>
          </cell>
          <cell r="D1083" t="str">
            <v>CA0000000000</v>
          </cell>
        </row>
        <row r="1084">
          <cell r="A1084">
            <v>4560000</v>
          </cell>
          <cell r="B1084" t="str">
            <v>Unbilled Elec Rev</v>
          </cell>
          <cell r="C1084" t="str">
            <v xml:space="preserve"> </v>
          </cell>
          <cell r="D1084" t="str">
            <v xml:space="preserve"> </v>
          </cell>
        </row>
        <row r="1085">
          <cell r="A1085">
            <v>4560001</v>
          </cell>
          <cell r="B1085" t="str">
            <v>Reimb Elec Rev</v>
          </cell>
          <cell r="C1085" t="str">
            <v>i0</v>
          </cell>
          <cell r="D1085" t="str">
            <v>CA0000000000</v>
          </cell>
        </row>
        <row r="1086">
          <cell r="A1086">
            <v>4560002</v>
          </cell>
          <cell r="B1086" t="str">
            <v>Reimb Elec RevJtPole</v>
          </cell>
          <cell r="C1086" t="str">
            <v>i0</v>
          </cell>
          <cell r="D1086" t="str">
            <v>CA0000000000</v>
          </cell>
        </row>
        <row r="1087">
          <cell r="A1087">
            <v>4560005</v>
          </cell>
          <cell r="B1087" t="str">
            <v>Reimb Elec Rev -CPUC</v>
          </cell>
          <cell r="C1087" t="str">
            <v xml:space="preserve"> </v>
          </cell>
          <cell r="D1087" t="str">
            <v xml:space="preserve"> </v>
          </cell>
        </row>
        <row r="1088">
          <cell r="A1088">
            <v>4560010</v>
          </cell>
          <cell r="B1088" t="str">
            <v>Elec Rev Wheeling</v>
          </cell>
          <cell r="C1088" t="str">
            <v>i0</v>
          </cell>
          <cell r="D1088" t="str">
            <v>CA0000000000</v>
          </cell>
        </row>
        <row r="1089">
          <cell r="A1089">
            <v>4560011</v>
          </cell>
          <cell r="B1089" t="str">
            <v>Other Elect Rev-Var</v>
          </cell>
          <cell r="C1089" t="str">
            <v xml:space="preserve"> </v>
          </cell>
          <cell r="D1089" t="str">
            <v xml:space="preserve"> </v>
          </cell>
        </row>
        <row r="1090">
          <cell r="A1090">
            <v>4560012</v>
          </cell>
          <cell r="B1090" t="str">
            <v>Transm Owner Wheelng</v>
          </cell>
          <cell r="C1090" t="str">
            <v xml:space="preserve"> </v>
          </cell>
          <cell r="D1090" t="str">
            <v xml:space="preserve"> </v>
          </cell>
        </row>
        <row r="1091">
          <cell r="A1091">
            <v>4560013</v>
          </cell>
          <cell r="B1091" t="str">
            <v>Transm Owner Wheelng</v>
          </cell>
          <cell r="C1091" t="str">
            <v>i0</v>
          </cell>
          <cell r="D1091" t="str">
            <v>CA0000000000</v>
          </cell>
        </row>
        <row r="1092">
          <cell r="A1092">
            <v>4560014</v>
          </cell>
          <cell r="B1092" t="str">
            <v>Elec Rev Emp 25% Fee</v>
          </cell>
          <cell r="C1092" t="str">
            <v xml:space="preserve"> </v>
          </cell>
          <cell r="D1092" t="str">
            <v xml:space="preserve"> </v>
          </cell>
        </row>
        <row r="1093">
          <cell r="A1093">
            <v>4560015</v>
          </cell>
          <cell r="B1093" t="str">
            <v>ISO Revenues</v>
          </cell>
          <cell r="C1093" t="str">
            <v xml:space="preserve"> </v>
          </cell>
          <cell r="D1093" t="str">
            <v xml:space="preserve"> </v>
          </cell>
        </row>
        <row r="1094">
          <cell r="A1094">
            <v>4560016</v>
          </cell>
          <cell r="B1094" t="str">
            <v>Other Rev-Affiliate</v>
          </cell>
          <cell r="C1094" t="str">
            <v xml:space="preserve"> </v>
          </cell>
          <cell r="D1094" t="str">
            <v xml:space="preserve"> </v>
          </cell>
        </row>
        <row r="1095">
          <cell r="A1095">
            <v>4560017</v>
          </cell>
          <cell r="B1095" t="str">
            <v>Aff M T M Rev -Elec</v>
          </cell>
          <cell r="C1095" t="str">
            <v xml:space="preserve"> </v>
          </cell>
          <cell r="D1095" t="str">
            <v xml:space="preserve"> </v>
          </cell>
        </row>
        <row r="1096">
          <cell r="A1096">
            <v>4560018</v>
          </cell>
          <cell r="B1096" t="str">
            <v>Rev Electric Affil</v>
          </cell>
          <cell r="C1096" t="str">
            <v xml:space="preserve"> </v>
          </cell>
          <cell r="D1096" t="str">
            <v xml:space="preserve"> </v>
          </cell>
        </row>
        <row r="1097">
          <cell r="A1097">
            <v>4560019</v>
          </cell>
          <cell r="B1097" t="str">
            <v>GMC Rev Wholesale</v>
          </cell>
          <cell r="C1097" t="str">
            <v>i0</v>
          </cell>
          <cell r="D1097" t="str">
            <v>CA0000000000</v>
          </cell>
        </row>
        <row r="1098">
          <cell r="A1098">
            <v>4560020</v>
          </cell>
          <cell r="B1098" t="str">
            <v>Othr Rev-RD&amp;D Roy El</v>
          </cell>
          <cell r="C1098" t="str">
            <v xml:space="preserve"> </v>
          </cell>
          <cell r="D1098" t="str">
            <v xml:space="preserve"> </v>
          </cell>
        </row>
        <row r="1099">
          <cell r="A1099">
            <v>4560021</v>
          </cell>
          <cell r="B1099" t="str">
            <v>Othr Rev-RD&amp;D Roy Gs</v>
          </cell>
          <cell r="C1099" t="str">
            <v xml:space="preserve"> </v>
          </cell>
          <cell r="D1099" t="str">
            <v xml:space="preserve"> </v>
          </cell>
        </row>
        <row r="1100">
          <cell r="A1100">
            <v>4560022</v>
          </cell>
          <cell r="B1100" t="str">
            <v>Rev-Dmg Claim, Elect</v>
          </cell>
          <cell r="C1100" t="str">
            <v>i0</v>
          </cell>
          <cell r="D1100" t="str">
            <v>CA0000000000</v>
          </cell>
        </row>
        <row r="1101">
          <cell r="A1101">
            <v>4560030</v>
          </cell>
          <cell r="B1101" t="str">
            <v>Generation Revenue</v>
          </cell>
          <cell r="C1101" t="str">
            <v xml:space="preserve"> </v>
          </cell>
          <cell r="D1101" t="str">
            <v xml:space="preserve"> </v>
          </cell>
        </row>
        <row r="1102">
          <cell r="A1102">
            <v>4560032</v>
          </cell>
          <cell r="B1102" t="str">
            <v>DC Sunk Cost Rev</v>
          </cell>
          <cell r="C1102" t="str">
            <v xml:space="preserve"> </v>
          </cell>
          <cell r="D1102" t="str">
            <v xml:space="preserve"> </v>
          </cell>
        </row>
        <row r="1103">
          <cell r="A1103">
            <v>4560033</v>
          </cell>
          <cell r="B1103" t="str">
            <v>DC ICIP Rev Def</v>
          </cell>
          <cell r="C1103" t="str">
            <v xml:space="preserve"> </v>
          </cell>
          <cell r="D1103" t="str">
            <v xml:space="preserve"> </v>
          </cell>
        </row>
        <row r="1104">
          <cell r="A1104">
            <v>4560034</v>
          </cell>
          <cell r="B1104" t="str">
            <v>DC ICIP Revenue</v>
          </cell>
          <cell r="C1104" t="str">
            <v xml:space="preserve"> </v>
          </cell>
          <cell r="D1104" t="str">
            <v xml:space="preserve"> </v>
          </cell>
        </row>
        <row r="1105">
          <cell r="A1105">
            <v>4560040</v>
          </cell>
          <cell r="B1105" t="str">
            <v>Decommissioning Rev</v>
          </cell>
          <cell r="C1105" t="str">
            <v xml:space="preserve"> </v>
          </cell>
          <cell r="D1105" t="str">
            <v xml:space="preserve"> </v>
          </cell>
        </row>
        <row r="1106">
          <cell r="A1106">
            <v>4560041</v>
          </cell>
          <cell r="B1106" t="str">
            <v>Not Used</v>
          </cell>
          <cell r="C1106" t="str">
            <v xml:space="preserve"> </v>
          </cell>
          <cell r="D1106" t="str">
            <v xml:space="preserve"> </v>
          </cell>
        </row>
        <row r="1107">
          <cell r="A1107">
            <v>4560042</v>
          </cell>
          <cell r="B1107" t="str">
            <v>Not Used</v>
          </cell>
          <cell r="C1107" t="str">
            <v xml:space="preserve"> </v>
          </cell>
          <cell r="D1107" t="str">
            <v xml:space="preserve"> </v>
          </cell>
        </row>
        <row r="1108">
          <cell r="A1108">
            <v>4560043</v>
          </cell>
          <cell r="B1108" t="str">
            <v>Not Used</v>
          </cell>
          <cell r="C1108" t="str">
            <v xml:space="preserve"> </v>
          </cell>
          <cell r="D1108" t="str">
            <v xml:space="preserve"> </v>
          </cell>
        </row>
        <row r="1109">
          <cell r="A1109">
            <v>4560044</v>
          </cell>
          <cell r="B1109" t="str">
            <v>Not Used</v>
          </cell>
          <cell r="C1109" t="str">
            <v xml:space="preserve"> </v>
          </cell>
          <cell r="D1109" t="str">
            <v xml:space="preserve"> </v>
          </cell>
        </row>
        <row r="1110">
          <cell r="A1110">
            <v>4560045</v>
          </cell>
          <cell r="B1110" t="str">
            <v>Not Used</v>
          </cell>
          <cell r="C1110" t="str">
            <v xml:space="preserve"> </v>
          </cell>
          <cell r="D1110" t="str">
            <v xml:space="preserve"> </v>
          </cell>
        </row>
        <row r="1111">
          <cell r="A1111">
            <v>4560046</v>
          </cell>
          <cell r="B1111" t="str">
            <v>Not Used</v>
          </cell>
          <cell r="C1111" t="str">
            <v xml:space="preserve"> </v>
          </cell>
          <cell r="D1111" t="str">
            <v xml:space="preserve"> </v>
          </cell>
        </row>
        <row r="1112">
          <cell r="A1112">
            <v>4560047</v>
          </cell>
          <cell r="B1112" t="str">
            <v>Not Used</v>
          </cell>
          <cell r="C1112" t="str">
            <v xml:space="preserve"> </v>
          </cell>
          <cell r="D1112" t="str">
            <v xml:space="preserve"> </v>
          </cell>
        </row>
        <row r="1113">
          <cell r="A1113">
            <v>4560048</v>
          </cell>
          <cell r="B1113" t="str">
            <v>Not Used</v>
          </cell>
          <cell r="C1113" t="str">
            <v xml:space="preserve"> </v>
          </cell>
          <cell r="D1113" t="str">
            <v xml:space="preserve"> </v>
          </cell>
        </row>
        <row r="1114">
          <cell r="A1114">
            <v>4560050</v>
          </cell>
          <cell r="B1114" t="str">
            <v>Recreation Facil Rev</v>
          </cell>
          <cell r="C1114" t="str">
            <v>i0</v>
          </cell>
          <cell r="D1114" t="str">
            <v>CA0000000000</v>
          </cell>
        </row>
        <row r="1115">
          <cell r="A1115">
            <v>4560051</v>
          </cell>
          <cell r="B1115" t="str">
            <v>Rev Assigned - Base</v>
          </cell>
          <cell r="C1115" t="str">
            <v xml:space="preserve"> </v>
          </cell>
          <cell r="D1115" t="str">
            <v xml:space="preserve"> </v>
          </cell>
        </row>
        <row r="1116">
          <cell r="A1116">
            <v>4560052</v>
          </cell>
          <cell r="B1116" t="str">
            <v>Rev Assigned-Expense</v>
          </cell>
          <cell r="C1116" t="str">
            <v xml:space="preserve"> </v>
          </cell>
          <cell r="D1116" t="str">
            <v xml:space="preserve"> </v>
          </cell>
        </row>
        <row r="1117">
          <cell r="A1117">
            <v>4560053</v>
          </cell>
          <cell r="B1117" t="str">
            <v>Rev Assigned - Other</v>
          </cell>
          <cell r="C1117" t="str">
            <v xml:space="preserve"> </v>
          </cell>
          <cell r="D1117" t="str">
            <v xml:space="preserve"> </v>
          </cell>
        </row>
        <row r="1118">
          <cell r="A1118">
            <v>4560060</v>
          </cell>
          <cell r="B1118" t="str">
            <v>Timber Sales - Utl</v>
          </cell>
          <cell r="C1118" t="str">
            <v xml:space="preserve"> </v>
          </cell>
          <cell r="D1118" t="str">
            <v xml:space="preserve"> </v>
          </cell>
        </row>
        <row r="1119">
          <cell r="A1119">
            <v>4560070</v>
          </cell>
          <cell r="B1119" t="str">
            <v>Timber Sales - Utl</v>
          </cell>
          <cell r="C1119" t="str">
            <v>i0</v>
          </cell>
          <cell r="D1119" t="str">
            <v>CA0000000000</v>
          </cell>
        </row>
        <row r="1120">
          <cell r="A1120">
            <v>4560080</v>
          </cell>
          <cell r="B1120" t="str">
            <v>ESP Bill Ser Rev EIR</v>
          </cell>
          <cell r="C1120" t="str">
            <v>i0</v>
          </cell>
          <cell r="D1120" t="str">
            <v>CA0000000000</v>
          </cell>
        </row>
        <row r="1121">
          <cell r="A1121">
            <v>4560081</v>
          </cell>
          <cell r="B1121" t="str">
            <v>ESP Bill S R EIR-AC</v>
          </cell>
          <cell r="C1121" t="str">
            <v>i0</v>
          </cell>
          <cell r="D1121" t="str">
            <v>CA0000000000</v>
          </cell>
        </row>
        <row r="1122">
          <cell r="A1122">
            <v>4560090</v>
          </cell>
          <cell r="B1122" t="str">
            <v>ESP Late Payment Fee</v>
          </cell>
          <cell r="C1122" t="str">
            <v xml:space="preserve"> </v>
          </cell>
          <cell r="D1122" t="str">
            <v xml:space="preserve"> </v>
          </cell>
        </row>
        <row r="1123">
          <cell r="A1123">
            <v>4560091</v>
          </cell>
          <cell r="B1123" t="str">
            <v>NEBS TCRA</v>
          </cell>
          <cell r="C1123" t="str">
            <v>i0</v>
          </cell>
          <cell r="D1123" t="str">
            <v>CA0000000000</v>
          </cell>
        </row>
        <row r="1124">
          <cell r="A1124">
            <v>4560095</v>
          </cell>
          <cell r="B1124" t="str">
            <v>Other Elec Rev DWR</v>
          </cell>
          <cell r="C1124" t="str">
            <v>i0</v>
          </cell>
          <cell r="D1124" t="str">
            <v>CA0000000000</v>
          </cell>
        </row>
        <row r="1125">
          <cell r="A1125">
            <v>4560099</v>
          </cell>
          <cell r="B1125" t="str">
            <v>Other Electric Revs</v>
          </cell>
          <cell r="C1125" t="str">
            <v>i0</v>
          </cell>
          <cell r="D1125" t="str">
            <v>CA0000000000</v>
          </cell>
        </row>
        <row r="1126">
          <cell r="A1126">
            <v>4560100</v>
          </cell>
          <cell r="B1126" t="str">
            <v>Oth Elec GRC Rev Adj</v>
          </cell>
          <cell r="C1126" t="str">
            <v>i0</v>
          </cell>
          <cell r="D1126" t="str">
            <v>CA0000000000</v>
          </cell>
        </row>
        <row r="1127">
          <cell r="A1127">
            <v>4800000</v>
          </cell>
          <cell r="B1127" t="str">
            <v>Gas Res Sls - Indiv</v>
          </cell>
          <cell r="C1127" t="str">
            <v xml:space="preserve"> </v>
          </cell>
          <cell r="D1127" t="str">
            <v xml:space="preserve"> </v>
          </cell>
        </row>
        <row r="1128">
          <cell r="A1128">
            <v>4800010</v>
          </cell>
          <cell r="B1128" t="str">
            <v>Gas Res Sls - Master</v>
          </cell>
          <cell r="C1128" t="str">
            <v xml:space="preserve"> </v>
          </cell>
          <cell r="D1128" t="str">
            <v xml:space="preserve"> </v>
          </cell>
        </row>
        <row r="1129">
          <cell r="A1129">
            <v>4810000</v>
          </cell>
          <cell r="B1129" t="str">
            <v>Gas Commercial Sales</v>
          </cell>
          <cell r="C1129" t="str">
            <v xml:space="preserve"> </v>
          </cell>
          <cell r="D1129" t="str">
            <v xml:space="preserve"> </v>
          </cell>
        </row>
        <row r="1130">
          <cell r="A1130">
            <v>4810020</v>
          </cell>
          <cell r="B1130" t="str">
            <v>Gas Industrial Sales</v>
          </cell>
          <cell r="C1130" t="str">
            <v xml:space="preserve"> </v>
          </cell>
          <cell r="D1130" t="str">
            <v xml:space="preserve"> </v>
          </cell>
        </row>
        <row r="1131">
          <cell r="A1131">
            <v>4810090</v>
          </cell>
          <cell r="B1131" t="str">
            <v>Gas Sls-Affil Contra</v>
          </cell>
          <cell r="C1131" t="str">
            <v xml:space="preserve"> </v>
          </cell>
          <cell r="D1131" t="str">
            <v xml:space="preserve"> </v>
          </cell>
        </row>
        <row r="1132">
          <cell r="A1132">
            <v>4810091</v>
          </cell>
          <cell r="B1132" t="str">
            <v>Gas Comrcl Sls-Affil</v>
          </cell>
          <cell r="C1132" t="str">
            <v xml:space="preserve"> </v>
          </cell>
          <cell r="D1132" t="str">
            <v xml:space="preserve"> </v>
          </cell>
        </row>
        <row r="1133">
          <cell r="A1133">
            <v>4820000</v>
          </cell>
          <cell r="B1133" t="str">
            <v>Othr Sales to Public</v>
          </cell>
          <cell r="C1133" t="str">
            <v xml:space="preserve"> </v>
          </cell>
          <cell r="D1133" t="str">
            <v xml:space="preserve"> </v>
          </cell>
        </row>
        <row r="1134">
          <cell r="A1134">
            <v>4830000</v>
          </cell>
          <cell r="B1134" t="str">
            <v>Gas Sales for Resale</v>
          </cell>
          <cell r="C1134" t="str">
            <v xml:space="preserve"> </v>
          </cell>
          <cell r="D1134" t="str">
            <v xml:space="preserve"> </v>
          </cell>
        </row>
        <row r="1135">
          <cell r="A1135">
            <v>4840020</v>
          </cell>
          <cell r="B1135" t="str">
            <v>Interdpt Sales - Gas</v>
          </cell>
          <cell r="C1135" t="str">
            <v xml:space="preserve"> </v>
          </cell>
          <cell r="D1135" t="str">
            <v xml:space="preserve"> </v>
          </cell>
        </row>
        <row r="1136">
          <cell r="A1136">
            <v>4870000</v>
          </cell>
          <cell r="B1136" t="str">
            <v>Forfeited Discounts</v>
          </cell>
          <cell r="C1136" t="str">
            <v xml:space="preserve"> </v>
          </cell>
          <cell r="D1136" t="str">
            <v xml:space="preserve"> </v>
          </cell>
        </row>
        <row r="1137">
          <cell r="A1137">
            <v>4880000</v>
          </cell>
          <cell r="B1137" t="str">
            <v>Construction Rev-Gas</v>
          </cell>
          <cell r="C1137" t="str">
            <v xml:space="preserve"> </v>
          </cell>
          <cell r="D1137" t="str">
            <v xml:space="preserve"> </v>
          </cell>
        </row>
        <row r="1138">
          <cell r="A1138">
            <v>4880010</v>
          </cell>
          <cell r="B1138" t="str">
            <v>Misc Serv Rev - Gas</v>
          </cell>
          <cell r="C1138" t="str">
            <v>i0</v>
          </cell>
          <cell r="D1138" t="str">
            <v>CA0000000000</v>
          </cell>
        </row>
        <row r="1139">
          <cell r="A1139">
            <v>4880015</v>
          </cell>
          <cell r="B1139" t="str">
            <v>Misc Gas Svc Rev Pro</v>
          </cell>
          <cell r="C1139" t="str">
            <v>i0</v>
          </cell>
          <cell r="D1139" t="str">
            <v>CA0000000000</v>
          </cell>
        </row>
        <row r="1140">
          <cell r="A1140">
            <v>4880030</v>
          </cell>
          <cell r="B1140" t="str">
            <v>MCI Exchg of Rights</v>
          </cell>
          <cell r="C1140" t="str">
            <v xml:space="preserve"> </v>
          </cell>
          <cell r="D1140" t="str">
            <v xml:space="preserve"> </v>
          </cell>
        </row>
        <row r="1141">
          <cell r="A1141">
            <v>4890000</v>
          </cell>
          <cell r="B1141" t="str">
            <v>Gas Transport - Oths</v>
          </cell>
          <cell r="C1141" t="str">
            <v xml:space="preserve"> </v>
          </cell>
          <cell r="D1141" t="str">
            <v xml:space="preserve"> </v>
          </cell>
        </row>
        <row r="1142">
          <cell r="A1142">
            <v>4890001</v>
          </cell>
          <cell r="B1142" t="str">
            <v>Gas Trans - Intrutil</v>
          </cell>
          <cell r="C1142" t="str">
            <v xml:space="preserve"> </v>
          </cell>
          <cell r="D1142" t="str">
            <v xml:space="preserve"> </v>
          </cell>
        </row>
        <row r="1143">
          <cell r="A1143">
            <v>4890010</v>
          </cell>
          <cell r="B1143" t="str">
            <v>Backbone Gas Trans</v>
          </cell>
          <cell r="C1143" t="str">
            <v xml:space="preserve"> </v>
          </cell>
          <cell r="D1143" t="str">
            <v xml:space="preserve"> </v>
          </cell>
        </row>
        <row r="1144">
          <cell r="A1144">
            <v>4890011</v>
          </cell>
          <cell r="B1144" t="str">
            <v>Bkbn Gas Trns AssoCo</v>
          </cell>
          <cell r="C1144" t="str">
            <v xml:space="preserve"> </v>
          </cell>
          <cell r="D1144" t="str">
            <v xml:space="preserve"> </v>
          </cell>
        </row>
        <row r="1145">
          <cell r="A1145">
            <v>4890012</v>
          </cell>
          <cell r="B1145" t="str">
            <v>Hedge Gains / Losses</v>
          </cell>
          <cell r="C1145" t="str">
            <v xml:space="preserve"> </v>
          </cell>
          <cell r="D1145" t="str">
            <v xml:space="preserve"> </v>
          </cell>
        </row>
        <row r="1146">
          <cell r="A1146">
            <v>4930000</v>
          </cell>
          <cell r="B1146" t="str">
            <v>Rent from Gas Prop</v>
          </cell>
          <cell r="C1146" t="str">
            <v>i0</v>
          </cell>
          <cell r="D1146" t="str">
            <v>CA0000000000</v>
          </cell>
        </row>
        <row r="1147">
          <cell r="A1147">
            <v>4950000</v>
          </cell>
          <cell r="B1147" t="str">
            <v>Unbilled Gas Rev</v>
          </cell>
          <cell r="C1147" t="str">
            <v xml:space="preserve"> </v>
          </cell>
          <cell r="D1147" t="str">
            <v xml:space="preserve"> </v>
          </cell>
        </row>
        <row r="1148">
          <cell r="A1148">
            <v>4950010</v>
          </cell>
          <cell r="B1148" t="str">
            <v>Othr Gas -CPUC Reimb</v>
          </cell>
          <cell r="C1148" t="str">
            <v xml:space="preserve"> </v>
          </cell>
          <cell r="D1148" t="str">
            <v xml:space="preserve"> </v>
          </cell>
        </row>
        <row r="1149">
          <cell r="A1149">
            <v>4950014</v>
          </cell>
          <cell r="B1149" t="str">
            <v>Gas Rev Emp 25% Fee</v>
          </cell>
          <cell r="C1149" t="str">
            <v xml:space="preserve"> </v>
          </cell>
          <cell r="D1149" t="str">
            <v xml:space="preserve"> </v>
          </cell>
        </row>
        <row r="1150">
          <cell r="A1150">
            <v>4950016</v>
          </cell>
          <cell r="B1150" t="str">
            <v>Other Rev-Affiliate</v>
          </cell>
          <cell r="C1150" t="str">
            <v xml:space="preserve"> </v>
          </cell>
          <cell r="D1150" t="str">
            <v xml:space="preserve"> </v>
          </cell>
        </row>
        <row r="1151">
          <cell r="A1151">
            <v>4950017</v>
          </cell>
          <cell r="B1151" t="str">
            <v>Aff M T M Rev - Gas</v>
          </cell>
          <cell r="C1151" t="str">
            <v xml:space="preserve"> </v>
          </cell>
          <cell r="D1151" t="str">
            <v xml:space="preserve"> </v>
          </cell>
        </row>
        <row r="1152">
          <cell r="A1152">
            <v>4950018</v>
          </cell>
          <cell r="B1152" t="str">
            <v>Oth Gas Rev-Affil</v>
          </cell>
          <cell r="C1152" t="str">
            <v xml:space="preserve"> </v>
          </cell>
          <cell r="D1152" t="str">
            <v xml:space="preserve"> </v>
          </cell>
        </row>
        <row r="1153">
          <cell r="A1153">
            <v>4950020</v>
          </cell>
          <cell r="B1153" t="str">
            <v>Reimb Gas Rev</v>
          </cell>
          <cell r="C1153" t="str">
            <v>i0</v>
          </cell>
          <cell r="D1153" t="str">
            <v>CA0000000000</v>
          </cell>
        </row>
        <row r="1154">
          <cell r="A1154">
            <v>4950022</v>
          </cell>
          <cell r="B1154" t="str">
            <v>Rev-Dmge Claim, Gas</v>
          </cell>
          <cell r="C1154" t="str">
            <v>i0</v>
          </cell>
          <cell r="D1154" t="str">
            <v>CA0000000000</v>
          </cell>
        </row>
        <row r="1155">
          <cell r="A1155">
            <v>4950030</v>
          </cell>
          <cell r="B1155" t="str">
            <v>Dispatch Service Fee</v>
          </cell>
          <cell r="C1155" t="str">
            <v>i0</v>
          </cell>
          <cell r="D1155" t="str">
            <v>CA0000000000</v>
          </cell>
        </row>
        <row r="1156">
          <cell r="A1156">
            <v>4950051</v>
          </cell>
          <cell r="B1156" t="str">
            <v>Rev Assign- Base Gas</v>
          </cell>
          <cell r="C1156" t="str">
            <v xml:space="preserve"> </v>
          </cell>
          <cell r="D1156" t="str">
            <v xml:space="preserve"> </v>
          </cell>
        </row>
        <row r="1157">
          <cell r="A1157">
            <v>4950052</v>
          </cell>
          <cell r="B1157" t="str">
            <v>Rev Assign - Exp Gas</v>
          </cell>
          <cell r="C1157" t="str">
            <v xml:space="preserve"> </v>
          </cell>
          <cell r="D1157" t="str">
            <v xml:space="preserve"> </v>
          </cell>
        </row>
        <row r="1158">
          <cell r="A1158">
            <v>4950053</v>
          </cell>
          <cell r="B1158" t="str">
            <v>Rev Assign-Other Gas</v>
          </cell>
          <cell r="C1158" t="str">
            <v xml:space="preserve"> </v>
          </cell>
          <cell r="D1158" t="str">
            <v xml:space="preserve"> </v>
          </cell>
        </row>
        <row r="1159">
          <cell r="A1159">
            <v>4950099</v>
          </cell>
          <cell r="B1159" t="str">
            <v>Other Gas Revenues</v>
          </cell>
          <cell r="C1159" t="str">
            <v>i0</v>
          </cell>
          <cell r="D1159" t="str">
            <v>CA0000000000</v>
          </cell>
        </row>
        <row r="1160">
          <cell r="A1160">
            <v>4950100</v>
          </cell>
          <cell r="B1160" t="str">
            <v>Oth Gas GRC Rev Adj</v>
          </cell>
          <cell r="C1160" t="str">
            <v>i0</v>
          </cell>
          <cell r="D1160" t="str">
            <v>CA0000000000</v>
          </cell>
        </row>
        <row r="1161">
          <cell r="A1161">
            <v>4990020</v>
          </cell>
          <cell r="B1161" t="str">
            <v>Sales to Irr Cust-Mt</v>
          </cell>
          <cell r="C1161" t="str">
            <v xml:space="preserve"> </v>
          </cell>
          <cell r="D1161" t="str">
            <v xml:space="preserve"> </v>
          </cell>
        </row>
        <row r="1162">
          <cell r="A1162">
            <v>4999000</v>
          </cell>
          <cell r="B1162" t="str">
            <v>Residtc Sales-Metere</v>
          </cell>
          <cell r="C1162" t="str">
            <v xml:space="preserve"> </v>
          </cell>
          <cell r="D1162" t="str">
            <v xml:space="preserve"> </v>
          </cell>
        </row>
        <row r="1163">
          <cell r="A1163">
            <v>5000030</v>
          </cell>
          <cell r="B1163" t="str">
            <v>Nuclear Misc. A &amp; G</v>
          </cell>
          <cell r="C1163" t="str">
            <v>i0</v>
          </cell>
          <cell r="D1163" t="str">
            <v>CA0000000000</v>
          </cell>
        </row>
        <row r="1164">
          <cell r="A1164">
            <v>5000040</v>
          </cell>
          <cell r="B1164" t="str">
            <v>Spent Fuel Exp</v>
          </cell>
          <cell r="C1164" t="str">
            <v xml:space="preserve"> </v>
          </cell>
          <cell r="D1164" t="str">
            <v xml:space="preserve"> </v>
          </cell>
        </row>
        <row r="1165">
          <cell r="A1165">
            <v>5000050</v>
          </cell>
          <cell r="B1165" t="str">
            <v>Amort Lease Exp</v>
          </cell>
          <cell r="C1165" t="str">
            <v xml:space="preserve"> </v>
          </cell>
          <cell r="D1165" t="str">
            <v xml:space="preserve"> </v>
          </cell>
        </row>
        <row r="1166">
          <cell r="A1166">
            <v>5000070</v>
          </cell>
          <cell r="B1166" t="str">
            <v>Compressor Fuel</v>
          </cell>
          <cell r="C1166" t="str">
            <v>i0</v>
          </cell>
          <cell r="D1166" t="str">
            <v>CA0000000000</v>
          </cell>
        </row>
        <row r="1167">
          <cell r="A1167">
            <v>5000080</v>
          </cell>
          <cell r="B1167" t="str">
            <v>Elec for Gas Compr</v>
          </cell>
          <cell r="C1167" t="str">
            <v xml:space="preserve"> </v>
          </cell>
          <cell r="D1167" t="str">
            <v xml:space="preserve"> </v>
          </cell>
        </row>
        <row r="1168">
          <cell r="A1168">
            <v>5000100</v>
          </cell>
          <cell r="B1168" t="str">
            <v>Trans Elec by Others</v>
          </cell>
          <cell r="C1168" t="str">
            <v xml:space="preserve"> </v>
          </cell>
          <cell r="D1168" t="str">
            <v xml:space="preserve"> </v>
          </cell>
        </row>
        <row r="1169">
          <cell r="A1169">
            <v>5000300</v>
          </cell>
          <cell r="B1169" t="str">
            <v>Uncoll Prov - Elec</v>
          </cell>
          <cell r="C1169" t="str">
            <v xml:space="preserve"> </v>
          </cell>
          <cell r="D1169" t="str">
            <v xml:space="preserve"> </v>
          </cell>
        </row>
        <row r="1170">
          <cell r="A1170">
            <v>5000310</v>
          </cell>
          <cell r="B1170" t="str">
            <v>Uncoll Prov - Gas</v>
          </cell>
          <cell r="C1170" t="str">
            <v xml:space="preserve"> </v>
          </cell>
          <cell r="D1170" t="str">
            <v xml:space="preserve"> </v>
          </cell>
        </row>
        <row r="1171">
          <cell r="A1171">
            <v>5000320</v>
          </cell>
          <cell r="B1171" t="str">
            <v>Uncoll Prov - Com</v>
          </cell>
          <cell r="C1171" t="str">
            <v xml:space="preserve"> </v>
          </cell>
          <cell r="D1171" t="str">
            <v xml:space="preserve"> </v>
          </cell>
        </row>
        <row r="1172">
          <cell r="A1172">
            <v>5000400</v>
          </cell>
          <cell r="B1172" t="str">
            <v>Cust Recds&amp;Colln Exp</v>
          </cell>
          <cell r="C1172" t="str">
            <v xml:space="preserve"> </v>
          </cell>
          <cell r="D1172" t="str">
            <v xml:space="preserve"> </v>
          </cell>
        </row>
        <row r="1173">
          <cell r="A1173">
            <v>5001101</v>
          </cell>
          <cell r="B1173" t="str">
            <v>FERC Annual Fee</v>
          </cell>
          <cell r="C1173" t="str">
            <v>i0</v>
          </cell>
          <cell r="D1173" t="str">
            <v>CA0000000000</v>
          </cell>
        </row>
        <row r="1174">
          <cell r="A1174">
            <v>5001102</v>
          </cell>
          <cell r="B1174" t="str">
            <v>Intervenor Compensat</v>
          </cell>
          <cell r="C1174" t="str">
            <v>i0</v>
          </cell>
          <cell r="D1174" t="str">
            <v>CA0000000000</v>
          </cell>
        </row>
        <row r="1175">
          <cell r="A1175">
            <v>5001103</v>
          </cell>
          <cell r="B1175" t="str">
            <v>Notice of Violation</v>
          </cell>
          <cell r="C1175" t="str">
            <v>i0</v>
          </cell>
          <cell r="D1175" t="str">
            <v>CA0000000000</v>
          </cell>
        </row>
        <row r="1176">
          <cell r="A1176">
            <v>5001104</v>
          </cell>
          <cell r="B1176" t="str">
            <v>Reg Commission FERC</v>
          </cell>
          <cell r="C1176" t="str">
            <v>i0</v>
          </cell>
          <cell r="D1176" t="str">
            <v>CA0000000000</v>
          </cell>
        </row>
        <row r="1177">
          <cell r="A1177">
            <v>5001105</v>
          </cell>
          <cell r="B1177" t="str">
            <v>Intervenor Comp</v>
          </cell>
          <cell r="C1177" t="str">
            <v xml:space="preserve"> </v>
          </cell>
          <cell r="D1177" t="str">
            <v xml:space="preserve"> </v>
          </cell>
        </row>
        <row r="1178">
          <cell r="A1178">
            <v>5001150</v>
          </cell>
          <cell r="B1178" t="str">
            <v>Company Memb Fees</v>
          </cell>
          <cell r="C1178" t="str">
            <v>i0</v>
          </cell>
          <cell r="D1178" t="str">
            <v>CA0000000000</v>
          </cell>
        </row>
        <row r="1179">
          <cell r="A1179">
            <v>5001160</v>
          </cell>
          <cell r="B1179" t="str">
            <v>MCI Exchg of Rights</v>
          </cell>
          <cell r="C1179" t="str">
            <v xml:space="preserve"> </v>
          </cell>
          <cell r="D1179" t="str">
            <v xml:space="preserve"> </v>
          </cell>
        </row>
        <row r="1180">
          <cell r="A1180">
            <v>5001161</v>
          </cell>
          <cell r="B1180" t="str">
            <v>MCI Exchg of Rights</v>
          </cell>
          <cell r="C1180" t="str">
            <v xml:space="preserve"> </v>
          </cell>
          <cell r="D1180" t="str">
            <v xml:space="preserve"> </v>
          </cell>
        </row>
        <row r="1181">
          <cell r="A1181">
            <v>5001200</v>
          </cell>
          <cell r="B1181" t="str">
            <v>Consult Svcs - Law</v>
          </cell>
          <cell r="C1181" t="str">
            <v>i0</v>
          </cell>
          <cell r="D1181" t="str">
            <v>CA0000000000</v>
          </cell>
        </row>
        <row r="1182">
          <cell r="A1182">
            <v>5001210</v>
          </cell>
          <cell r="B1182" t="str">
            <v>Consult Svcs - Acctg</v>
          </cell>
          <cell r="C1182" t="str">
            <v>i0</v>
          </cell>
          <cell r="D1182" t="str">
            <v>CA0000000000</v>
          </cell>
        </row>
        <row r="1183">
          <cell r="A1183">
            <v>5001220</v>
          </cell>
          <cell r="B1183" t="str">
            <v>Consult Svcs - Fin</v>
          </cell>
          <cell r="C1183" t="str">
            <v>i0</v>
          </cell>
          <cell r="D1183" t="str">
            <v>CA0000000000</v>
          </cell>
        </row>
        <row r="1184">
          <cell r="A1184">
            <v>5001230</v>
          </cell>
          <cell r="B1184" t="str">
            <v>Consult Svcs - Eng</v>
          </cell>
          <cell r="C1184" t="str">
            <v>i0</v>
          </cell>
          <cell r="D1184" t="str">
            <v>CA0000000000</v>
          </cell>
        </row>
        <row r="1185">
          <cell r="A1185">
            <v>5001240</v>
          </cell>
          <cell r="B1185" t="str">
            <v>Consult Svcs - Comp</v>
          </cell>
          <cell r="C1185" t="str">
            <v>i0</v>
          </cell>
          <cell r="D1185" t="str">
            <v>CA0000000000</v>
          </cell>
        </row>
        <row r="1186">
          <cell r="A1186">
            <v>5001250</v>
          </cell>
          <cell r="B1186" t="str">
            <v>Consult Svcs - Other</v>
          </cell>
          <cell r="C1186" t="str">
            <v>i0</v>
          </cell>
          <cell r="D1186" t="str">
            <v>CA0000000000</v>
          </cell>
        </row>
        <row r="1187">
          <cell r="A1187">
            <v>5001260</v>
          </cell>
          <cell r="B1187" t="str">
            <v>A&amp;G Adj 923</v>
          </cell>
          <cell r="C1187" t="str">
            <v xml:space="preserve"> </v>
          </cell>
          <cell r="D1187" t="str">
            <v xml:space="preserve"> </v>
          </cell>
        </row>
        <row r="1188">
          <cell r="A1188">
            <v>5001300</v>
          </cell>
          <cell r="B1188" t="str">
            <v>Insur Exp - Misc</v>
          </cell>
          <cell r="C1188" t="str">
            <v xml:space="preserve"> </v>
          </cell>
          <cell r="D1188" t="str">
            <v xml:space="preserve"> </v>
          </cell>
        </row>
        <row r="1189">
          <cell r="A1189">
            <v>5001310</v>
          </cell>
          <cell r="B1189" t="str">
            <v>Prop Insur Exp</v>
          </cell>
          <cell r="C1189" t="str">
            <v xml:space="preserve"> </v>
          </cell>
          <cell r="D1189" t="str">
            <v xml:space="preserve"> </v>
          </cell>
        </row>
        <row r="1190">
          <cell r="A1190">
            <v>5001320</v>
          </cell>
          <cell r="B1190" t="str">
            <v>Liab Insur Exp-OLD</v>
          </cell>
          <cell r="C1190" t="str">
            <v xml:space="preserve"> </v>
          </cell>
          <cell r="D1190" t="str">
            <v xml:space="preserve"> </v>
          </cell>
        </row>
        <row r="1191">
          <cell r="A1191">
            <v>5001325</v>
          </cell>
          <cell r="B1191" t="str">
            <v>Liab Insur Exp</v>
          </cell>
          <cell r="C1191" t="str">
            <v xml:space="preserve"> </v>
          </cell>
          <cell r="D1191" t="str">
            <v xml:space="preserve"> </v>
          </cell>
        </row>
        <row r="1192">
          <cell r="A1192">
            <v>5001330</v>
          </cell>
          <cell r="B1192" t="str">
            <v>Wkrs Comp Ltr of Cr</v>
          </cell>
          <cell r="C1192" t="str">
            <v xml:space="preserve"> </v>
          </cell>
          <cell r="D1192" t="str">
            <v xml:space="preserve"> </v>
          </cell>
        </row>
        <row r="1193">
          <cell r="A1193">
            <v>5001400</v>
          </cell>
          <cell r="B1193" t="str">
            <v>Injuries &amp; Damages</v>
          </cell>
          <cell r="C1193" t="str">
            <v xml:space="preserve"> </v>
          </cell>
          <cell r="D1193" t="str">
            <v xml:space="preserve"> </v>
          </cell>
        </row>
        <row r="1194">
          <cell r="A1194">
            <v>5001410</v>
          </cell>
          <cell r="B1194" t="str">
            <v>Workers' Comp</v>
          </cell>
          <cell r="C1194" t="str">
            <v xml:space="preserve"> </v>
          </cell>
          <cell r="D1194" t="str">
            <v xml:space="preserve"> </v>
          </cell>
        </row>
        <row r="1195">
          <cell r="A1195">
            <v>5001420</v>
          </cell>
          <cell r="B1195" t="str">
            <v>Light Duty Payroll</v>
          </cell>
          <cell r="C1195" t="str">
            <v xml:space="preserve"> </v>
          </cell>
          <cell r="D1195" t="str">
            <v xml:space="preserve"> </v>
          </cell>
        </row>
        <row r="1196">
          <cell r="A1196">
            <v>5001430</v>
          </cell>
          <cell r="B1196" t="str">
            <v>Third Party Claims</v>
          </cell>
          <cell r="C1196" t="str">
            <v xml:space="preserve"> </v>
          </cell>
          <cell r="D1196" t="str">
            <v xml:space="preserve"> </v>
          </cell>
        </row>
        <row r="1197">
          <cell r="A1197">
            <v>5001431</v>
          </cell>
          <cell r="B1197" t="str">
            <v>Claims-Other</v>
          </cell>
          <cell r="C1197" t="str">
            <v xml:space="preserve"> </v>
          </cell>
          <cell r="D1197" t="str">
            <v xml:space="preserve"> </v>
          </cell>
        </row>
        <row r="1198">
          <cell r="A1198">
            <v>5001440</v>
          </cell>
          <cell r="B1198" t="str">
            <v>Litig &amp; Stlment</v>
          </cell>
          <cell r="C1198" t="str">
            <v xml:space="preserve"> </v>
          </cell>
          <cell r="D1198" t="str">
            <v xml:space="preserve"> </v>
          </cell>
        </row>
        <row r="1199">
          <cell r="A1199">
            <v>5001450</v>
          </cell>
          <cell r="B1199" t="str">
            <v>Rsv for 3rd Party Cl</v>
          </cell>
          <cell r="C1199" t="str">
            <v xml:space="preserve"> </v>
          </cell>
          <cell r="D1199" t="str">
            <v xml:space="preserve"> </v>
          </cell>
        </row>
        <row r="1200">
          <cell r="A1200">
            <v>5001690</v>
          </cell>
          <cell r="B1200" t="str">
            <v>Litig &amp; Stlment-Elec</v>
          </cell>
          <cell r="C1200" t="str">
            <v xml:space="preserve"> </v>
          </cell>
          <cell r="D1200" t="str">
            <v xml:space="preserve"> </v>
          </cell>
        </row>
        <row r="1201">
          <cell r="A1201">
            <v>5001691</v>
          </cell>
          <cell r="B1201" t="str">
            <v>Litig &amp; Stlment-Gas</v>
          </cell>
          <cell r="C1201" t="str">
            <v xml:space="preserve"> </v>
          </cell>
          <cell r="D1201" t="str">
            <v xml:space="preserve"> </v>
          </cell>
        </row>
        <row r="1202">
          <cell r="A1202">
            <v>5001692</v>
          </cell>
          <cell r="B1202" t="str">
            <v>3rd Party Claims Ele</v>
          </cell>
          <cell r="C1202" t="str">
            <v xml:space="preserve"> </v>
          </cell>
          <cell r="D1202" t="str">
            <v xml:space="preserve"> </v>
          </cell>
        </row>
        <row r="1203">
          <cell r="A1203">
            <v>5001693</v>
          </cell>
          <cell r="B1203" t="str">
            <v>3rd Party Claims Gas</v>
          </cell>
          <cell r="C1203" t="str">
            <v xml:space="preserve"> </v>
          </cell>
          <cell r="D1203" t="str">
            <v xml:space="preserve"> </v>
          </cell>
        </row>
        <row r="1204">
          <cell r="A1204">
            <v>5001694</v>
          </cell>
          <cell r="B1204" t="str">
            <v>RsvElec-3rd Party Cl</v>
          </cell>
          <cell r="C1204" t="str">
            <v xml:space="preserve"> </v>
          </cell>
          <cell r="D1204" t="str">
            <v xml:space="preserve"> </v>
          </cell>
        </row>
        <row r="1205">
          <cell r="A1205">
            <v>5001695</v>
          </cell>
          <cell r="B1205" t="str">
            <v>Rsv Gas-3rd Party Cl</v>
          </cell>
          <cell r="C1205" t="str">
            <v xml:space="preserve"> </v>
          </cell>
          <cell r="D1205" t="str">
            <v xml:space="preserve"> </v>
          </cell>
        </row>
        <row r="1206">
          <cell r="A1206">
            <v>5001698</v>
          </cell>
          <cell r="B1206" t="str">
            <v>Injuries &amp; Damages E</v>
          </cell>
          <cell r="C1206" t="str">
            <v xml:space="preserve"> </v>
          </cell>
          <cell r="D1206" t="str">
            <v xml:space="preserve"> </v>
          </cell>
        </row>
        <row r="1207">
          <cell r="A1207">
            <v>5001699</v>
          </cell>
          <cell r="B1207" t="str">
            <v>Injuries &amp; Damages G</v>
          </cell>
          <cell r="C1207" t="str">
            <v xml:space="preserve"> </v>
          </cell>
          <cell r="D1207" t="str">
            <v xml:space="preserve"> </v>
          </cell>
        </row>
        <row r="1208">
          <cell r="A1208">
            <v>5004000</v>
          </cell>
          <cell r="B1208" t="str">
            <v>Prov Fran Req Elec</v>
          </cell>
          <cell r="C1208" t="str">
            <v xml:space="preserve"> </v>
          </cell>
          <cell r="D1208" t="str">
            <v xml:space="preserve"> </v>
          </cell>
        </row>
        <row r="1209">
          <cell r="A1209">
            <v>5004010</v>
          </cell>
          <cell r="B1209" t="str">
            <v>Prov Fran Req - Gas</v>
          </cell>
          <cell r="C1209" t="str">
            <v xml:space="preserve"> </v>
          </cell>
          <cell r="D1209" t="str">
            <v xml:space="preserve"> </v>
          </cell>
        </row>
        <row r="1210">
          <cell r="A1210">
            <v>5005000</v>
          </cell>
          <cell r="B1210" t="str">
            <v>Reg Comm Exp (A&amp;G)</v>
          </cell>
          <cell r="C1210" t="str">
            <v>i0</v>
          </cell>
          <cell r="D1210" t="str">
            <v>CA0000000000</v>
          </cell>
        </row>
        <row r="1211">
          <cell r="A1211">
            <v>5005010</v>
          </cell>
          <cell r="B1211" t="str">
            <v>Reg Comm Exp (M&amp;O)</v>
          </cell>
          <cell r="C1211" t="str">
            <v>i0</v>
          </cell>
          <cell r="D1211" t="str">
            <v>CA0000000000</v>
          </cell>
        </row>
        <row r="1212">
          <cell r="A1212">
            <v>5005100</v>
          </cell>
          <cell r="B1212" t="str">
            <v>DC Safety Comm Exp</v>
          </cell>
          <cell r="C1212" t="str">
            <v>i0</v>
          </cell>
          <cell r="D1212" t="str">
            <v>CA0000000000</v>
          </cell>
        </row>
        <row r="1213">
          <cell r="A1213">
            <v>5005500</v>
          </cell>
          <cell r="B1213" t="str">
            <v>Adv Exp - Operating</v>
          </cell>
          <cell r="C1213" t="str">
            <v>i0</v>
          </cell>
          <cell r="D1213" t="str">
            <v>CA0000000000</v>
          </cell>
        </row>
        <row r="1214">
          <cell r="A1214">
            <v>5006000</v>
          </cell>
          <cell r="B1214" t="str">
            <v>Misc Gen Exp-Dir Fee</v>
          </cell>
          <cell r="C1214" t="str">
            <v>i0</v>
          </cell>
          <cell r="D1214" t="str">
            <v>CA0000000000</v>
          </cell>
        </row>
        <row r="1215">
          <cell r="A1215">
            <v>5006001</v>
          </cell>
          <cell r="B1215" t="str">
            <v>Misc Gen Exp-Officer</v>
          </cell>
          <cell r="C1215" t="str">
            <v>i0</v>
          </cell>
          <cell r="D1215" t="str">
            <v>CA0000000000</v>
          </cell>
        </row>
        <row r="1216">
          <cell r="A1216">
            <v>5006010</v>
          </cell>
          <cell r="B1216" t="str">
            <v>Misc Gen Exp-Stk&amp;Bnd</v>
          </cell>
          <cell r="C1216" t="str">
            <v>i0</v>
          </cell>
          <cell r="D1216" t="str">
            <v>CA0000000000</v>
          </cell>
        </row>
        <row r="1217">
          <cell r="A1217">
            <v>5006011</v>
          </cell>
          <cell r="B1217" t="str">
            <v>Bank Fees-Corp Item</v>
          </cell>
          <cell r="C1217" t="str">
            <v xml:space="preserve"> </v>
          </cell>
          <cell r="D1217" t="str">
            <v xml:space="preserve"> </v>
          </cell>
        </row>
        <row r="1218">
          <cell r="A1218">
            <v>5006012</v>
          </cell>
          <cell r="B1218" t="str">
            <v>Rev Cr Fee-Corp Item</v>
          </cell>
          <cell r="C1218" t="str">
            <v>i0</v>
          </cell>
          <cell r="D1218" t="str">
            <v>CA0000000000</v>
          </cell>
        </row>
        <row r="1219">
          <cell r="A1219">
            <v>5006013</v>
          </cell>
          <cell r="B1219" t="str">
            <v>Trustee Fee-CorpItem</v>
          </cell>
          <cell r="C1219" t="str">
            <v>i0</v>
          </cell>
          <cell r="D1219" t="str">
            <v>CA0000000000</v>
          </cell>
        </row>
        <row r="1220">
          <cell r="A1220">
            <v>5006020</v>
          </cell>
          <cell r="B1220" t="str">
            <v>Bank Service Fees</v>
          </cell>
          <cell r="C1220" t="str">
            <v xml:space="preserve"> </v>
          </cell>
          <cell r="D1220" t="str">
            <v xml:space="preserve"> </v>
          </cell>
        </row>
        <row r="1221">
          <cell r="A1221">
            <v>5006021</v>
          </cell>
          <cell r="B1221" t="str">
            <v>MGE-Revolving Cr Fee</v>
          </cell>
          <cell r="C1221" t="str">
            <v>i0</v>
          </cell>
          <cell r="D1221" t="str">
            <v>CA0000000000</v>
          </cell>
        </row>
        <row r="1222">
          <cell r="A1222">
            <v>5006022</v>
          </cell>
          <cell r="B1222" t="str">
            <v>Trustee Fees</v>
          </cell>
          <cell r="C1222" t="str">
            <v>i0</v>
          </cell>
          <cell r="D1222" t="str">
            <v>CA0000000000</v>
          </cell>
        </row>
        <row r="1223">
          <cell r="A1223">
            <v>5006023</v>
          </cell>
          <cell r="B1223" t="str">
            <v>Bank Fees-PCC Use</v>
          </cell>
          <cell r="C1223" t="str">
            <v xml:space="preserve"> </v>
          </cell>
          <cell r="D1223" t="str">
            <v xml:space="preserve"> </v>
          </cell>
        </row>
        <row r="1224">
          <cell r="A1224">
            <v>5006024</v>
          </cell>
          <cell r="B1224" t="str">
            <v>RRB Fee Inc &amp; Exp</v>
          </cell>
          <cell r="C1224" t="str">
            <v xml:space="preserve"> </v>
          </cell>
          <cell r="D1224" t="str">
            <v xml:space="preserve"> </v>
          </cell>
        </row>
        <row r="1225">
          <cell r="A1225">
            <v>5006026</v>
          </cell>
          <cell r="B1225" t="str">
            <v>PPP Payments</v>
          </cell>
          <cell r="C1225" t="str">
            <v xml:space="preserve"> </v>
          </cell>
          <cell r="D1225" t="str">
            <v xml:space="preserve"> </v>
          </cell>
        </row>
        <row r="1226">
          <cell r="A1226">
            <v>5006030</v>
          </cell>
          <cell r="B1226" t="str">
            <v>Misc Gen Exp-Decomm</v>
          </cell>
          <cell r="C1226" t="str">
            <v xml:space="preserve"> </v>
          </cell>
          <cell r="D1226" t="str">
            <v xml:space="preserve"> </v>
          </cell>
        </row>
        <row r="1227">
          <cell r="A1227">
            <v>5006050</v>
          </cell>
          <cell r="B1227" t="str">
            <v>Misc Gen Exp-Subscr</v>
          </cell>
          <cell r="C1227" t="str">
            <v>i0</v>
          </cell>
          <cell r="D1227" t="str">
            <v>CA0000000000</v>
          </cell>
        </row>
        <row r="1228">
          <cell r="A1228">
            <v>5006060</v>
          </cell>
          <cell r="B1228" t="str">
            <v>Association Dues</v>
          </cell>
          <cell r="C1228" t="str">
            <v>i0</v>
          </cell>
          <cell r="D1228" t="str">
            <v>CA0000000000</v>
          </cell>
        </row>
        <row r="1229">
          <cell r="A1229">
            <v>5006070</v>
          </cell>
          <cell r="B1229" t="str">
            <v>Club Dues</v>
          </cell>
          <cell r="C1229" t="str">
            <v xml:space="preserve"> </v>
          </cell>
          <cell r="D1229" t="str">
            <v xml:space="preserve"> </v>
          </cell>
        </row>
        <row r="1230">
          <cell r="A1230">
            <v>5006110</v>
          </cell>
          <cell r="B1230" t="str">
            <v>Bank Account Var</v>
          </cell>
          <cell r="C1230" t="str">
            <v xml:space="preserve"> </v>
          </cell>
          <cell r="D1230" t="str">
            <v xml:space="preserve"> </v>
          </cell>
        </row>
        <row r="1231">
          <cell r="A1231">
            <v>5006120</v>
          </cell>
          <cell r="B1231" t="str">
            <v>Cost Stkhldrs Mtgs</v>
          </cell>
          <cell r="C1231" t="str">
            <v>i0</v>
          </cell>
          <cell r="D1231" t="str">
            <v>CA0000000000</v>
          </cell>
        </row>
        <row r="1232">
          <cell r="A1232">
            <v>5006130</v>
          </cell>
          <cell r="B1232" t="str">
            <v>Proxies</v>
          </cell>
          <cell r="C1232" t="str">
            <v>i0</v>
          </cell>
          <cell r="D1232" t="str">
            <v>CA0000000000</v>
          </cell>
        </row>
        <row r="1233">
          <cell r="A1233">
            <v>5006150</v>
          </cell>
          <cell r="B1233" t="str">
            <v>Petty Cash Diff</v>
          </cell>
          <cell r="C1233" t="str">
            <v xml:space="preserve"> </v>
          </cell>
          <cell r="D1233" t="str">
            <v xml:space="preserve"> </v>
          </cell>
        </row>
        <row r="1234">
          <cell r="A1234">
            <v>5006210</v>
          </cell>
          <cell r="B1234" t="str">
            <v>Frad Check Exp</v>
          </cell>
          <cell r="C1234" t="str">
            <v>i0</v>
          </cell>
          <cell r="D1234" t="str">
            <v>CA0000000000</v>
          </cell>
        </row>
        <row r="1235">
          <cell r="A1235">
            <v>5006220</v>
          </cell>
          <cell r="B1235" t="str">
            <v>Frad Check Recovery</v>
          </cell>
          <cell r="C1235" t="str">
            <v>i0</v>
          </cell>
          <cell r="D1235" t="str">
            <v>CA0000000000</v>
          </cell>
        </row>
        <row r="1236">
          <cell r="A1236">
            <v>5006230</v>
          </cell>
          <cell r="B1236" t="str">
            <v>Amort - Lifeline</v>
          </cell>
          <cell r="C1236" t="str">
            <v xml:space="preserve"> </v>
          </cell>
          <cell r="D1236" t="str">
            <v xml:space="preserve"> </v>
          </cell>
        </row>
        <row r="1237">
          <cell r="A1237">
            <v>5006240</v>
          </cell>
          <cell r="B1237" t="str">
            <v>Consult-Energy Theft</v>
          </cell>
          <cell r="C1237" t="str">
            <v>i0</v>
          </cell>
          <cell r="D1237" t="str">
            <v>CA0000000000</v>
          </cell>
        </row>
        <row r="1238">
          <cell r="A1238">
            <v>5006250</v>
          </cell>
          <cell r="B1238" t="str">
            <v>Energy Theft Rewards</v>
          </cell>
          <cell r="C1238" t="str">
            <v>i0</v>
          </cell>
          <cell r="D1238" t="str">
            <v>CA0000000000</v>
          </cell>
        </row>
        <row r="1239">
          <cell r="A1239">
            <v>5006280</v>
          </cell>
          <cell r="B1239" t="str">
            <v>MM Small Difference</v>
          </cell>
          <cell r="C1239" t="str">
            <v>i0</v>
          </cell>
          <cell r="D1239" t="str">
            <v>CA0000000000</v>
          </cell>
        </row>
        <row r="1240">
          <cell r="A1240">
            <v>5006285</v>
          </cell>
          <cell r="B1240" t="str">
            <v>MM Sm Diff Diablo</v>
          </cell>
          <cell r="C1240" t="str">
            <v>i0</v>
          </cell>
          <cell r="D1240" t="str">
            <v>CA0000000000</v>
          </cell>
        </row>
        <row r="1241">
          <cell r="A1241">
            <v>5006290</v>
          </cell>
          <cell r="B1241" t="str">
            <v>Matls Stk Trf Gain/L</v>
          </cell>
          <cell r="C1241" t="str">
            <v xml:space="preserve"> </v>
          </cell>
          <cell r="D1241" t="str">
            <v xml:space="preserve"> </v>
          </cell>
        </row>
        <row r="1242">
          <cell r="A1242">
            <v>5006300</v>
          </cell>
          <cell r="B1242" t="str">
            <v>Physical Inv Adj</v>
          </cell>
          <cell r="C1242" t="str">
            <v xml:space="preserve"> </v>
          </cell>
          <cell r="D1242" t="str">
            <v xml:space="preserve"> </v>
          </cell>
        </row>
        <row r="1243">
          <cell r="A1243">
            <v>5006305</v>
          </cell>
          <cell r="B1243" t="str">
            <v>Physical Inv Adj DC</v>
          </cell>
          <cell r="C1243" t="str">
            <v xml:space="preserve"> </v>
          </cell>
          <cell r="D1243" t="str">
            <v xml:space="preserve"> </v>
          </cell>
        </row>
        <row r="1244">
          <cell r="A1244">
            <v>5006310</v>
          </cell>
          <cell r="B1244" t="str">
            <v>Cash Discount earned</v>
          </cell>
          <cell r="C1244" t="str">
            <v xml:space="preserve"> </v>
          </cell>
          <cell r="D1244" t="str">
            <v xml:space="preserve"> </v>
          </cell>
        </row>
        <row r="1245">
          <cell r="A1245">
            <v>5006320</v>
          </cell>
          <cell r="B1245" t="str">
            <v>BA Clrg - Cash Disc</v>
          </cell>
          <cell r="C1245" t="str">
            <v xml:space="preserve"> </v>
          </cell>
          <cell r="D1245" t="str">
            <v xml:space="preserve"> </v>
          </cell>
        </row>
        <row r="1246">
          <cell r="A1246">
            <v>5006330</v>
          </cell>
          <cell r="B1246" t="str">
            <v>Inv Obsol/Write Down</v>
          </cell>
          <cell r="C1246" t="str">
            <v xml:space="preserve"> </v>
          </cell>
          <cell r="D1246" t="str">
            <v xml:space="preserve"> </v>
          </cell>
        </row>
        <row r="1247">
          <cell r="A1247">
            <v>5006340</v>
          </cell>
          <cell r="B1247" t="str">
            <v>Corp Adj-Material</v>
          </cell>
          <cell r="C1247" t="str">
            <v>i0</v>
          </cell>
          <cell r="D1247" t="str">
            <v>CA0000000000</v>
          </cell>
        </row>
        <row r="1248">
          <cell r="A1248">
            <v>5006999</v>
          </cell>
          <cell r="B1248" t="str">
            <v>Misc A&amp;G Adjustments</v>
          </cell>
          <cell r="C1248" t="str">
            <v xml:space="preserve"> </v>
          </cell>
          <cell r="D1248" t="str">
            <v xml:space="preserve"> </v>
          </cell>
        </row>
        <row r="1249">
          <cell r="A1249">
            <v>5007000</v>
          </cell>
          <cell r="B1249" t="str">
            <v>Rents</v>
          </cell>
          <cell r="C1249" t="str">
            <v>i0</v>
          </cell>
          <cell r="D1249" t="str">
            <v>CA0000000000</v>
          </cell>
        </row>
        <row r="1250">
          <cell r="A1250">
            <v>5010000</v>
          </cell>
          <cell r="B1250" t="str">
            <v>Deprec Exp -Electric</v>
          </cell>
          <cell r="C1250" t="str">
            <v xml:space="preserve"> </v>
          </cell>
          <cell r="D1250" t="str">
            <v xml:space="preserve"> </v>
          </cell>
        </row>
        <row r="1251">
          <cell r="A1251">
            <v>5010010</v>
          </cell>
          <cell r="B1251" t="str">
            <v>Depr Exp - Gas</v>
          </cell>
          <cell r="C1251" t="str">
            <v xml:space="preserve"> </v>
          </cell>
          <cell r="D1251" t="str">
            <v xml:space="preserve"> </v>
          </cell>
        </row>
        <row r="1252">
          <cell r="A1252">
            <v>5010020</v>
          </cell>
          <cell r="B1252" t="str">
            <v>Depr Exp - Water</v>
          </cell>
          <cell r="C1252" t="str">
            <v xml:space="preserve"> </v>
          </cell>
          <cell r="D1252" t="str">
            <v xml:space="preserve"> </v>
          </cell>
        </row>
        <row r="1253">
          <cell r="A1253">
            <v>5010030</v>
          </cell>
          <cell r="B1253" t="str">
            <v>Decommissioning Exp</v>
          </cell>
          <cell r="C1253" t="str">
            <v xml:space="preserve"> </v>
          </cell>
          <cell r="D1253" t="str">
            <v xml:space="preserve"> </v>
          </cell>
        </row>
        <row r="1254">
          <cell r="A1254">
            <v>5010031</v>
          </cell>
          <cell r="B1254" t="str">
            <v>Nuclear Decomm Exp</v>
          </cell>
          <cell r="C1254" t="str">
            <v xml:space="preserve"> </v>
          </cell>
          <cell r="D1254" t="str">
            <v xml:space="preserve"> </v>
          </cell>
        </row>
        <row r="1255">
          <cell r="A1255">
            <v>5010050</v>
          </cell>
          <cell r="B1255" t="str">
            <v>Deprec Exp-Common</v>
          </cell>
          <cell r="C1255" t="str">
            <v xml:space="preserve"> </v>
          </cell>
          <cell r="D1255" t="str">
            <v xml:space="preserve"> </v>
          </cell>
        </row>
        <row r="1256">
          <cell r="A1256">
            <v>5010070</v>
          </cell>
          <cell r="B1256" t="str">
            <v>Depr ExpFAS 143 Fosl</v>
          </cell>
          <cell r="C1256" t="str">
            <v xml:space="preserve"> </v>
          </cell>
          <cell r="D1256" t="str">
            <v xml:space="preserve"> </v>
          </cell>
        </row>
        <row r="1257">
          <cell r="A1257">
            <v>5010080</v>
          </cell>
          <cell r="B1257" t="str">
            <v>Depr ExpFAS 143 Nucl</v>
          </cell>
          <cell r="C1257" t="str">
            <v xml:space="preserve"> </v>
          </cell>
          <cell r="D1257" t="str">
            <v xml:space="preserve"> </v>
          </cell>
        </row>
        <row r="1258">
          <cell r="A1258">
            <v>5010300</v>
          </cell>
          <cell r="B1258" t="str">
            <v>Amrt Ltd Trm El Plnt</v>
          </cell>
          <cell r="C1258" t="str">
            <v xml:space="preserve"> </v>
          </cell>
          <cell r="D1258" t="str">
            <v xml:space="preserve"> </v>
          </cell>
        </row>
        <row r="1259">
          <cell r="A1259">
            <v>5010310</v>
          </cell>
          <cell r="B1259" t="str">
            <v>Amrt Ltd Trm Gas Plt</v>
          </cell>
          <cell r="C1259" t="str">
            <v xml:space="preserve"> </v>
          </cell>
          <cell r="D1259" t="str">
            <v xml:space="preserve"> </v>
          </cell>
        </row>
        <row r="1260">
          <cell r="A1260">
            <v>5010311</v>
          </cell>
          <cell r="B1260" t="str">
            <v>Amrt Land Lndrgt Gas</v>
          </cell>
          <cell r="C1260" t="str">
            <v xml:space="preserve"> </v>
          </cell>
          <cell r="D1260" t="str">
            <v xml:space="preserve"> </v>
          </cell>
        </row>
        <row r="1261">
          <cell r="A1261">
            <v>5010320</v>
          </cell>
          <cell r="B1261" t="str">
            <v>Amrt Ltd Trm Com Plt</v>
          </cell>
          <cell r="C1261" t="str">
            <v xml:space="preserve"> </v>
          </cell>
          <cell r="D1261" t="str">
            <v xml:space="preserve"> </v>
          </cell>
        </row>
        <row r="1262">
          <cell r="A1262">
            <v>5010330</v>
          </cell>
          <cell r="B1262" t="str">
            <v>Amort Abandon Proj</v>
          </cell>
          <cell r="C1262" t="str">
            <v xml:space="preserve"> </v>
          </cell>
          <cell r="D1262" t="str">
            <v xml:space="preserve"> </v>
          </cell>
        </row>
        <row r="1263">
          <cell r="A1263">
            <v>5010340</v>
          </cell>
          <cell r="B1263" t="str">
            <v>Amort DC Asset #2</v>
          </cell>
          <cell r="C1263" t="str">
            <v xml:space="preserve"> </v>
          </cell>
          <cell r="D1263" t="str">
            <v xml:space="preserve"> </v>
          </cell>
        </row>
        <row r="1264">
          <cell r="A1264">
            <v>5010350</v>
          </cell>
          <cell r="B1264" t="str">
            <v>Amrt Unrec Plnt-Elec</v>
          </cell>
          <cell r="C1264" t="str">
            <v xml:space="preserve"> </v>
          </cell>
          <cell r="D1264" t="str">
            <v xml:space="preserve"> </v>
          </cell>
        </row>
        <row r="1265">
          <cell r="A1265">
            <v>5010360</v>
          </cell>
          <cell r="B1265" t="str">
            <v>Env Liab Accrual-Gas</v>
          </cell>
          <cell r="C1265" t="str">
            <v xml:space="preserve"> </v>
          </cell>
          <cell r="D1265" t="str">
            <v xml:space="preserve"> </v>
          </cell>
        </row>
        <row r="1266">
          <cell r="A1266">
            <v>5010370</v>
          </cell>
          <cell r="B1266" t="str">
            <v>Env Liab Accr - Elec</v>
          </cell>
          <cell r="C1266" t="str">
            <v xml:space="preserve"> </v>
          </cell>
          <cell r="D1266" t="str">
            <v xml:space="preserve"> </v>
          </cell>
        </row>
        <row r="1267">
          <cell r="A1267">
            <v>5010380</v>
          </cell>
          <cell r="B1267" t="str">
            <v>HelmsRegAssetAmrtOLD</v>
          </cell>
          <cell r="C1267" t="str">
            <v xml:space="preserve"> </v>
          </cell>
          <cell r="D1267" t="str">
            <v xml:space="preserve"> </v>
          </cell>
        </row>
        <row r="1268">
          <cell r="A1268">
            <v>5010381</v>
          </cell>
          <cell r="B1268" t="str">
            <v>Helms Reg Asset Amrt</v>
          </cell>
          <cell r="C1268" t="str">
            <v xml:space="preserve"> </v>
          </cell>
          <cell r="D1268" t="str">
            <v xml:space="preserve"> </v>
          </cell>
        </row>
        <row r="1269">
          <cell r="A1269">
            <v>5010390</v>
          </cell>
          <cell r="B1269" t="str">
            <v>BA Expense Deferral</v>
          </cell>
          <cell r="C1269" t="str">
            <v xml:space="preserve"> </v>
          </cell>
          <cell r="D1269" t="str">
            <v xml:space="preserve"> </v>
          </cell>
        </row>
        <row r="1270">
          <cell r="A1270">
            <v>5010391</v>
          </cell>
          <cell r="B1270" t="str">
            <v>BA Expense</v>
          </cell>
          <cell r="C1270" t="str">
            <v xml:space="preserve"> </v>
          </cell>
          <cell r="D1270" t="str">
            <v xml:space="preserve"> </v>
          </cell>
        </row>
        <row r="1271">
          <cell r="A1271">
            <v>5010392</v>
          </cell>
          <cell r="B1271" t="str">
            <v>BA Exp Def (LOB)</v>
          </cell>
          <cell r="C1271" t="str">
            <v xml:space="preserve"> </v>
          </cell>
          <cell r="D1271" t="str">
            <v xml:space="preserve"> </v>
          </cell>
        </row>
        <row r="1272">
          <cell r="A1272">
            <v>5010393</v>
          </cell>
          <cell r="B1272" t="str">
            <v>B/A Expense</v>
          </cell>
          <cell r="C1272" t="str">
            <v xml:space="preserve"> </v>
          </cell>
          <cell r="D1272" t="str">
            <v xml:space="preserve"> </v>
          </cell>
        </row>
        <row r="1273">
          <cell r="A1273">
            <v>5010394</v>
          </cell>
          <cell r="B1273" t="str">
            <v>BA Expense-RRBRA</v>
          </cell>
          <cell r="C1273" t="str">
            <v xml:space="preserve"> </v>
          </cell>
          <cell r="D1273" t="str">
            <v xml:space="preserve"> </v>
          </cell>
        </row>
        <row r="1274">
          <cell r="A1274">
            <v>5010500</v>
          </cell>
          <cell r="B1274" t="str">
            <v>Depr Clearing</v>
          </cell>
          <cell r="C1274" t="str">
            <v xml:space="preserve"> </v>
          </cell>
          <cell r="D1274" t="str">
            <v xml:space="preserve"> </v>
          </cell>
        </row>
        <row r="1275">
          <cell r="A1275">
            <v>5010501</v>
          </cell>
          <cell r="B1275" t="str">
            <v>Fleet Depr Est</v>
          </cell>
          <cell r="C1275" t="str">
            <v xml:space="preserve"> </v>
          </cell>
          <cell r="D1275" t="str">
            <v xml:space="preserve"> </v>
          </cell>
        </row>
        <row r="1276">
          <cell r="A1276">
            <v>5010502</v>
          </cell>
          <cell r="B1276" t="str">
            <v>Fleet Depr Est Offse</v>
          </cell>
          <cell r="C1276" t="str">
            <v xml:space="preserve"> </v>
          </cell>
          <cell r="D1276" t="str">
            <v xml:space="preserve"> </v>
          </cell>
        </row>
        <row r="1277">
          <cell r="A1277">
            <v>5010600</v>
          </cell>
          <cell r="B1277" t="str">
            <v>Accretion Exp Fossil</v>
          </cell>
          <cell r="C1277" t="str">
            <v xml:space="preserve"> </v>
          </cell>
          <cell r="D1277" t="str">
            <v xml:space="preserve"> </v>
          </cell>
        </row>
        <row r="1278">
          <cell r="A1278">
            <v>5010610</v>
          </cell>
          <cell r="B1278" t="str">
            <v>Accretion Exp Nucler</v>
          </cell>
          <cell r="C1278" t="str">
            <v xml:space="preserve"> </v>
          </cell>
          <cell r="D1278" t="str">
            <v xml:space="preserve"> </v>
          </cell>
        </row>
        <row r="1279">
          <cell r="A1279">
            <v>5010700</v>
          </cell>
          <cell r="B1279" t="str">
            <v>Loss on Plnt - Elec</v>
          </cell>
          <cell r="C1279" t="str">
            <v xml:space="preserve"> </v>
          </cell>
          <cell r="D1279" t="str">
            <v xml:space="preserve"> </v>
          </cell>
        </row>
        <row r="1280">
          <cell r="A1280">
            <v>5010710</v>
          </cell>
          <cell r="B1280" t="str">
            <v>Loss on Plnt - Gas</v>
          </cell>
          <cell r="C1280" t="str">
            <v xml:space="preserve"> </v>
          </cell>
          <cell r="D1280" t="str">
            <v xml:space="preserve"> </v>
          </cell>
        </row>
        <row r="1281">
          <cell r="A1281">
            <v>5010720</v>
          </cell>
          <cell r="B1281" t="str">
            <v>Loss on Plnt - Com</v>
          </cell>
          <cell r="C1281" t="str">
            <v xml:space="preserve"> </v>
          </cell>
          <cell r="D1281" t="str">
            <v xml:space="preserve"> </v>
          </cell>
        </row>
        <row r="1282">
          <cell r="A1282">
            <v>5010800</v>
          </cell>
          <cell r="B1282" t="str">
            <v>Loss on Disp of Pro</v>
          </cell>
          <cell r="C1282" t="str">
            <v xml:space="preserve"> </v>
          </cell>
          <cell r="D1282" t="str">
            <v xml:space="preserve"> </v>
          </cell>
        </row>
        <row r="1283">
          <cell r="A1283">
            <v>5011000</v>
          </cell>
          <cell r="B1283" t="str">
            <v>Oth Txs - Elec</v>
          </cell>
          <cell r="C1283" t="str">
            <v xml:space="preserve"> </v>
          </cell>
          <cell r="D1283" t="str">
            <v xml:space="preserve"> </v>
          </cell>
        </row>
        <row r="1284">
          <cell r="A1284">
            <v>5011010</v>
          </cell>
          <cell r="B1284" t="str">
            <v>Oth Txs - Gas</v>
          </cell>
          <cell r="C1284" t="str">
            <v xml:space="preserve"> </v>
          </cell>
          <cell r="D1284" t="str">
            <v xml:space="preserve"> </v>
          </cell>
        </row>
        <row r="1285">
          <cell r="A1285">
            <v>5011020</v>
          </cell>
          <cell r="B1285" t="str">
            <v>Oth Txs - Com</v>
          </cell>
          <cell r="C1285" t="str">
            <v xml:space="preserve"> </v>
          </cell>
          <cell r="D1285" t="str">
            <v xml:space="preserve"> </v>
          </cell>
        </row>
        <row r="1286">
          <cell r="A1286">
            <v>5011030</v>
          </cell>
          <cell r="B1286" t="str">
            <v>Oth Txs - Nonutility</v>
          </cell>
          <cell r="C1286" t="str">
            <v xml:space="preserve"> </v>
          </cell>
          <cell r="D1286" t="str">
            <v xml:space="preserve"> </v>
          </cell>
        </row>
        <row r="1287">
          <cell r="A1287">
            <v>5011100</v>
          </cell>
          <cell r="B1287" t="str">
            <v>Prop Txs - Elec</v>
          </cell>
          <cell r="C1287" t="str">
            <v xml:space="preserve"> </v>
          </cell>
          <cell r="D1287" t="str">
            <v xml:space="preserve"> </v>
          </cell>
        </row>
        <row r="1288">
          <cell r="A1288">
            <v>5011101</v>
          </cell>
          <cell r="B1288" t="str">
            <v>Prop Txs - Elec</v>
          </cell>
          <cell r="C1288" t="str">
            <v xml:space="preserve"> </v>
          </cell>
          <cell r="D1288" t="str">
            <v xml:space="preserve"> </v>
          </cell>
        </row>
        <row r="1289">
          <cell r="A1289">
            <v>5011110</v>
          </cell>
          <cell r="B1289" t="str">
            <v>Prop Txs - Gas</v>
          </cell>
          <cell r="C1289" t="str">
            <v xml:space="preserve"> </v>
          </cell>
          <cell r="D1289" t="str">
            <v xml:space="preserve"> </v>
          </cell>
        </row>
        <row r="1290">
          <cell r="A1290">
            <v>5011111</v>
          </cell>
          <cell r="B1290" t="str">
            <v>Prop Txs - Gas</v>
          </cell>
          <cell r="C1290" t="str">
            <v xml:space="preserve"> </v>
          </cell>
          <cell r="D1290" t="str">
            <v xml:space="preserve"> </v>
          </cell>
        </row>
        <row r="1291">
          <cell r="A1291">
            <v>5011120</v>
          </cell>
          <cell r="B1291" t="str">
            <v>Prop Txs - Com</v>
          </cell>
          <cell r="C1291" t="str">
            <v xml:space="preserve"> </v>
          </cell>
          <cell r="D1291" t="str">
            <v xml:space="preserve"> </v>
          </cell>
        </row>
        <row r="1292">
          <cell r="A1292">
            <v>5011130</v>
          </cell>
          <cell r="B1292" t="str">
            <v>Prop Txs -Nonutility</v>
          </cell>
          <cell r="C1292" t="str">
            <v xml:space="preserve"> </v>
          </cell>
          <cell r="D1292" t="str">
            <v xml:space="preserve"> </v>
          </cell>
        </row>
        <row r="1293">
          <cell r="A1293">
            <v>5011140</v>
          </cell>
          <cell r="B1293" t="str">
            <v>Other Non-Inc.TaxAdj</v>
          </cell>
          <cell r="C1293" t="str">
            <v xml:space="preserve"> </v>
          </cell>
          <cell r="D1293" t="str">
            <v xml:space="preserve"> </v>
          </cell>
        </row>
        <row r="1294">
          <cell r="A1294">
            <v>5020000</v>
          </cell>
          <cell r="B1294" t="str">
            <v>Fed Inc Txs - Elec</v>
          </cell>
          <cell r="C1294" t="str">
            <v xml:space="preserve"> </v>
          </cell>
          <cell r="D1294" t="str">
            <v xml:space="preserve"> </v>
          </cell>
        </row>
        <row r="1295">
          <cell r="A1295">
            <v>5020010</v>
          </cell>
          <cell r="B1295" t="str">
            <v>Fed Inc Txs - Gas</v>
          </cell>
          <cell r="C1295" t="str">
            <v xml:space="preserve"> </v>
          </cell>
          <cell r="D1295" t="str">
            <v xml:space="preserve"> </v>
          </cell>
        </row>
        <row r="1296">
          <cell r="A1296">
            <v>5020020</v>
          </cell>
          <cell r="B1296" t="str">
            <v>Fed Inc Txs - Com</v>
          </cell>
          <cell r="C1296" t="str">
            <v xml:space="preserve"> </v>
          </cell>
          <cell r="D1296" t="str">
            <v xml:space="preserve"> </v>
          </cell>
        </row>
        <row r="1297">
          <cell r="A1297">
            <v>5020100</v>
          </cell>
          <cell r="B1297" t="str">
            <v>ST Inc Txs - Elec</v>
          </cell>
          <cell r="C1297" t="str">
            <v xml:space="preserve"> </v>
          </cell>
          <cell r="D1297" t="str">
            <v xml:space="preserve"> </v>
          </cell>
        </row>
        <row r="1298">
          <cell r="A1298">
            <v>5020101</v>
          </cell>
          <cell r="B1298" t="str">
            <v>ST Inc Txs - Elec</v>
          </cell>
          <cell r="C1298" t="str">
            <v xml:space="preserve"> </v>
          </cell>
          <cell r="D1298" t="str">
            <v xml:space="preserve"> </v>
          </cell>
        </row>
        <row r="1299">
          <cell r="A1299">
            <v>5020110</v>
          </cell>
          <cell r="B1299" t="str">
            <v>ST Inc Txs - Gas</v>
          </cell>
          <cell r="C1299" t="str">
            <v xml:space="preserve"> </v>
          </cell>
          <cell r="D1299" t="str">
            <v xml:space="preserve"> </v>
          </cell>
        </row>
        <row r="1300">
          <cell r="A1300">
            <v>5020111</v>
          </cell>
          <cell r="B1300" t="str">
            <v>ST Inc Txs - Gas</v>
          </cell>
          <cell r="C1300" t="str">
            <v xml:space="preserve"> </v>
          </cell>
          <cell r="D1300" t="str">
            <v xml:space="preserve"> </v>
          </cell>
        </row>
        <row r="1301">
          <cell r="A1301">
            <v>5020120</v>
          </cell>
          <cell r="B1301" t="str">
            <v>ST Inc Txs - Com</v>
          </cell>
          <cell r="C1301" t="str">
            <v xml:space="preserve"> </v>
          </cell>
          <cell r="D1301" t="str">
            <v xml:space="preserve"> </v>
          </cell>
        </row>
        <row r="1302">
          <cell r="A1302">
            <v>5020200</v>
          </cell>
          <cell r="B1302" t="str">
            <v>Inc Tax Fed Oth I&amp;D</v>
          </cell>
          <cell r="C1302" t="str">
            <v xml:space="preserve"> </v>
          </cell>
          <cell r="D1302" t="str">
            <v xml:space="preserve"> </v>
          </cell>
        </row>
        <row r="1303">
          <cell r="A1303">
            <v>5020201</v>
          </cell>
          <cell r="B1303" t="str">
            <v>FAS 143 Elec Fed IT</v>
          </cell>
          <cell r="C1303" t="str">
            <v xml:space="preserve"> </v>
          </cell>
          <cell r="D1303" t="str">
            <v xml:space="preserve"> </v>
          </cell>
        </row>
        <row r="1304">
          <cell r="A1304">
            <v>5020300</v>
          </cell>
          <cell r="B1304" t="str">
            <v>Inc Tax St Oth I&amp;D</v>
          </cell>
          <cell r="C1304" t="str">
            <v xml:space="preserve"> </v>
          </cell>
          <cell r="D1304" t="str">
            <v xml:space="preserve"> </v>
          </cell>
        </row>
        <row r="1305">
          <cell r="A1305">
            <v>5020301</v>
          </cell>
          <cell r="B1305" t="str">
            <v>Inc Tax St Oth I&amp;D</v>
          </cell>
          <cell r="C1305" t="str">
            <v xml:space="preserve"> </v>
          </cell>
          <cell r="D1305" t="str">
            <v xml:space="preserve"> </v>
          </cell>
        </row>
        <row r="1306">
          <cell r="A1306">
            <v>5020302</v>
          </cell>
          <cell r="B1306" t="str">
            <v>FAS 143 Elec St IT</v>
          </cell>
          <cell r="C1306" t="str">
            <v xml:space="preserve"> </v>
          </cell>
          <cell r="D1306" t="str">
            <v xml:space="preserve"> </v>
          </cell>
        </row>
        <row r="1307">
          <cell r="A1307">
            <v>5020400</v>
          </cell>
          <cell r="B1307" t="str">
            <v>Fed Def Tx Dr - Elec</v>
          </cell>
          <cell r="C1307" t="str">
            <v xml:space="preserve"> </v>
          </cell>
          <cell r="D1307" t="str">
            <v xml:space="preserve"> </v>
          </cell>
        </row>
        <row r="1308">
          <cell r="A1308">
            <v>5020410</v>
          </cell>
          <cell r="B1308" t="str">
            <v>Fed Def Tx Dr - Gas</v>
          </cell>
          <cell r="C1308" t="str">
            <v xml:space="preserve"> </v>
          </cell>
          <cell r="D1308" t="str">
            <v xml:space="preserve"> </v>
          </cell>
        </row>
        <row r="1309">
          <cell r="A1309">
            <v>5020420</v>
          </cell>
          <cell r="B1309" t="str">
            <v>Fed Def Tx Dr - Com</v>
          </cell>
          <cell r="C1309" t="str">
            <v xml:space="preserve"> </v>
          </cell>
          <cell r="D1309" t="str">
            <v xml:space="preserve"> </v>
          </cell>
        </row>
        <row r="1310">
          <cell r="A1310">
            <v>5020500</v>
          </cell>
          <cell r="B1310" t="str">
            <v>ST Def Tx Dr - Elec</v>
          </cell>
          <cell r="C1310" t="str">
            <v xml:space="preserve"> </v>
          </cell>
          <cell r="D1310" t="str">
            <v xml:space="preserve"> </v>
          </cell>
        </row>
        <row r="1311">
          <cell r="A1311">
            <v>5020510</v>
          </cell>
          <cell r="B1311" t="str">
            <v>ST Def Tx Dr - Gas</v>
          </cell>
          <cell r="C1311" t="str">
            <v xml:space="preserve"> </v>
          </cell>
          <cell r="D1311" t="str">
            <v xml:space="preserve"> </v>
          </cell>
        </row>
        <row r="1312">
          <cell r="A1312">
            <v>5020520</v>
          </cell>
          <cell r="B1312" t="str">
            <v>ST Def Tx Dr - Com</v>
          </cell>
          <cell r="C1312" t="str">
            <v xml:space="preserve"> </v>
          </cell>
          <cell r="D1312" t="str">
            <v xml:space="preserve"> </v>
          </cell>
        </row>
        <row r="1313">
          <cell r="A1313">
            <v>5020600</v>
          </cell>
          <cell r="B1313" t="str">
            <v>Fed Def Inc Tx - NU</v>
          </cell>
          <cell r="C1313" t="str">
            <v xml:space="preserve"> </v>
          </cell>
          <cell r="D1313" t="str">
            <v xml:space="preserve"> </v>
          </cell>
        </row>
        <row r="1314">
          <cell r="A1314">
            <v>5020610</v>
          </cell>
          <cell r="B1314" t="str">
            <v>ST Def Inc Tax - NU</v>
          </cell>
          <cell r="C1314" t="str">
            <v xml:space="preserve"> </v>
          </cell>
          <cell r="D1314" t="str">
            <v xml:space="preserve"> </v>
          </cell>
        </row>
        <row r="1315">
          <cell r="A1315">
            <v>5020700</v>
          </cell>
          <cell r="B1315" t="str">
            <v>Fed Def Tx Cr - Elec</v>
          </cell>
          <cell r="C1315" t="str">
            <v xml:space="preserve"> </v>
          </cell>
          <cell r="D1315" t="str">
            <v xml:space="preserve"> </v>
          </cell>
        </row>
        <row r="1316">
          <cell r="A1316">
            <v>5020710</v>
          </cell>
          <cell r="B1316" t="str">
            <v>Fed Def Tx Cr - Gas</v>
          </cell>
          <cell r="C1316" t="str">
            <v xml:space="preserve"> </v>
          </cell>
          <cell r="D1316" t="str">
            <v xml:space="preserve"> </v>
          </cell>
        </row>
        <row r="1317">
          <cell r="A1317">
            <v>5020720</v>
          </cell>
          <cell r="B1317" t="str">
            <v>Fed Def Tx Cr - Com</v>
          </cell>
          <cell r="C1317" t="str">
            <v xml:space="preserve"> </v>
          </cell>
          <cell r="D1317" t="str">
            <v xml:space="preserve"> </v>
          </cell>
        </row>
        <row r="1318">
          <cell r="A1318">
            <v>5020800</v>
          </cell>
          <cell r="B1318" t="str">
            <v>ST Def Tx Cr - Elec</v>
          </cell>
          <cell r="C1318" t="str">
            <v xml:space="preserve"> </v>
          </cell>
          <cell r="D1318" t="str">
            <v xml:space="preserve"> </v>
          </cell>
        </row>
        <row r="1319">
          <cell r="A1319">
            <v>5020810</v>
          </cell>
          <cell r="B1319" t="str">
            <v>ST Def Tx Cr - Gas</v>
          </cell>
          <cell r="C1319" t="str">
            <v xml:space="preserve"> </v>
          </cell>
          <cell r="D1319" t="str">
            <v xml:space="preserve"> </v>
          </cell>
        </row>
        <row r="1320">
          <cell r="A1320">
            <v>5020811</v>
          </cell>
          <cell r="B1320" t="str">
            <v>ST Def Tx Cr - Gas</v>
          </cell>
          <cell r="C1320" t="str">
            <v xml:space="preserve"> </v>
          </cell>
          <cell r="D1320" t="str">
            <v xml:space="preserve"> </v>
          </cell>
        </row>
        <row r="1321">
          <cell r="A1321">
            <v>5020820</v>
          </cell>
          <cell r="B1321" t="str">
            <v>ST Def Tx Cr - Com</v>
          </cell>
          <cell r="C1321" t="str">
            <v xml:space="preserve"> </v>
          </cell>
          <cell r="D1321" t="str">
            <v xml:space="preserve"> </v>
          </cell>
        </row>
        <row r="1322">
          <cell r="A1322">
            <v>5020830</v>
          </cell>
          <cell r="B1322" t="str">
            <v>Def Tx Cr St Oth I&amp;D</v>
          </cell>
          <cell r="C1322" t="str">
            <v xml:space="preserve"> </v>
          </cell>
          <cell r="D1322" t="str">
            <v xml:space="preserve"> </v>
          </cell>
        </row>
        <row r="1323">
          <cell r="A1323">
            <v>5020900</v>
          </cell>
          <cell r="B1323" t="str">
            <v>Fed Def Inc Tx NU Cr</v>
          </cell>
          <cell r="C1323" t="str">
            <v xml:space="preserve"> </v>
          </cell>
          <cell r="D1323" t="str">
            <v xml:space="preserve"> </v>
          </cell>
        </row>
        <row r="1324">
          <cell r="A1324">
            <v>5020910</v>
          </cell>
          <cell r="B1324" t="str">
            <v>ST Def Inc Tx NU Cr</v>
          </cell>
          <cell r="C1324" t="str">
            <v xml:space="preserve"> </v>
          </cell>
          <cell r="D1324" t="str">
            <v xml:space="preserve"> </v>
          </cell>
        </row>
        <row r="1325">
          <cell r="A1325">
            <v>5021000</v>
          </cell>
          <cell r="B1325" t="str">
            <v>ITC Adj - Elec</v>
          </cell>
          <cell r="C1325" t="str">
            <v xml:space="preserve"> </v>
          </cell>
          <cell r="D1325" t="str">
            <v xml:space="preserve"> </v>
          </cell>
        </row>
        <row r="1326">
          <cell r="A1326">
            <v>5021010</v>
          </cell>
          <cell r="B1326" t="str">
            <v>ITC Adj - Gas</v>
          </cell>
          <cell r="C1326" t="str">
            <v xml:space="preserve"> </v>
          </cell>
          <cell r="D1326" t="str">
            <v xml:space="preserve"> </v>
          </cell>
        </row>
        <row r="1327">
          <cell r="A1327">
            <v>5021020</v>
          </cell>
          <cell r="B1327" t="str">
            <v>ITC Adj - Com</v>
          </cell>
          <cell r="C1327" t="str">
            <v xml:space="preserve"> </v>
          </cell>
          <cell r="D1327" t="str">
            <v xml:space="preserve"> </v>
          </cell>
        </row>
        <row r="1328">
          <cell r="A1328">
            <v>5021030</v>
          </cell>
          <cell r="B1328" t="str">
            <v>ITC Adj-Non Utility</v>
          </cell>
          <cell r="C1328" t="str">
            <v xml:space="preserve"> </v>
          </cell>
          <cell r="D1328" t="str">
            <v xml:space="preserve"> </v>
          </cell>
        </row>
        <row r="1329">
          <cell r="A1329">
            <v>5021400</v>
          </cell>
          <cell r="B1329" t="str">
            <v>Haz Sust Fee</v>
          </cell>
          <cell r="C1329" t="str">
            <v xml:space="preserve"> </v>
          </cell>
          <cell r="D1329" t="str">
            <v xml:space="preserve"> </v>
          </cell>
        </row>
        <row r="1330">
          <cell r="A1330">
            <v>5021500</v>
          </cell>
          <cell r="B1330" t="str">
            <v>City/Cnty BusLic Tax</v>
          </cell>
          <cell r="C1330" t="str">
            <v xml:space="preserve"> </v>
          </cell>
          <cell r="D1330" t="str">
            <v xml:space="preserve"> </v>
          </cell>
        </row>
        <row r="1331">
          <cell r="A1331">
            <v>5021600</v>
          </cell>
          <cell r="B1331" t="str">
            <v>Fed Hiway Use Tax</v>
          </cell>
          <cell r="C1331" t="str">
            <v xml:space="preserve"> </v>
          </cell>
          <cell r="D1331" t="str">
            <v xml:space="preserve"> </v>
          </cell>
        </row>
        <row r="1332">
          <cell r="A1332">
            <v>5021700</v>
          </cell>
          <cell r="B1332" t="str">
            <v>Timber Yield Tax</v>
          </cell>
          <cell r="C1332" t="str">
            <v xml:space="preserve"> </v>
          </cell>
          <cell r="D1332" t="str">
            <v xml:space="preserve"> </v>
          </cell>
        </row>
        <row r="1333">
          <cell r="A1333">
            <v>5021800</v>
          </cell>
          <cell r="B1333" t="str">
            <v>Decomm Fund Tax</v>
          </cell>
          <cell r="C1333" t="str">
            <v xml:space="preserve"> </v>
          </cell>
          <cell r="D1333" t="str">
            <v xml:space="preserve"> </v>
          </cell>
        </row>
        <row r="1334">
          <cell r="A1334">
            <v>5021900</v>
          </cell>
          <cell r="B1334" t="str">
            <v>Superfund Tax</v>
          </cell>
          <cell r="C1334" t="str">
            <v xml:space="preserve"> </v>
          </cell>
          <cell r="D1334" t="str">
            <v xml:space="preserve"> </v>
          </cell>
        </row>
        <row r="1335">
          <cell r="A1335">
            <v>5030000</v>
          </cell>
          <cell r="B1335" t="str">
            <v>Charitable Contrib</v>
          </cell>
          <cell r="C1335" t="str">
            <v xml:space="preserve"> </v>
          </cell>
          <cell r="D1335" t="str">
            <v xml:space="preserve"> </v>
          </cell>
        </row>
        <row r="1336">
          <cell r="A1336">
            <v>5030001</v>
          </cell>
          <cell r="B1336" t="str">
            <v>Other Contribution</v>
          </cell>
          <cell r="C1336" t="str">
            <v xml:space="preserve"> </v>
          </cell>
          <cell r="D1336" t="str">
            <v xml:space="preserve"> </v>
          </cell>
        </row>
        <row r="1337">
          <cell r="A1337">
            <v>5030010</v>
          </cell>
          <cell r="B1337" t="str">
            <v>Donations - Non Cash</v>
          </cell>
          <cell r="C1337" t="str">
            <v xml:space="preserve"> </v>
          </cell>
          <cell r="D1337" t="str">
            <v xml:space="preserve"> </v>
          </cell>
        </row>
        <row r="1338">
          <cell r="A1338">
            <v>5030200</v>
          </cell>
          <cell r="B1338" t="str">
            <v>Penalties</v>
          </cell>
          <cell r="C1338" t="str">
            <v xml:space="preserve"> </v>
          </cell>
          <cell r="D1338" t="str">
            <v xml:space="preserve"> </v>
          </cell>
        </row>
        <row r="1339">
          <cell r="A1339">
            <v>5030201</v>
          </cell>
          <cell r="B1339" t="str">
            <v>Affiliate Int Chrg</v>
          </cell>
          <cell r="C1339" t="str">
            <v xml:space="preserve"> </v>
          </cell>
          <cell r="D1339" t="str">
            <v xml:space="preserve"> </v>
          </cell>
        </row>
        <row r="1340">
          <cell r="A1340">
            <v>5030202</v>
          </cell>
          <cell r="B1340" t="str">
            <v>Affiliate M-T-M</v>
          </cell>
          <cell r="C1340" t="str">
            <v xml:space="preserve"> </v>
          </cell>
          <cell r="D1340" t="str">
            <v xml:space="preserve"> </v>
          </cell>
        </row>
        <row r="1341">
          <cell r="A1341">
            <v>5030300</v>
          </cell>
          <cell r="B1341" t="str">
            <v>Exp Civic/Political</v>
          </cell>
          <cell r="C1341" t="str">
            <v>i0</v>
          </cell>
          <cell r="D1341" t="str">
            <v>CA0000000000</v>
          </cell>
        </row>
        <row r="1342">
          <cell r="A1342">
            <v>5040010</v>
          </cell>
          <cell r="B1342" t="str">
            <v>Othr Inc/Ded-REACH</v>
          </cell>
          <cell r="C1342" t="str">
            <v xml:space="preserve"> </v>
          </cell>
          <cell r="D1342" t="str">
            <v xml:space="preserve"> </v>
          </cell>
        </row>
        <row r="1343">
          <cell r="A1343">
            <v>5040012</v>
          </cell>
          <cell r="B1343" t="str">
            <v>CGT Gains/Losses</v>
          </cell>
          <cell r="C1343" t="str">
            <v xml:space="preserve"> </v>
          </cell>
          <cell r="D1343" t="str">
            <v xml:space="preserve"> </v>
          </cell>
        </row>
        <row r="1344">
          <cell r="A1344">
            <v>5040013</v>
          </cell>
          <cell r="B1344" t="str">
            <v>Othr Inc, Elec - MTM</v>
          </cell>
          <cell r="C1344" t="str">
            <v xml:space="preserve"> </v>
          </cell>
          <cell r="D1344" t="str">
            <v xml:space="preserve"> </v>
          </cell>
        </row>
        <row r="1345">
          <cell r="A1345">
            <v>5040014</v>
          </cell>
          <cell r="B1345" t="str">
            <v>Othr Inc, Gas - MTM</v>
          </cell>
          <cell r="C1345" t="str">
            <v xml:space="preserve"> </v>
          </cell>
          <cell r="D1345" t="str">
            <v xml:space="preserve"> </v>
          </cell>
        </row>
        <row r="1346">
          <cell r="A1346">
            <v>5040020</v>
          </cell>
          <cell r="B1346" t="str">
            <v>Cancelled Jobs</v>
          </cell>
          <cell r="C1346" t="str">
            <v xml:space="preserve"> </v>
          </cell>
          <cell r="D1346" t="str">
            <v xml:space="preserve"> </v>
          </cell>
        </row>
        <row r="1347">
          <cell r="A1347">
            <v>5040025</v>
          </cell>
          <cell r="B1347" t="str">
            <v>Misc Amortization</v>
          </cell>
          <cell r="C1347" t="str">
            <v xml:space="preserve"> </v>
          </cell>
          <cell r="D1347" t="str">
            <v xml:space="preserve"> </v>
          </cell>
        </row>
        <row r="1348">
          <cell r="A1348">
            <v>5040030</v>
          </cell>
          <cell r="B1348" t="str">
            <v>AFUDC Writeoffs</v>
          </cell>
          <cell r="C1348" t="str">
            <v xml:space="preserve"> </v>
          </cell>
          <cell r="D1348" t="str">
            <v xml:space="preserve"> </v>
          </cell>
        </row>
        <row r="1349">
          <cell r="A1349">
            <v>5040040</v>
          </cell>
          <cell r="B1349" t="str">
            <v>Abandoned Projects</v>
          </cell>
          <cell r="C1349" t="str">
            <v xml:space="preserve"> </v>
          </cell>
          <cell r="D1349" t="str">
            <v xml:space="preserve"> </v>
          </cell>
        </row>
        <row r="1350">
          <cell r="A1350">
            <v>5040050</v>
          </cell>
          <cell r="B1350" t="str">
            <v>Claims Settlement</v>
          </cell>
          <cell r="C1350" t="str">
            <v xml:space="preserve"> </v>
          </cell>
          <cell r="D1350" t="str">
            <v xml:space="preserve"> </v>
          </cell>
        </row>
        <row r="1351">
          <cell r="A1351">
            <v>5040060</v>
          </cell>
          <cell r="B1351" t="str">
            <v>Low Income Housing</v>
          </cell>
          <cell r="C1351" t="str">
            <v xml:space="preserve"> </v>
          </cell>
          <cell r="D1351" t="str">
            <v xml:space="preserve"> </v>
          </cell>
        </row>
        <row r="1352">
          <cell r="A1352">
            <v>5040070</v>
          </cell>
          <cell r="B1352" t="str">
            <v>PUP-Comp Exp</v>
          </cell>
          <cell r="C1352" t="str">
            <v xml:space="preserve"> </v>
          </cell>
          <cell r="D1352" t="str">
            <v xml:space="preserve"> </v>
          </cell>
        </row>
        <row r="1353">
          <cell r="A1353">
            <v>5040080</v>
          </cell>
          <cell r="B1353" t="str">
            <v>PUP-Div Equivalent</v>
          </cell>
          <cell r="C1353" t="str">
            <v xml:space="preserve"> </v>
          </cell>
          <cell r="D1353" t="str">
            <v xml:space="preserve"> </v>
          </cell>
        </row>
        <row r="1354">
          <cell r="A1354">
            <v>5040090</v>
          </cell>
          <cell r="B1354" t="str">
            <v>Stk Opt - Comp Exp</v>
          </cell>
          <cell r="C1354" t="str">
            <v xml:space="preserve"> </v>
          </cell>
          <cell r="D1354" t="str">
            <v xml:space="preserve"> </v>
          </cell>
        </row>
        <row r="1355">
          <cell r="A1355">
            <v>5040100</v>
          </cell>
          <cell r="B1355" t="str">
            <v>Stk Opt - Div Equiv</v>
          </cell>
          <cell r="C1355" t="str">
            <v xml:space="preserve"> </v>
          </cell>
          <cell r="D1355" t="str">
            <v xml:space="preserve"> </v>
          </cell>
        </row>
        <row r="1356">
          <cell r="A1356">
            <v>5040110</v>
          </cell>
          <cell r="B1356" t="str">
            <v>Contributions</v>
          </cell>
          <cell r="C1356" t="str">
            <v xml:space="preserve"> </v>
          </cell>
          <cell r="D1356" t="str">
            <v xml:space="preserve"> </v>
          </cell>
        </row>
        <row r="1357">
          <cell r="A1357">
            <v>5040112</v>
          </cell>
          <cell r="B1357" t="str">
            <v>Haz Waste - Pick-Up</v>
          </cell>
          <cell r="C1357" t="str">
            <v>i0</v>
          </cell>
          <cell r="D1357" t="str">
            <v>CA0000000000</v>
          </cell>
        </row>
        <row r="1358">
          <cell r="A1358">
            <v>5040114</v>
          </cell>
          <cell r="B1358" t="str">
            <v>Haz Waste - PCB</v>
          </cell>
          <cell r="C1358" t="str">
            <v xml:space="preserve"> </v>
          </cell>
          <cell r="D1358" t="str">
            <v xml:space="preserve"> </v>
          </cell>
        </row>
        <row r="1359">
          <cell r="A1359">
            <v>5040120</v>
          </cell>
          <cell r="B1359" t="str">
            <v>Legislative Exp</v>
          </cell>
          <cell r="C1359" t="str">
            <v xml:space="preserve"> </v>
          </cell>
          <cell r="D1359" t="str">
            <v xml:space="preserve"> </v>
          </cell>
        </row>
        <row r="1360">
          <cell r="A1360">
            <v>5040125</v>
          </cell>
          <cell r="B1360" t="str">
            <v>Oth Ded-Reorg Costs</v>
          </cell>
          <cell r="C1360" t="str">
            <v xml:space="preserve"> </v>
          </cell>
          <cell r="D1360" t="str">
            <v xml:space="preserve"> </v>
          </cell>
        </row>
        <row r="1361">
          <cell r="A1361">
            <v>5040130</v>
          </cell>
          <cell r="B1361" t="str">
            <v>Oth I&amp;D -Advertising</v>
          </cell>
          <cell r="C1361" t="str">
            <v>i0</v>
          </cell>
          <cell r="D1361" t="str">
            <v>CA0000000000</v>
          </cell>
        </row>
        <row r="1362">
          <cell r="A1362">
            <v>5040140</v>
          </cell>
          <cell r="B1362" t="str">
            <v>PGT/PSEA Ret Emp Dis</v>
          </cell>
          <cell r="C1362" t="str">
            <v xml:space="preserve"> </v>
          </cell>
          <cell r="D1362" t="str">
            <v xml:space="preserve"> </v>
          </cell>
        </row>
        <row r="1363">
          <cell r="A1363">
            <v>5040300</v>
          </cell>
          <cell r="B1363" t="str">
            <v>Misc Writeoffs</v>
          </cell>
          <cell r="C1363" t="str">
            <v xml:space="preserve"> </v>
          </cell>
          <cell r="D1363" t="str">
            <v xml:space="preserve"> </v>
          </cell>
        </row>
        <row r="1364">
          <cell r="A1364">
            <v>5040360</v>
          </cell>
          <cell r="B1364" t="str">
            <v>Gain/Loss Int Hedges</v>
          </cell>
          <cell r="C1364" t="str">
            <v xml:space="preserve"> </v>
          </cell>
          <cell r="D1364" t="str">
            <v xml:space="preserve"> </v>
          </cell>
        </row>
        <row r="1365">
          <cell r="A1365">
            <v>5040510</v>
          </cell>
          <cell r="B1365" t="str">
            <v>PGE Progress</v>
          </cell>
          <cell r="C1365" t="str">
            <v>i0</v>
          </cell>
          <cell r="D1365" t="str">
            <v>CA0000000000</v>
          </cell>
        </row>
        <row r="1366">
          <cell r="A1366">
            <v>5040600</v>
          </cell>
          <cell r="B1366" t="str">
            <v>Oth Ded-Elec Revenue</v>
          </cell>
          <cell r="C1366" t="str">
            <v xml:space="preserve"> </v>
          </cell>
          <cell r="D1366" t="str">
            <v xml:space="preserve"> </v>
          </cell>
        </row>
        <row r="1367">
          <cell r="A1367">
            <v>5040610</v>
          </cell>
          <cell r="B1367" t="str">
            <v>Oth Ded-Gas Revenue</v>
          </cell>
          <cell r="C1367" t="str">
            <v xml:space="preserve"> </v>
          </cell>
          <cell r="D1367" t="str">
            <v xml:space="preserve"> </v>
          </cell>
        </row>
        <row r="1368">
          <cell r="A1368">
            <v>5040620</v>
          </cell>
          <cell r="B1368" t="str">
            <v>Oth Ded-Cost of Elec</v>
          </cell>
          <cell r="C1368" t="str">
            <v xml:space="preserve"> </v>
          </cell>
          <cell r="D1368" t="str">
            <v xml:space="preserve"> </v>
          </cell>
        </row>
        <row r="1369">
          <cell r="A1369">
            <v>5040630</v>
          </cell>
          <cell r="B1369" t="str">
            <v>Oth Ded-Cost of Gas</v>
          </cell>
          <cell r="C1369" t="str">
            <v xml:space="preserve"> </v>
          </cell>
          <cell r="D1369" t="str">
            <v xml:space="preserve"> </v>
          </cell>
        </row>
        <row r="1370">
          <cell r="A1370">
            <v>5040640</v>
          </cell>
          <cell r="B1370" t="str">
            <v>Oth Ded-Transmission</v>
          </cell>
          <cell r="C1370" t="str">
            <v xml:space="preserve"> </v>
          </cell>
          <cell r="D1370" t="str">
            <v xml:space="preserve"> </v>
          </cell>
        </row>
        <row r="1371">
          <cell r="A1371">
            <v>5040650</v>
          </cell>
          <cell r="B1371" t="str">
            <v>Oth Ded-Distribution</v>
          </cell>
          <cell r="C1371" t="str">
            <v xml:space="preserve"> </v>
          </cell>
          <cell r="D1371" t="str">
            <v xml:space="preserve"> </v>
          </cell>
        </row>
        <row r="1372">
          <cell r="A1372">
            <v>5040660</v>
          </cell>
          <cell r="B1372" t="str">
            <v>Oth Ded-Conservation</v>
          </cell>
          <cell r="C1372" t="str">
            <v xml:space="preserve"> </v>
          </cell>
          <cell r="D1372" t="str">
            <v xml:space="preserve"> </v>
          </cell>
        </row>
        <row r="1373">
          <cell r="A1373">
            <v>5040670</v>
          </cell>
          <cell r="B1373" t="str">
            <v>Oth Ded-CustomerAcct</v>
          </cell>
          <cell r="C1373" t="str">
            <v xml:space="preserve"> </v>
          </cell>
          <cell r="D1373" t="str">
            <v xml:space="preserve"> </v>
          </cell>
        </row>
        <row r="1374">
          <cell r="A1374">
            <v>5040680</v>
          </cell>
          <cell r="B1374" t="str">
            <v>Oth Ded-Admin &amp; Gen</v>
          </cell>
          <cell r="C1374" t="str">
            <v xml:space="preserve"> </v>
          </cell>
          <cell r="D1374" t="str">
            <v xml:space="preserve"> </v>
          </cell>
        </row>
        <row r="1375">
          <cell r="A1375">
            <v>5040690</v>
          </cell>
          <cell r="B1375" t="str">
            <v>Oth Ded-Oth Oprns</v>
          </cell>
          <cell r="C1375" t="str">
            <v xml:space="preserve"> </v>
          </cell>
          <cell r="D1375" t="str">
            <v xml:space="preserve"> </v>
          </cell>
        </row>
        <row r="1376">
          <cell r="A1376">
            <v>5040700</v>
          </cell>
          <cell r="B1376" t="str">
            <v>Oth Ded-Maintenance</v>
          </cell>
          <cell r="C1376" t="str">
            <v xml:space="preserve"> </v>
          </cell>
          <cell r="D1376" t="str">
            <v xml:space="preserve"> </v>
          </cell>
        </row>
        <row r="1377">
          <cell r="A1377">
            <v>5040999</v>
          </cell>
          <cell r="B1377" t="str">
            <v>Oth Inc/Deds - Misc</v>
          </cell>
          <cell r="C1377" t="str">
            <v xml:space="preserve"> </v>
          </cell>
          <cell r="D1377" t="str">
            <v xml:space="preserve"> </v>
          </cell>
        </row>
        <row r="1378">
          <cell r="A1378">
            <v>5050000</v>
          </cell>
          <cell r="B1378" t="str">
            <v>Interest on LTD</v>
          </cell>
          <cell r="C1378" t="str">
            <v xml:space="preserve"> </v>
          </cell>
          <cell r="D1378" t="str">
            <v xml:space="preserve"> </v>
          </cell>
        </row>
        <row r="1379">
          <cell r="A1379">
            <v>5050011</v>
          </cell>
          <cell r="B1379" t="str">
            <v>Int Pref Mand Redemp</v>
          </cell>
          <cell r="C1379" t="str">
            <v xml:space="preserve"> </v>
          </cell>
          <cell r="D1379" t="str">
            <v xml:space="preserve"> </v>
          </cell>
        </row>
        <row r="1380">
          <cell r="A1380">
            <v>5050012</v>
          </cell>
          <cell r="B1380" t="str">
            <v>Pref Stkdiv-Assigned</v>
          </cell>
          <cell r="C1380" t="str">
            <v>i0</v>
          </cell>
          <cell r="D1380" t="str">
            <v>CA0000000000</v>
          </cell>
        </row>
        <row r="1381">
          <cell r="A1381">
            <v>5050100</v>
          </cell>
          <cell r="B1381" t="str">
            <v>Amort of Debt Disc</v>
          </cell>
          <cell r="C1381" t="str">
            <v xml:space="preserve"> </v>
          </cell>
          <cell r="D1381" t="str">
            <v xml:space="preserve"> </v>
          </cell>
        </row>
        <row r="1382">
          <cell r="A1382">
            <v>5050110</v>
          </cell>
          <cell r="B1382" t="str">
            <v>Amort Debt Exp</v>
          </cell>
          <cell r="C1382" t="str">
            <v xml:space="preserve"> </v>
          </cell>
          <cell r="D1382" t="str">
            <v xml:space="preserve"> </v>
          </cell>
        </row>
        <row r="1383">
          <cell r="A1383">
            <v>5050200</v>
          </cell>
          <cell r="B1383" t="str">
            <v>Amort of Loss Reaq</v>
          </cell>
          <cell r="C1383" t="str">
            <v xml:space="preserve"> </v>
          </cell>
          <cell r="D1383" t="str">
            <v xml:space="preserve"> </v>
          </cell>
        </row>
        <row r="1384">
          <cell r="A1384">
            <v>5050300</v>
          </cell>
          <cell r="B1384" t="str">
            <v>Amort of Prem Dbt C</v>
          </cell>
          <cell r="C1384" t="str">
            <v xml:space="preserve"> </v>
          </cell>
          <cell r="D1384" t="str">
            <v xml:space="preserve"> </v>
          </cell>
        </row>
        <row r="1385">
          <cell r="A1385">
            <v>5050400</v>
          </cell>
          <cell r="B1385" t="str">
            <v>Amort of Gain Reaq</v>
          </cell>
          <cell r="C1385" t="str">
            <v xml:space="preserve"> </v>
          </cell>
          <cell r="D1385" t="str">
            <v xml:space="preserve"> </v>
          </cell>
        </row>
        <row r="1386">
          <cell r="A1386">
            <v>5051000</v>
          </cell>
          <cell r="B1386" t="str">
            <v>Int on Debt Assoc C</v>
          </cell>
          <cell r="C1386" t="str">
            <v xml:space="preserve"> </v>
          </cell>
          <cell r="D1386" t="str">
            <v xml:space="preserve"> </v>
          </cell>
        </row>
        <row r="1387">
          <cell r="A1387">
            <v>5051100</v>
          </cell>
          <cell r="B1387" t="str">
            <v>Int on Debt PG&amp;E Cor</v>
          </cell>
          <cell r="C1387" t="str">
            <v xml:space="preserve"> </v>
          </cell>
          <cell r="D1387" t="str">
            <v xml:space="preserve"> </v>
          </cell>
        </row>
        <row r="1388">
          <cell r="A1388">
            <v>5052000</v>
          </cell>
          <cell r="B1388" t="str">
            <v>Other Interest Exp</v>
          </cell>
          <cell r="C1388" t="str">
            <v>i0</v>
          </cell>
          <cell r="D1388" t="str">
            <v>CA0000000000</v>
          </cell>
        </row>
        <row r="1389">
          <cell r="A1389">
            <v>5052001</v>
          </cell>
          <cell r="B1389" t="str">
            <v>Int Pref Mand Redemp</v>
          </cell>
          <cell r="C1389" t="str">
            <v xml:space="preserve"> </v>
          </cell>
          <cell r="D1389" t="str">
            <v xml:space="preserve"> </v>
          </cell>
        </row>
        <row r="1390">
          <cell r="A1390">
            <v>5052100</v>
          </cell>
          <cell r="B1390" t="str">
            <v>Int-Decomm Tx Qual</v>
          </cell>
          <cell r="C1390" t="str">
            <v xml:space="preserve"> </v>
          </cell>
          <cell r="D1390" t="str">
            <v xml:space="preserve"> </v>
          </cell>
        </row>
        <row r="1391">
          <cell r="A1391">
            <v>5052200</v>
          </cell>
          <cell r="B1391" t="str">
            <v>Int-Decomm NTx Qual</v>
          </cell>
          <cell r="C1391" t="str">
            <v xml:space="preserve"> </v>
          </cell>
          <cell r="D1391" t="str">
            <v xml:space="preserve"> </v>
          </cell>
        </row>
        <row r="1392">
          <cell r="A1392">
            <v>5052300</v>
          </cell>
          <cell r="B1392" t="str">
            <v>Othr Int Exp Com Pap</v>
          </cell>
          <cell r="C1392" t="str">
            <v xml:space="preserve"> </v>
          </cell>
          <cell r="D1392" t="str">
            <v xml:space="preserve"> </v>
          </cell>
        </row>
        <row r="1393">
          <cell r="A1393">
            <v>5052400</v>
          </cell>
          <cell r="B1393" t="str">
            <v>Othr Int Exp Nuc Fl</v>
          </cell>
          <cell r="C1393" t="str">
            <v xml:space="preserve"> </v>
          </cell>
          <cell r="D1393" t="str">
            <v xml:space="preserve"> </v>
          </cell>
        </row>
        <row r="1394">
          <cell r="A1394">
            <v>5052410</v>
          </cell>
          <cell r="B1394" t="str">
            <v>Int-Nuc Fuel Noncore</v>
          </cell>
          <cell r="C1394" t="str">
            <v xml:space="preserve"> </v>
          </cell>
          <cell r="D1394" t="str">
            <v xml:space="preserve"> </v>
          </cell>
        </row>
        <row r="1395">
          <cell r="A1395">
            <v>5052500</v>
          </cell>
          <cell r="B1395" t="str">
            <v>Othr Int Exp NonUtil</v>
          </cell>
          <cell r="C1395" t="str">
            <v xml:space="preserve"> </v>
          </cell>
          <cell r="D1395" t="str">
            <v xml:space="preserve"> </v>
          </cell>
        </row>
        <row r="1396">
          <cell r="A1396">
            <v>5054000</v>
          </cell>
          <cell r="B1396" t="str">
            <v>Misc Interest Income</v>
          </cell>
          <cell r="C1396" t="str">
            <v xml:space="preserve"> </v>
          </cell>
          <cell r="D1396" t="str">
            <v xml:space="preserve"> </v>
          </cell>
        </row>
        <row r="1397">
          <cell r="A1397">
            <v>5090000</v>
          </cell>
          <cell r="B1397" t="str">
            <v>Maint Exp Elim</v>
          </cell>
          <cell r="C1397" t="str">
            <v xml:space="preserve"> </v>
          </cell>
          <cell r="D1397" t="str">
            <v xml:space="preserve"> </v>
          </cell>
        </row>
        <row r="1398">
          <cell r="A1398">
            <v>5090010</v>
          </cell>
          <cell r="B1398" t="str">
            <v>Nat Gas-Gas Exp Elim</v>
          </cell>
          <cell r="C1398" t="str">
            <v xml:space="preserve"> </v>
          </cell>
          <cell r="D1398" t="str">
            <v xml:space="preserve"> </v>
          </cell>
        </row>
        <row r="1399">
          <cell r="A1399">
            <v>5090020</v>
          </cell>
          <cell r="B1399" t="str">
            <v>Nat Gas-Elec&amp;Stm Elm</v>
          </cell>
          <cell r="C1399" t="str">
            <v xml:space="preserve"> </v>
          </cell>
          <cell r="D1399" t="str">
            <v xml:space="preserve"> </v>
          </cell>
        </row>
        <row r="1400">
          <cell r="A1400">
            <v>5090030</v>
          </cell>
          <cell r="B1400" t="str">
            <v>Other Prodn Exp Elim</v>
          </cell>
          <cell r="C1400" t="str">
            <v xml:space="preserve"> </v>
          </cell>
          <cell r="D1400" t="str">
            <v xml:space="preserve"> </v>
          </cell>
        </row>
        <row r="1401">
          <cell r="A1401">
            <v>5090040</v>
          </cell>
          <cell r="B1401" t="str">
            <v>Storage Exp Elim</v>
          </cell>
          <cell r="C1401" t="str">
            <v xml:space="preserve"> </v>
          </cell>
          <cell r="D1401" t="str">
            <v xml:space="preserve"> </v>
          </cell>
        </row>
        <row r="1402">
          <cell r="A1402">
            <v>5090045</v>
          </cell>
          <cell r="B1402" t="str">
            <v>Backbone Trans Elim</v>
          </cell>
          <cell r="C1402" t="str">
            <v xml:space="preserve"> </v>
          </cell>
          <cell r="D1402" t="str">
            <v xml:space="preserve"> </v>
          </cell>
        </row>
        <row r="1403">
          <cell r="A1403">
            <v>5090050</v>
          </cell>
          <cell r="B1403" t="str">
            <v>Transmissn Exp Elim</v>
          </cell>
          <cell r="C1403" t="str">
            <v xml:space="preserve"> </v>
          </cell>
          <cell r="D1403" t="str">
            <v xml:space="preserve"> </v>
          </cell>
        </row>
        <row r="1404">
          <cell r="A1404">
            <v>5090060</v>
          </cell>
          <cell r="B1404" t="str">
            <v>Distributn Exp Elim</v>
          </cell>
          <cell r="C1404" t="str">
            <v xml:space="preserve"> </v>
          </cell>
          <cell r="D1404" t="str">
            <v xml:space="preserve"> </v>
          </cell>
        </row>
        <row r="1405">
          <cell r="A1405">
            <v>5090070</v>
          </cell>
          <cell r="B1405" t="str">
            <v>Cust Acct Exp Elim</v>
          </cell>
          <cell r="C1405" t="str">
            <v xml:space="preserve"> </v>
          </cell>
          <cell r="D1405" t="str">
            <v xml:space="preserve"> </v>
          </cell>
        </row>
        <row r="1406">
          <cell r="A1406">
            <v>5090080</v>
          </cell>
          <cell r="B1406" t="str">
            <v>Cust Srvc&amp;Info Elim</v>
          </cell>
          <cell r="C1406" t="str">
            <v xml:space="preserve"> </v>
          </cell>
          <cell r="D1406" t="str">
            <v xml:space="preserve"> </v>
          </cell>
        </row>
        <row r="1407">
          <cell r="A1407">
            <v>5090090</v>
          </cell>
          <cell r="B1407" t="str">
            <v>A&amp;G Exp Elim</v>
          </cell>
          <cell r="C1407" t="str">
            <v xml:space="preserve"> </v>
          </cell>
          <cell r="D1407" t="str">
            <v xml:space="preserve"> </v>
          </cell>
        </row>
        <row r="1408">
          <cell r="A1408">
            <v>5090300</v>
          </cell>
          <cell r="B1408" t="str">
            <v>Interdept Gas Usage</v>
          </cell>
          <cell r="C1408" t="str">
            <v xml:space="preserve"> </v>
          </cell>
          <cell r="D1408" t="str">
            <v xml:space="preserve"> </v>
          </cell>
        </row>
        <row r="1409">
          <cell r="A1409">
            <v>5090310</v>
          </cell>
          <cell r="B1409" t="str">
            <v>Interdept Elec Usage</v>
          </cell>
          <cell r="C1409" t="str">
            <v xml:space="preserve"> </v>
          </cell>
          <cell r="D1409" t="str">
            <v xml:space="preserve"> </v>
          </cell>
        </row>
        <row r="1410">
          <cell r="A1410">
            <v>5090400</v>
          </cell>
          <cell r="B1410" t="str">
            <v>Oth Expl &amp; Dev Cost</v>
          </cell>
          <cell r="C1410" t="str">
            <v xml:space="preserve"> </v>
          </cell>
          <cell r="D1410" t="str">
            <v xml:space="preserve"> </v>
          </cell>
        </row>
        <row r="1411">
          <cell r="A1411">
            <v>5091000</v>
          </cell>
          <cell r="B1411" t="str">
            <v>Pref'd Dividend DR</v>
          </cell>
          <cell r="C1411" t="str">
            <v xml:space="preserve"> </v>
          </cell>
          <cell r="D1411" t="str">
            <v xml:space="preserve"> </v>
          </cell>
        </row>
        <row r="1412">
          <cell r="A1412">
            <v>5091001</v>
          </cell>
          <cell r="B1412" t="str">
            <v>Pref'd Dividend CR</v>
          </cell>
          <cell r="C1412" t="str">
            <v xml:space="preserve"> </v>
          </cell>
          <cell r="D1412" t="str">
            <v xml:space="preserve"> </v>
          </cell>
        </row>
        <row r="1413">
          <cell r="A1413">
            <v>5091100</v>
          </cell>
          <cell r="B1413" t="str">
            <v>Meals Expense</v>
          </cell>
          <cell r="C1413" t="str">
            <v>i0</v>
          </cell>
          <cell r="D1413" t="str">
            <v>CA0000000000</v>
          </cell>
        </row>
        <row r="1414">
          <cell r="A1414">
            <v>5091110</v>
          </cell>
          <cell r="B1414" t="str">
            <v>Entertainment Expens</v>
          </cell>
          <cell r="C1414" t="str">
            <v>i0</v>
          </cell>
          <cell r="D1414" t="str">
            <v>CA0000000000</v>
          </cell>
        </row>
        <row r="1415">
          <cell r="A1415">
            <v>5091115</v>
          </cell>
          <cell r="B1415" t="str">
            <v>Employee Travel</v>
          </cell>
          <cell r="C1415" t="str">
            <v>i0</v>
          </cell>
          <cell r="D1415" t="str">
            <v>CA0000000000</v>
          </cell>
        </row>
        <row r="1416">
          <cell r="A1416">
            <v>5091116</v>
          </cell>
          <cell r="B1416" t="str">
            <v>Emp Temp Living/Relo</v>
          </cell>
          <cell r="C1416" t="str">
            <v>i0</v>
          </cell>
          <cell r="D1416" t="str">
            <v>CA0000000000</v>
          </cell>
        </row>
        <row r="1417">
          <cell r="A1417">
            <v>5091120</v>
          </cell>
          <cell r="B1417" t="str">
            <v>Spousal Travel</v>
          </cell>
          <cell r="C1417" t="str">
            <v>i0</v>
          </cell>
          <cell r="D1417" t="str">
            <v>CA0000000000</v>
          </cell>
        </row>
        <row r="1418">
          <cell r="A1418">
            <v>5091140</v>
          </cell>
          <cell r="B1418" t="str">
            <v>Reimbursed Mileage E</v>
          </cell>
          <cell r="C1418" t="str">
            <v xml:space="preserve"> </v>
          </cell>
          <cell r="D1418" t="str">
            <v xml:space="preserve"> </v>
          </cell>
        </row>
        <row r="1419">
          <cell r="A1419">
            <v>5091150</v>
          </cell>
          <cell r="B1419" t="str">
            <v>In-Lieu Meals</v>
          </cell>
          <cell r="C1419" t="str">
            <v xml:space="preserve"> </v>
          </cell>
          <cell r="D1419" t="str">
            <v xml:space="preserve"> </v>
          </cell>
        </row>
        <row r="1420">
          <cell r="A1420">
            <v>5150000</v>
          </cell>
          <cell r="B1420" t="str">
            <v>A&amp;G Adjustment 925</v>
          </cell>
          <cell r="C1420" t="str">
            <v xml:space="preserve"> </v>
          </cell>
          <cell r="D1420" t="str">
            <v xml:space="preserve"> </v>
          </cell>
        </row>
        <row r="1421">
          <cell r="A1421">
            <v>5150001</v>
          </cell>
          <cell r="B1421" t="str">
            <v>A&amp;G Adjustment 921</v>
          </cell>
          <cell r="C1421" t="str">
            <v xml:space="preserve"> </v>
          </cell>
          <cell r="D1421" t="str">
            <v xml:space="preserve"> </v>
          </cell>
        </row>
        <row r="1422">
          <cell r="A1422">
            <v>5150002</v>
          </cell>
          <cell r="B1422" t="str">
            <v>A&amp;G Adjustment 922</v>
          </cell>
          <cell r="C1422" t="str">
            <v xml:space="preserve"> </v>
          </cell>
          <cell r="D1422" t="str">
            <v xml:space="preserve"> </v>
          </cell>
        </row>
        <row r="1423">
          <cell r="A1423">
            <v>5150004</v>
          </cell>
          <cell r="B1423" t="str">
            <v>A&amp;G Adjustment 920</v>
          </cell>
          <cell r="C1423" t="str">
            <v xml:space="preserve"> </v>
          </cell>
          <cell r="D1423" t="str">
            <v xml:space="preserve"> </v>
          </cell>
        </row>
        <row r="1424">
          <cell r="A1424">
            <v>5200000</v>
          </cell>
          <cell r="B1424" t="str">
            <v>Pension Accrual</v>
          </cell>
          <cell r="C1424" t="str">
            <v>i0</v>
          </cell>
          <cell r="D1424" t="str">
            <v>CA0000000000</v>
          </cell>
        </row>
        <row r="1425">
          <cell r="A1425">
            <v>5200010</v>
          </cell>
          <cell r="B1425" t="str">
            <v>Pension VRI Interest</v>
          </cell>
          <cell r="C1425" t="str">
            <v xml:space="preserve"> </v>
          </cell>
          <cell r="D1425" t="str">
            <v xml:space="preserve"> </v>
          </cell>
        </row>
        <row r="1426">
          <cell r="A1426">
            <v>5200030</v>
          </cell>
          <cell r="B1426" t="str">
            <v>Pension 93 VRI Gas</v>
          </cell>
          <cell r="C1426" t="str">
            <v xml:space="preserve"> </v>
          </cell>
          <cell r="D1426" t="str">
            <v xml:space="preserve"> </v>
          </cell>
        </row>
        <row r="1427">
          <cell r="A1427">
            <v>5200050</v>
          </cell>
          <cell r="B1427" t="str">
            <v>Emply Asst Pgm</v>
          </cell>
          <cell r="C1427" t="str">
            <v>i0</v>
          </cell>
          <cell r="D1427" t="str">
            <v>CA0000000000</v>
          </cell>
        </row>
        <row r="1428">
          <cell r="A1428">
            <v>5200060</v>
          </cell>
          <cell r="B1428" t="str">
            <v>Drug Test</v>
          </cell>
          <cell r="C1428" t="str">
            <v>i0</v>
          </cell>
          <cell r="D1428" t="str">
            <v>CA0000000000</v>
          </cell>
        </row>
        <row r="1429">
          <cell r="A1429">
            <v>5200100</v>
          </cell>
          <cell r="B1429" t="str">
            <v>Empl Wel-Postret Med</v>
          </cell>
          <cell r="C1429" t="str">
            <v xml:space="preserve"> </v>
          </cell>
          <cell r="D1429" t="str">
            <v xml:space="preserve"> </v>
          </cell>
        </row>
        <row r="1430">
          <cell r="A1430">
            <v>5200110</v>
          </cell>
          <cell r="B1430" t="str">
            <v>Empl Wel- Flex</v>
          </cell>
          <cell r="C1430" t="str">
            <v xml:space="preserve"> </v>
          </cell>
          <cell r="D1430" t="str">
            <v xml:space="preserve"> </v>
          </cell>
        </row>
        <row r="1431">
          <cell r="A1431">
            <v>5200111</v>
          </cell>
          <cell r="B1431" t="str">
            <v>Empl Wel- Flex Empl</v>
          </cell>
          <cell r="C1431" t="str">
            <v xml:space="preserve"> </v>
          </cell>
          <cell r="D1431" t="str">
            <v xml:space="preserve"> </v>
          </cell>
        </row>
        <row r="1432">
          <cell r="A1432">
            <v>5200112</v>
          </cell>
          <cell r="B1432" t="str">
            <v>Empl Wel- Exec Flex</v>
          </cell>
          <cell r="C1432" t="str">
            <v xml:space="preserve"> </v>
          </cell>
          <cell r="D1432" t="str">
            <v xml:space="preserve"> </v>
          </cell>
        </row>
        <row r="1433">
          <cell r="A1433">
            <v>5200120</v>
          </cell>
          <cell r="B1433" t="str">
            <v>Medicare Refund</v>
          </cell>
          <cell r="C1433" t="str">
            <v xml:space="preserve"> </v>
          </cell>
          <cell r="D1433" t="str">
            <v xml:space="preserve"> </v>
          </cell>
        </row>
        <row r="1434">
          <cell r="A1434">
            <v>5200130</v>
          </cell>
          <cell r="B1434" t="str">
            <v>Empl Wel -Dental</v>
          </cell>
          <cell r="C1434" t="str">
            <v xml:space="preserve"> </v>
          </cell>
          <cell r="D1434" t="str">
            <v xml:space="preserve"> </v>
          </cell>
        </row>
        <row r="1435">
          <cell r="A1435">
            <v>5200140</v>
          </cell>
          <cell r="B1435" t="str">
            <v>Empl Wel - Medical</v>
          </cell>
          <cell r="C1435" t="str">
            <v xml:space="preserve"> </v>
          </cell>
          <cell r="D1435" t="str">
            <v xml:space="preserve"> </v>
          </cell>
        </row>
        <row r="1436">
          <cell r="A1436">
            <v>5200150</v>
          </cell>
          <cell r="B1436" t="str">
            <v>Empl Wel - Vision</v>
          </cell>
          <cell r="C1436" t="str">
            <v xml:space="preserve"> </v>
          </cell>
          <cell r="D1436" t="str">
            <v xml:space="preserve"> </v>
          </cell>
        </row>
        <row r="1437">
          <cell r="A1437">
            <v>5200160</v>
          </cell>
          <cell r="B1437" t="str">
            <v>Empl Wel - Group Lif</v>
          </cell>
          <cell r="C1437" t="str">
            <v xml:space="preserve"> </v>
          </cell>
          <cell r="D1437" t="str">
            <v xml:space="preserve"> </v>
          </cell>
        </row>
        <row r="1438">
          <cell r="A1438">
            <v>5200180</v>
          </cell>
          <cell r="B1438" t="str">
            <v>Empl Wel -SFP Exp</v>
          </cell>
          <cell r="C1438" t="str">
            <v xml:space="preserve"> </v>
          </cell>
          <cell r="D1438" t="str">
            <v xml:space="preserve"> </v>
          </cell>
        </row>
        <row r="1439">
          <cell r="A1439">
            <v>5200190</v>
          </cell>
          <cell r="B1439" t="str">
            <v>Empl Wel-Pstr Grp Lf</v>
          </cell>
          <cell r="C1439" t="str">
            <v>i0</v>
          </cell>
          <cell r="D1439" t="str">
            <v>CA0000000000</v>
          </cell>
        </row>
        <row r="1440">
          <cell r="A1440">
            <v>5200200</v>
          </cell>
          <cell r="B1440" t="str">
            <v>Empl Wel - Exec Heal</v>
          </cell>
          <cell r="C1440" t="str">
            <v xml:space="preserve"> </v>
          </cell>
          <cell r="D1440" t="str">
            <v xml:space="preserve"> </v>
          </cell>
        </row>
        <row r="1441">
          <cell r="A1441">
            <v>5200300</v>
          </cell>
          <cell r="B1441" t="str">
            <v>Empl Wel - LTD</v>
          </cell>
          <cell r="C1441" t="str">
            <v>i0</v>
          </cell>
          <cell r="D1441" t="str">
            <v>CA0000000000</v>
          </cell>
        </row>
        <row r="1442">
          <cell r="A1442">
            <v>5200510</v>
          </cell>
          <cell r="B1442" t="str">
            <v>Empl Ed-Tuit Ref NBU</v>
          </cell>
          <cell r="C1442" t="str">
            <v>i0</v>
          </cell>
          <cell r="D1442" t="str">
            <v>CA0000000000</v>
          </cell>
        </row>
        <row r="1443">
          <cell r="A1443">
            <v>5200520</v>
          </cell>
          <cell r="B1443" t="str">
            <v>Empl Ed-Tuit Ref ESC</v>
          </cell>
          <cell r="C1443" t="str">
            <v xml:space="preserve"> </v>
          </cell>
          <cell r="D1443" t="str">
            <v xml:space="preserve"> </v>
          </cell>
        </row>
        <row r="1444">
          <cell r="A1444">
            <v>5200530</v>
          </cell>
          <cell r="B1444" t="str">
            <v>Empl Ed-Tuit Ref IBE</v>
          </cell>
          <cell r="C1444" t="str">
            <v xml:space="preserve"> </v>
          </cell>
          <cell r="D1444" t="str">
            <v xml:space="preserve"> </v>
          </cell>
        </row>
        <row r="1445">
          <cell r="A1445">
            <v>5200531</v>
          </cell>
          <cell r="B1445" t="str">
            <v>Employee Training</v>
          </cell>
          <cell r="C1445" t="str">
            <v xml:space="preserve"> </v>
          </cell>
          <cell r="D1445" t="str">
            <v xml:space="preserve"> </v>
          </cell>
        </row>
        <row r="1446">
          <cell r="A1446">
            <v>5200534</v>
          </cell>
          <cell r="B1446" t="str">
            <v>BU Rotational Travel</v>
          </cell>
          <cell r="C1446" t="str">
            <v xml:space="preserve"> </v>
          </cell>
          <cell r="D1446" t="str">
            <v xml:space="preserve"> </v>
          </cell>
        </row>
        <row r="1447">
          <cell r="A1447">
            <v>5200535</v>
          </cell>
          <cell r="B1447" t="str">
            <v>BU Retrain - Divest</v>
          </cell>
          <cell r="C1447" t="str">
            <v xml:space="preserve"> </v>
          </cell>
          <cell r="D1447" t="str">
            <v xml:space="preserve"> </v>
          </cell>
        </row>
        <row r="1448">
          <cell r="A1448">
            <v>5200537</v>
          </cell>
          <cell r="B1448" t="str">
            <v>Mgt Career Wkshp-Div</v>
          </cell>
          <cell r="C1448" t="str">
            <v xml:space="preserve"> </v>
          </cell>
          <cell r="D1448" t="str">
            <v xml:space="preserve"> </v>
          </cell>
        </row>
        <row r="1449">
          <cell r="A1449">
            <v>5200700</v>
          </cell>
          <cell r="B1449" t="str">
            <v>Ideas In Action</v>
          </cell>
          <cell r="C1449" t="str">
            <v xml:space="preserve"> </v>
          </cell>
          <cell r="D1449" t="str">
            <v xml:space="preserve"> </v>
          </cell>
        </row>
        <row r="1450">
          <cell r="A1450">
            <v>5200703</v>
          </cell>
          <cell r="B1450" t="str">
            <v>Non-Cash Rewards PCC</v>
          </cell>
          <cell r="C1450" t="str">
            <v>i0</v>
          </cell>
          <cell r="D1450" t="str">
            <v>CA0000000000</v>
          </cell>
        </row>
        <row r="1451">
          <cell r="A1451">
            <v>5200704</v>
          </cell>
          <cell r="B1451" t="str">
            <v>Cash Rewards-PCC Use</v>
          </cell>
          <cell r="C1451" t="str">
            <v xml:space="preserve"> </v>
          </cell>
          <cell r="D1451" t="str">
            <v xml:space="preserve"> </v>
          </cell>
        </row>
        <row r="1452">
          <cell r="A1452">
            <v>5200705</v>
          </cell>
          <cell r="B1452" t="str">
            <v>Cash Rewards &amp; Recog</v>
          </cell>
          <cell r="C1452" t="str">
            <v xml:space="preserve"> </v>
          </cell>
          <cell r="D1452" t="str">
            <v xml:space="preserve"> </v>
          </cell>
        </row>
        <row r="1453">
          <cell r="A1453">
            <v>5200710</v>
          </cell>
          <cell r="B1453" t="str">
            <v>New Benefits Study</v>
          </cell>
          <cell r="C1453" t="str">
            <v>i0</v>
          </cell>
          <cell r="D1453" t="str">
            <v>CA0000000000</v>
          </cell>
        </row>
        <row r="1454">
          <cell r="A1454">
            <v>5200720</v>
          </cell>
          <cell r="B1454" t="str">
            <v>Family Support Progr</v>
          </cell>
          <cell r="C1454" t="str">
            <v xml:space="preserve"> </v>
          </cell>
          <cell r="D1454" t="str">
            <v xml:space="preserve"> </v>
          </cell>
        </row>
        <row r="1455">
          <cell r="A1455">
            <v>5200730</v>
          </cell>
          <cell r="B1455" t="str">
            <v>Child Care Empl Cont</v>
          </cell>
          <cell r="C1455" t="str">
            <v xml:space="preserve"> </v>
          </cell>
          <cell r="D1455" t="str">
            <v xml:space="preserve"> </v>
          </cell>
        </row>
        <row r="1456">
          <cell r="A1456">
            <v>5200740</v>
          </cell>
          <cell r="B1456" t="str">
            <v>Corp Health Promotio</v>
          </cell>
          <cell r="C1456" t="str">
            <v>i0</v>
          </cell>
          <cell r="D1456" t="str">
            <v>CA0000000000</v>
          </cell>
        </row>
        <row r="1457">
          <cell r="A1457">
            <v>5201000</v>
          </cell>
          <cell r="B1457" t="str">
            <v>Relocation-Assist</v>
          </cell>
          <cell r="C1457" t="str">
            <v xml:space="preserve"> </v>
          </cell>
          <cell r="D1457" t="str">
            <v xml:space="preserve"> </v>
          </cell>
        </row>
        <row r="1458">
          <cell r="A1458">
            <v>5201001</v>
          </cell>
          <cell r="B1458" t="str">
            <v>Relocation - Divest</v>
          </cell>
          <cell r="C1458" t="str">
            <v xml:space="preserve"> </v>
          </cell>
          <cell r="D1458" t="str">
            <v xml:space="preserve"> </v>
          </cell>
        </row>
        <row r="1459">
          <cell r="A1459">
            <v>5201002</v>
          </cell>
          <cell r="B1459" t="str">
            <v>BU Displace - Divest</v>
          </cell>
          <cell r="C1459" t="str">
            <v xml:space="preserve"> </v>
          </cell>
          <cell r="D1459" t="str">
            <v xml:space="preserve"> </v>
          </cell>
        </row>
        <row r="1460">
          <cell r="A1460">
            <v>5201003</v>
          </cell>
          <cell r="B1460" t="str">
            <v>Wage Protect-Dives</v>
          </cell>
          <cell r="C1460" t="str">
            <v xml:space="preserve"> </v>
          </cell>
          <cell r="D1460" t="str">
            <v xml:space="preserve"> </v>
          </cell>
        </row>
        <row r="1461">
          <cell r="A1461">
            <v>5201004</v>
          </cell>
          <cell r="B1461" t="str">
            <v>Mgt Relocate-Divest</v>
          </cell>
          <cell r="C1461" t="str">
            <v xml:space="preserve"> </v>
          </cell>
          <cell r="D1461" t="str">
            <v xml:space="preserve"> </v>
          </cell>
        </row>
        <row r="1462">
          <cell r="A1462">
            <v>5201010</v>
          </cell>
          <cell r="B1462" t="str">
            <v>Reloc-New Home</v>
          </cell>
          <cell r="C1462" t="str">
            <v xml:space="preserve"> </v>
          </cell>
          <cell r="D1462" t="str">
            <v xml:space="preserve"> </v>
          </cell>
        </row>
        <row r="1463">
          <cell r="A1463">
            <v>5201020</v>
          </cell>
          <cell r="B1463" t="str">
            <v>Reloc-Mortgage Int</v>
          </cell>
          <cell r="C1463" t="str">
            <v xml:space="preserve"> </v>
          </cell>
          <cell r="D1463" t="str">
            <v xml:space="preserve"> </v>
          </cell>
        </row>
        <row r="1464">
          <cell r="A1464">
            <v>5201030</v>
          </cell>
          <cell r="B1464" t="str">
            <v>Reloc-Area Hsg</v>
          </cell>
          <cell r="C1464" t="str">
            <v xml:space="preserve"> </v>
          </cell>
          <cell r="D1464" t="str">
            <v xml:space="preserve"> </v>
          </cell>
        </row>
        <row r="1465">
          <cell r="A1465">
            <v>5201040</v>
          </cell>
          <cell r="B1465" t="str">
            <v>Reloc-Cash Move Allw</v>
          </cell>
          <cell r="C1465" t="str">
            <v xml:space="preserve"> </v>
          </cell>
          <cell r="D1465" t="str">
            <v xml:space="preserve"> </v>
          </cell>
        </row>
        <row r="1466">
          <cell r="A1466">
            <v>5201050</v>
          </cell>
          <cell r="B1466" t="str">
            <v>Reloc-Personal Exp</v>
          </cell>
          <cell r="C1466" t="str">
            <v xml:space="preserve"> </v>
          </cell>
          <cell r="D1466" t="str">
            <v xml:space="preserve"> </v>
          </cell>
        </row>
        <row r="1467">
          <cell r="A1467">
            <v>5201060</v>
          </cell>
          <cell r="B1467" t="str">
            <v>Reloc - 3rd P</v>
          </cell>
          <cell r="C1467" t="str">
            <v xml:space="preserve"> </v>
          </cell>
          <cell r="D1467" t="str">
            <v xml:space="preserve"> </v>
          </cell>
        </row>
        <row r="1468">
          <cell r="A1468">
            <v>5201070</v>
          </cell>
          <cell r="B1468" t="str">
            <v>Reloc - Enroute</v>
          </cell>
          <cell r="C1468" t="str">
            <v xml:space="preserve"> </v>
          </cell>
          <cell r="D1468" t="str">
            <v xml:space="preserve"> </v>
          </cell>
        </row>
        <row r="1469">
          <cell r="A1469">
            <v>5201080</v>
          </cell>
          <cell r="B1469" t="str">
            <v>Reloc-Househld Move</v>
          </cell>
          <cell r="C1469" t="str">
            <v>i0</v>
          </cell>
          <cell r="D1469" t="str">
            <v>CA0000000000</v>
          </cell>
        </row>
        <row r="1470">
          <cell r="A1470">
            <v>5201090</v>
          </cell>
          <cell r="B1470" t="str">
            <v>Reloc-Dir Reimb Home</v>
          </cell>
          <cell r="C1470" t="str">
            <v xml:space="preserve"> </v>
          </cell>
          <cell r="D1470" t="str">
            <v xml:space="preserve"> </v>
          </cell>
        </row>
        <row r="1471">
          <cell r="A1471">
            <v>5201100</v>
          </cell>
          <cell r="B1471" t="str">
            <v>Reloc-Loss on Sale</v>
          </cell>
          <cell r="C1471" t="str">
            <v xml:space="preserve"> </v>
          </cell>
          <cell r="D1471" t="str">
            <v xml:space="preserve"> </v>
          </cell>
        </row>
        <row r="1472">
          <cell r="A1472">
            <v>5201110</v>
          </cell>
          <cell r="B1472" t="str">
            <v>Reloc-Equity Self Fd</v>
          </cell>
          <cell r="C1472" t="str">
            <v xml:space="preserve"> </v>
          </cell>
          <cell r="D1472" t="str">
            <v xml:space="preserve"> </v>
          </cell>
        </row>
        <row r="1473">
          <cell r="A1473">
            <v>5201120</v>
          </cell>
          <cell r="B1473" t="str">
            <v>Reloc-Equity Adj</v>
          </cell>
          <cell r="C1473" t="str">
            <v xml:space="preserve"> </v>
          </cell>
          <cell r="D1473" t="str">
            <v xml:space="preserve"> </v>
          </cell>
        </row>
        <row r="1474">
          <cell r="A1474">
            <v>5201140</v>
          </cell>
          <cell r="B1474" t="str">
            <v>Reloc-Temp Assignmt</v>
          </cell>
          <cell r="C1474" t="str">
            <v xml:space="preserve"> </v>
          </cell>
          <cell r="D1474" t="str">
            <v xml:space="preserve"> </v>
          </cell>
        </row>
        <row r="1475">
          <cell r="A1475">
            <v>5201150</v>
          </cell>
          <cell r="B1475" t="str">
            <v>Reloc-Barg Unit</v>
          </cell>
          <cell r="C1475" t="str">
            <v xml:space="preserve"> </v>
          </cell>
          <cell r="D1475" t="str">
            <v xml:space="preserve"> </v>
          </cell>
        </row>
        <row r="1476">
          <cell r="A1476">
            <v>5201300</v>
          </cell>
          <cell r="B1476" t="str">
            <v>A&amp;G Adjustment 926</v>
          </cell>
          <cell r="C1476" t="str">
            <v xml:space="preserve"> </v>
          </cell>
          <cell r="D1476" t="str">
            <v xml:space="preserve"> </v>
          </cell>
        </row>
        <row r="1477">
          <cell r="A1477">
            <v>5201301</v>
          </cell>
          <cell r="B1477" t="str">
            <v>A&amp;G Adj-PIP Exp 922</v>
          </cell>
          <cell r="C1477" t="str">
            <v xml:space="preserve"> </v>
          </cell>
          <cell r="D1477" t="str">
            <v xml:space="preserve"> </v>
          </cell>
        </row>
        <row r="1478">
          <cell r="A1478">
            <v>5202000</v>
          </cell>
          <cell r="B1478" t="str">
            <v>Payroll Tax - FUI</v>
          </cell>
          <cell r="C1478" t="str">
            <v xml:space="preserve"> </v>
          </cell>
          <cell r="D1478" t="str">
            <v xml:space="preserve"> </v>
          </cell>
        </row>
        <row r="1479">
          <cell r="A1479">
            <v>5202010</v>
          </cell>
          <cell r="B1479" t="str">
            <v>Payroll Tax - FICA</v>
          </cell>
          <cell r="C1479" t="str">
            <v xml:space="preserve"> </v>
          </cell>
          <cell r="D1479" t="str">
            <v xml:space="preserve"> </v>
          </cell>
        </row>
        <row r="1480">
          <cell r="A1480">
            <v>5202020</v>
          </cell>
          <cell r="B1480" t="str">
            <v>Payroll Tax - SUI</v>
          </cell>
          <cell r="C1480" t="str">
            <v xml:space="preserve"> </v>
          </cell>
          <cell r="D1480" t="str">
            <v xml:space="preserve"> </v>
          </cell>
        </row>
        <row r="1481">
          <cell r="A1481">
            <v>5202030</v>
          </cell>
          <cell r="B1481" t="str">
            <v>Payroll Tax - St FND</v>
          </cell>
          <cell r="C1481" t="str">
            <v xml:space="preserve"> </v>
          </cell>
          <cell r="D1481" t="str">
            <v xml:space="preserve"> </v>
          </cell>
        </row>
        <row r="1482">
          <cell r="A1482">
            <v>5202040</v>
          </cell>
          <cell r="B1482" t="str">
            <v>Oak/SF City Tax</v>
          </cell>
          <cell r="C1482" t="str">
            <v xml:space="preserve"> </v>
          </cell>
          <cell r="D1482" t="str">
            <v xml:space="preserve"> </v>
          </cell>
        </row>
        <row r="1483">
          <cell r="A1483">
            <v>5203005</v>
          </cell>
          <cell r="B1483" t="str">
            <v>Officer Labor</v>
          </cell>
          <cell r="C1483" t="str">
            <v xml:space="preserve"> </v>
          </cell>
          <cell r="D1483" t="str">
            <v xml:space="preserve"> </v>
          </cell>
        </row>
        <row r="1484">
          <cell r="A1484">
            <v>5203010</v>
          </cell>
          <cell r="B1484" t="str">
            <v>Severance-Non Reorg</v>
          </cell>
          <cell r="C1484" t="str">
            <v xml:space="preserve"> </v>
          </cell>
          <cell r="D1484" t="str">
            <v xml:space="preserve"> </v>
          </cell>
        </row>
        <row r="1485">
          <cell r="A1485">
            <v>5203011</v>
          </cell>
          <cell r="B1485" t="str">
            <v>Severance - Divest</v>
          </cell>
          <cell r="C1485" t="str">
            <v xml:space="preserve"> </v>
          </cell>
          <cell r="D1485" t="str">
            <v xml:space="preserve"> </v>
          </cell>
        </row>
        <row r="1486">
          <cell r="A1486">
            <v>5203012</v>
          </cell>
          <cell r="B1486" t="str">
            <v>Mgt Sever - Divest</v>
          </cell>
          <cell r="C1486" t="str">
            <v xml:space="preserve"> </v>
          </cell>
          <cell r="D1486" t="str">
            <v xml:space="preserve"> </v>
          </cell>
        </row>
        <row r="1487">
          <cell r="A1487">
            <v>5203015</v>
          </cell>
          <cell r="B1487" t="str">
            <v>Severance - BU</v>
          </cell>
          <cell r="C1487" t="str">
            <v xml:space="preserve"> </v>
          </cell>
          <cell r="D1487" t="str">
            <v xml:space="preserve"> </v>
          </cell>
        </row>
        <row r="1488">
          <cell r="A1488">
            <v>5203016</v>
          </cell>
          <cell r="B1488" t="str">
            <v>Severance-Barg Unit</v>
          </cell>
          <cell r="C1488" t="str">
            <v xml:space="preserve"> </v>
          </cell>
          <cell r="D1488" t="str">
            <v xml:space="preserve"> </v>
          </cell>
        </row>
        <row r="1489">
          <cell r="A1489">
            <v>5203017</v>
          </cell>
          <cell r="B1489" t="str">
            <v>Severance - Mgmt</v>
          </cell>
          <cell r="C1489" t="str">
            <v xml:space="preserve"> </v>
          </cell>
          <cell r="D1489" t="str">
            <v xml:space="preserve"> </v>
          </cell>
        </row>
        <row r="1490">
          <cell r="A1490">
            <v>5203020</v>
          </cell>
          <cell r="B1490" t="str">
            <v>Severance - Other</v>
          </cell>
          <cell r="C1490" t="str">
            <v xml:space="preserve"> </v>
          </cell>
          <cell r="D1490" t="str">
            <v xml:space="preserve"> </v>
          </cell>
        </row>
        <row r="1491">
          <cell r="A1491">
            <v>5203025</v>
          </cell>
          <cell r="B1491" t="str">
            <v>Sever-Reorg</v>
          </cell>
          <cell r="C1491" t="str">
            <v xml:space="preserve"> </v>
          </cell>
          <cell r="D1491" t="str">
            <v xml:space="preserve"> </v>
          </cell>
        </row>
        <row r="1492">
          <cell r="A1492">
            <v>5203030</v>
          </cell>
          <cell r="B1492" t="str">
            <v>VRI-Reorg Gas BU '93</v>
          </cell>
          <cell r="C1492" t="str">
            <v xml:space="preserve"> </v>
          </cell>
          <cell r="D1492" t="str">
            <v xml:space="preserve"> </v>
          </cell>
        </row>
        <row r="1493">
          <cell r="A1493">
            <v>5203035</v>
          </cell>
          <cell r="B1493" t="str">
            <v>VRI-Divest</v>
          </cell>
          <cell r="C1493" t="str">
            <v xml:space="preserve"> </v>
          </cell>
          <cell r="D1493" t="str">
            <v xml:space="preserve"> </v>
          </cell>
        </row>
        <row r="1494">
          <cell r="A1494">
            <v>5203050</v>
          </cell>
          <cell r="B1494" t="str">
            <v>PIP - Executive</v>
          </cell>
          <cell r="C1494" t="str">
            <v xml:space="preserve"> </v>
          </cell>
          <cell r="D1494" t="str">
            <v xml:space="preserve"> </v>
          </cell>
        </row>
        <row r="1495">
          <cell r="A1495">
            <v>5203060</v>
          </cell>
          <cell r="B1495" t="str">
            <v>Short Term Incent</v>
          </cell>
          <cell r="C1495" t="str">
            <v xml:space="preserve"> </v>
          </cell>
          <cell r="D1495" t="str">
            <v xml:space="preserve"> </v>
          </cell>
        </row>
        <row r="1496">
          <cell r="A1496">
            <v>5203061</v>
          </cell>
          <cell r="B1496" t="str">
            <v>Mgmt Trans - Divest</v>
          </cell>
          <cell r="C1496" t="str">
            <v xml:space="preserve"> </v>
          </cell>
          <cell r="D1496" t="str">
            <v xml:space="preserve"> </v>
          </cell>
        </row>
        <row r="1497">
          <cell r="A1497">
            <v>5203062</v>
          </cell>
          <cell r="B1497" t="str">
            <v>Enhance PIP - Divest</v>
          </cell>
          <cell r="C1497" t="str">
            <v xml:space="preserve"> </v>
          </cell>
          <cell r="D1497" t="str">
            <v xml:space="preserve"> </v>
          </cell>
        </row>
        <row r="1498">
          <cell r="A1498">
            <v>5203110</v>
          </cell>
          <cell r="B1498" t="str">
            <v>Labor - Prod ST</v>
          </cell>
          <cell r="C1498" t="str">
            <v xml:space="preserve"> </v>
          </cell>
          <cell r="D1498" t="str">
            <v xml:space="preserve"> </v>
          </cell>
        </row>
        <row r="1499">
          <cell r="A1499">
            <v>5203112</v>
          </cell>
          <cell r="B1499" t="str">
            <v>Labor - Hiring Hall</v>
          </cell>
          <cell r="C1499" t="str">
            <v xml:space="preserve"> </v>
          </cell>
          <cell r="D1499" t="str">
            <v xml:space="preserve"> </v>
          </cell>
        </row>
        <row r="1500">
          <cell r="A1500">
            <v>5203114</v>
          </cell>
          <cell r="B1500" t="str">
            <v>Labor - Premium Pay</v>
          </cell>
          <cell r="C1500" t="str">
            <v xml:space="preserve"> </v>
          </cell>
          <cell r="D1500" t="str">
            <v xml:space="preserve"> </v>
          </cell>
        </row>
        <row r="1501">
          <cell r="A1501">
            <v>5203120</v>
          </cell>
          <cell r="B1501" t="str">
            <v>Labor - Prod OT</v>
          </cell>
          <cell r="C1501" t="str">
            <v xml:space="preserve"> </v>
          </cell>
          <cell r="D1501" t="str">
            <v xml:space="preserve"> </v>
          </cell>
        </row>
        <row r="1502">
          <cell r="A1502">
            <v>5203125</v>
          </cell>
          <cell r="B1502" t="str">
            <v>Labor - Prod Dbl OT</v>
          </cell>
          <cell r="C1502" t="str">
            <v xml:space="preserve"> </v>
          </cell>
          <cell r="D1502" t="str">
            <v xml:space="preserve"> </v>
          </cell>
        </row>
        <row r="1503">
          <cell r="A1503">
            <v>5203130</v>
          </cell>
          <cell r="B1503" t="str">
            <v>Labor-Hiring Hall OT</v>
          </cell>
          <cell r="C1503" t="str">
            <v xml:space="preserve"> </v>
          </cell>
          <cell r="D1503" t="str">
            <v xml:space="preserve"> </v>
          </cell>
        </row>
        <row r="1504">
          <cell r="A1504">
            <v>5203134</v>
          </cell>
          <cell r="B1504" t="str">
            <v>Labor - Prod ST BU</v>
          </cell>
          <cell r="C1504" t="str">
            <v xml:space="preserve"> </v>
          </cell>
          <cell r="D1504" t="str">
            <v xml:space="preserve"> </v>
          </cell>
        </row>
        <row r="1505">
          <cell r="A1505">
            <v>5203135</v>
          </cell>
          <cell r="B1505" t="str">
            <v>Labor - Prod ST NBU</v>
          </cell>
          <cell r="C1505" t="str">
            <v xml:space="preserve"> </v>
          </cell>
          <cell r="D1505" t="str">
            <v xml:space="preserve"> </v>
          </cell>
        </row>
        <row r="1506">
          <cell r="A1506">
            <v>5203136</v>
          </cell>
          <cell r="B1506" t="str">
            <v>Labor - Prod OT BU</v>
          </cell>
          <cell r="C1506" t="str">
            <v xml:space="preserve"> </v>
          </cell>
          <cell r="D1506" t="str">
            <v xml:space="preserve"> </v>
          </cell>
        </row>
        <row r="1507">
          <cell r="A1507">
            <v>5203137</v>
          </cell>
          <cell r="B1507" t="str">
            <v>Labor - Prod OT NBU</v>
          </cell>
          <cell r="C1507" t="str">
            <v xml:space="preserve"> </v>
          </cell>
          <cell r="D1507" t="str">
            <v xml:space="preserve"> </v>
          </cell>
        </row>
        <row r="1508">
          <cell r="A1508">
            <v>5203138</v>
          </cell>
          <cell r="B1508" t="str">
            <v>Labor-Prod Dbl OT BU</v>
          </cell>
          <cell r="C1508" t="str">
            <v xml:space="preserve"> </v>
          </cell>
          <cell r="D1508" t="str">
            <v xml:space="preserve"> </v>
          </cell>
        </row>
        <row r="1509">
          <cell r="A1509">
            <v>5203139</v>
          </cell>
          <cell r="B1509" t="str">
            <v>Labor-Prod Dbl OTNBU</v>
          </cell>
          <cell r="C1509" t="str">
            <v xml:space="preserve"> </v>
          </cell>
          <cell r="D1509" t="str">
            <v xml:space="preserve"> </v>
          </cell>
        </row>
        <row r="1510">
          <cell r="A1510">
            <v>5203150</v>
          </cell>
          <cell r="B1510" t="str">
            <v>Vacation</v>
          </cell>
          <cell r="C1510" t="str">
            <v xml:space="preserve"> </v>
          </cell>
          <cell r="D1510" t="str">
            <v xml:space="preserve"> </v>
          </cell>
        </row>
        <row r="1511">
          <cell r="A1511">
            <v>5203151</v>
          </cell>
          <cell r="B1511" t="str">
            <v>Vacation</v>
          </cell>
          <cell r="C1511" t="str">
            <v xml:space="preserve"> </v>
          </cell>
          <cell r="D1511" t="str">
            <v xml:space="preserve"> </v>
          </cell>
        </row>
        <row r="1512">
          <cell r="A1512">
            <v>5203180</v>
          </cell>
          <cell r="B1512" t="str">
            <v>Other Non- Productiv</v>
          </cell>
          <cell r="C1512" t="str">
            <v xml:space="preserve"> </v>
          </cell>
          <cell r="D1512" t="str">
            <v xml:space="preserve"> </v>
          </cell>
        </row>
        <row r="1513">
          <cell r="A1513">
            <v>5203200</v>
          </cell>
          <cell r="B1513" t="str">
            <v>Service Award</v>
          </cell>
          <cell r="C1513" t="str">
            <v>i0</v>
          </cell>
          <cell r="D1513" t="str">
            <v>CA0000000000</v>
          </cell>
        </row>
        <row r="1514">
          <cell r="A1514">
            <v>5203210</v>
          </cell>
          <cell r="B1514" t="str">
            <v>Car Allowance</v>
          </cell>
          <cell r="C1514" t="str">
            <v xml:space="preserve"> </v>
          </cell>
          <cell r="D1514" t="str">
            <v xml:space="preserve"> </v>
          </cell>
        </row>
        <row r="1515">
          <cell r="A1515">
            <v>5203220</v>
          </cell>
          <cell r="B1515" t="str">
            <v>Rehabilitation P/R</v>
          </cell>
          <cell r="C1515" t="str">
            <v xml:space="preserve"> </v>
          </cell>
          <cell r="D1515" t="str">
            <v xml:space="preserve"> </v>
          </cell>
        </row>
        <row r="1516">
          <cell r="A1516">
            <v>5299899</v>
          </cell>
          <cell r="B1516" t="str">
            <v>Conversion - Labor</v>
          </cell>
          <cell r="C1516" t="str">
            <v xml:space="preserve"> </v>
          </cell>
          <cell r="D1516" t="str">
            <v xml:space="preserve"> </v>
          </cell>
        </row>
        <row r="1517">
          <cell r="A1517">
            <v>5299999</v>
          </cell>
          <cell r="B1517" t="str">
            <v>Conversion-Labor</v>
          </cell>
          <cell r="C1517" t="str">
            <v xml:space="preserve"> </v>
          </cell>
          <cell r="D1517" t="str">
            <v xml:space="preserve"> </v>
          </cell>
        </row>
        <row r="1518">
          <cell r="A1518">
            <v>5300000</v>
          </cell>
          <cell r="B1518" t="str">
            <v>Matl Not Othr Class</v>
          </cell>
          <cell r="C1518" t="str">
            <v>i0</v>
          </cell>
          <cell r="D1518" t="str">
            <v>CA0000000000</v>
          </cell>
        </row>
        <row r="1519">
          <cell r="A1519">
            <v>5300100</v>
          </cell>
          <cell r="B1519" t="str">
            <v>Automotive</v>
          </cell>
          <cell r="C1519" t="str">
            <v>i0</v>
          </cell>
          <cell r="D1519" t="str">
            <v>CA0000000000</v>
          </cell>
        </row>
        <row r="1520">
          <cell r="A1520">
            <v>5300110</v>
          </cell>
          <cell r="B1520" t="str">
            <v>Construction Supplie</v>
          </cell>
          <cell r="C1520" t="str">
            <v>i0</v>
          </cell>
          <cell r="D1520" t="str">
            <v>CA0000000000</v>
          </cell>
        </row>
        <row r="1521">
          <cell r="A1521">
            <v>5300120</v>
          </cell>
          <cell r="B1521" t="str">
            <v>Conductors, Cable &amp;</v>
          </cell>
          <cell r="C1521" t="str">
            <v>i0</v>
          </cell>
          <cell r="D1521" t="str">
            <v>CA0000000000</v>
          </cell>
        </row>
        <row r="1522">
          <cell r="A1522">
            <v>5300130</v>
          </cell>
          <cell r="B1522" t="str">
            <v>Pumps, Compr, Blowr</v>
          </cell>
          <cell r="C1522" t="str">
            <v>i0</v>
          </cell>
          <cell r="D1522" t="str">
            <v>CA0000000000</v>
          </cell>
        </row>
        <row r="1523">
          <cell r="A1523">
            <v>5300140</v>
          </cell>
          <cell r="B1523" t="str">
            <v>Electrical Specialti</v>
          </cell>
          <cell r="C1523" t="str">
            <v>i0</v>
          </cell>
          <cell r="D1523" t="str">
            <v>CA0000000000</v>
          </cell>
        </row>
        <row r="1524">
          <cell r="A1524">
            <v>5300150</v>
          </cell>
          <cell r="B1524" t="str">
            <v>Fuels, Lubricants &amp;</v>
          </cell>
          <cell r="C1524" t="str">
            <v>i0</v>
          </cell>
          <cell r="D1524" t="str">
            <v>CA0000000000</v>
          </cell>
        </row>
        <row r="1525">
          <cell r="A1525">
            <v>5300160</v>
          </cell>
          <cell r="B1525" t="str">
            <v>Gas &amp; Water Specialt</v>
          </cell>
          <cell r="C1525" t="str">
            <v>i0</v>
          </cell>
          <cell r="D1525" t="str">
            <v>CA0000000000</v>
          </cell>
        </row>
        <row r="1526">
          <cell r="A1526">
            <v>5300170</v>
          </cell>
          <cell r="B1526" t="str">
            <v>Chem, Clnrs, Compds</v>
          </cell>
          <cell r="C1526" t="str">
            <v>i0</v>
          </cell>
          <cell r="D1526" t="str">
            <v>CA0000000000</v>
          </cell>
        </row>
        <row r="1527">
          <cell r="A1527">
            <v>5300180</v>
          </cell>
          <cell r="B1527" t="str">
            <v>Poles, Insulators</v>
          </cell>
          <cell r="C1527" t="str">
            <v>i0</v>
          </cell>
          <cell r="D1527" t="str">
            <v>CA0000000000</v>
          </cell>
        </row>
        <row r="1528">
          <cell r="A1528">
            <v>5300190</v>
          </cell>
          <cell r="B1528" t="str">
            <v>Gen, Motors &amp; Indust</v>
          </cell>
          <cell r="C1528" t="str">
            <v>i0</v>
          </cell>
          <cell r="D1528" t="str">
            <v>CA0000000000</v>
          </cell>
        </row>
        <row r="1529">
          <cell r="A1529">
            <v>5300200</v>
          </cell>
          <cell r="B1529" t="str">
            <v>Elec&amp;Electrnc Equip</v>
          </cell>
          <cell r="C1529" t="str">
            <v>i0</v>
          </cell>
          <cell r="D1529" t="str">
            <v>CA0000000000</v>
          </cell>
        </row>
        <row r="1530">
          <cell r="A1530">
            <v>5300210</v>
          </cell>
          <cell r="B1530" t="str">
            <v>Lighting Fixtures &amp;</v>
          </cell>
          <cell r="C1530" t="str">
            <v>i0</v>
          </cell>
          <cell r="D1530" t="str">
            <v>CA0000000000</v>
          </cell>
        </row>
        <row r="1531">
          <cell r="A1531">
            <v>5300220</v>
          </cell>
          <cell r="B1531" t="str">
            <v>Measuring Instrument</v>
          </cell>
          <cell r="C1531" t="str">
            <v>i0</v>
          </cell>
          <cell r="D1531" t="str">
            <v>CA0000000000</v>
          </cell>
        </row>
        <row r="1532">
          <cell r="A1532">
            <v>5300221</v>
          </cell>
          <cell r="B1532" t="str">
            <v>Metering Trsf &amp; Reg</v>
          </cell>
          <cell r="C1532" t="str">
            <v>i0</v>
          </cell>
          <cell r="D1532" t="str">
            <v>CA0000000000</v>
          </cell>
        </row>
        <row r="1533">
          <cell r="A1533">
            <v>5300230</v>
          </cell>
          <cell r="B1533" t="str">
            <v>Commun &amp; Signaling E</v>
          </cell>
          <cell r="C1533" t="str">
            <v>i0</v>
          </cell>
          <cell r="D1533" t="str">
            <v>CA0000000000</v>
          </cell>
        </row>
        <row r="1534">
          <cell r="A1534">
            <v>5300231</v>
          </cell>
          <cell r="B1534" t="str">
            <v>Telephone Equipment</v>
          </cell>
          <cell r="C1534" t="str">
            <v>i0</v>
          </cell>
          <cell r="D1534" t="str">
            <v>CA0000000000</v>
          </cell>
        </row>
        <row r="1535">
          <cell r="A1535">
            <v>5300240</v>
          </cell>
          <cell r="B1535" t="str">
            <v>Power Plant Specialt</v>
          </cell>
          <cell r="C1535" t="str">
            <v>i0</v>
          </cell>
          <cell r="D1535" t="str">
            <v>CA0000000000</v>
          </cell>
        </row>
        <row r="1536">
          <cell r="A1536">
            <v>5300250</v>
          </cell>
          <cell r="B1536" t="str">
            <v>Eng, Turbines &amp; Wate</v>
          </cell>
          <cell r="C1536" t="str">
            <v>i0</v>
          </cell>
          <cell r="D1536" t="str">
            <v>CA0000000000</v>
          </cell>
        </row>
        <row r="1537">
          <cell r="A1537">
            <v>5300260</v>
          </cell>
          <cell r="B1537" t="str">
            <v>Transformers, Regula</v>
          </cell>
          <cell r="C1537" t="str">
            <v>i0</v>
          </cell>
          <cell r="D1537" t="str">
            <v>CA0000000000</v>
          </cell>
        </row>
        <row r="1538">
          <cell r="A1538">
            <v>5300270</v>
          </cell>
          <cell r="B1538" t="str">
            <v>Fabricated Structure</v>
          </cell>
          <cell r="C1538" t="str">
            <v>i0</v>
          </cell>
          <cell r="D1538" t="str">
            <v>CA0000000000</v>
          </cell>
        </row>
        <row r="1539">
          <cell r="A1539">
            <v>5300280</v>
          </cell>
          <cell r="B1539" t="str">
            <v>Tools, First Aid &amp; S</v>
          </cell>
          <cell r="C1539" t="str">
            <v>i0</v>
          </cell>
          <cell r="D1539" t="str">
            <v>CA0000000000</v>
          </cell>
        </row>
        <row r="1540">
          <cell r="A1540">
            <v>5300300</v>
          </cell>
          <cell r="B1540" t="str">
            <v>Prnt Matls,Signs&amp;Sup</v>
          </cell>
          <cell r="C1540" t="str">
            <v>i0</v>
          </cell>
          <cell r="D1540" t="str">
            <v>CA0000000000</v>
          </cell>
        </row>
        <row r="1541">
          <cell r="A1541">
            <v>5300301</v>
          </cell>
          <cell r="B1541" t="str">
            <v>Office Supplies Exp</v>
          </cell>
          <cell r="C1541" t="str">
            <v>i0</v>
          </cell>
          <cell r="D1541" t="str">
            <v>CA0000000000</v>
          </cell>
        </row>
        <row r="1542">
          <cell r="A1542">
            <v>5300305</v>
          </cell>
          <cell r="B1542" t="str">
            <v>Office Furniture NC</v>
          </cell>
          <cell r="C1542" t="str">
            <v>i0</v>
          </cell>
          <cell r="D1542" t="str">
            <v>CA0000000000</v>
          </cell>
        </row>
        <row r="1543">
          <cell r="A1543">
            <v>5300306</v>
          </cell>
          <cell r="B1543" t="str">
            <v>Inv Transport Order</v>
          </cell>
          <cell r="C1543" t="str">
            <v>i0</v>
          </cell>
          <cell r="D1543" t="str">
            <v>CA0000000000</v>
          </cell>
        </row>
        <row r="1544">
          <cell r="A1544">
            <v>5300310</v>
          </cell>
          <cell r="B1544" t="str">
            <v>Computers &amp; Parts</v>
          </cell>
          <cell r="C1544" t="str">
            <v>i0</v>
          </cell>
          <cell r="D1544" t="str">
            <v>CA0000000000</v>
          </cell>
        </row>
        <row r="1545">
          <cell r="A1545">
            <v>5300315</v>
          </cell>
          <cell r="B1545" t="str">
            <v>Software Purchases</v>
          </cell>
          <cell r="C1545" t="str">
            <v>i0</v>
          </cell>
          <cell r="D1545" t="str">
            <v>CA0000000000</v>
          </cell>
        </row>
        <row r="1546">
          <cell r="A1546">
            <v>5300316</v>
          </cell>
          <cell r="B1546" t="str">
            <v>Intgrtd Sup-Ofc Depo</v>
          </cell>
          <cell r="C1546" t="str">
            <v>i0</v>
          </cell>
          <cell r="D1546" t="str">
            <v>CA0000000000</v>
          </cell>
        </row>
        <row r="1547">
          <cell r="A1547">
            <v>5300317</v>
          </cell>
          <cell r="B1547" t="str">
            <v>Intgrtd Sup-Grainger</v>
          </cell>
          <cell r="C1547" t="str">
            <v>i0</v>
          </cell>
          <cell r="D1547" t="str">
            <v>CA0000000000</v>
          </cell>
        </row>
        <row r="1548">
          <cell r="A1548">
            <v>5300318</v>
          </cell>
          <cell r="B1548" t="str">
            <v>Intgrtd Sup-BT Offic</v>
          </cell>
          <cell r="C1548" t="str">
            <v>i0</v>
          </cell>
          <cell r="D1548" t="str">
            <v>CA0000000000</v>
          </cell>
        </row>
        <row r="1549">
          <cell r="A1549">
            <v>5300320</v>
          </cell>
          <cell r="B1549" t="str">
            <v>Freight</v>
          </cell>
          <cell r="C1549" t="str">
            <v>i0</v>
          </cell>
          <cell r="D1549" t="str">
            <v>CA0000000000</v>
          </cell>
        </row>
        <row r="1550">
          <cell r="A1550">
            <v>5300330</v>
          </cell>
          <cell r="B1550" t="str">
            <v>Purchasing Card</v>
          </cell>
          <cell r="C1550" t="str">
            <v xml:space="preserve"> </v>
          </cell>
          <cell r="D1550" t="str">
            <v xml:space="preserve"> </v>
          </cell>
        </row>
        <row r="1551">
          <cell r="A1551">
            <v>5300340</v>
          </cell>
          <cell r="B1551" t="str">
            <v>Electric Vehicles</v>
          </cell>
          <cell r="C1551" t="str">
            <v>i0</v>
          </cell>
          <cell r="D1551" t="str">
            <v>CA0000000000</v>
          </cell>
        </row>
        <row r="1552">
          <cell r="A1552">
            <v>5300350</v>
          </cell>
          <cell r="B1552" t="str">
            <v>Nat Gas Veh Fuel Sys</v>
          </cell>
          <cell r="C1552" t="str">
            <v>i0</v>
          </cell>
          <cell r="D1552" t="str">
            <v>CA0000000000</v>
          </cell>
        </row>
        <row r="1553">
          <cell r="A1553">
            <v>5300360</v>
          </cell>
          <cell r="B1553" t="str">
            <v>Fleet Matl-Parts</v>
          </cell>
          <cell r="C1553" t="str">
            <v xml:space="preserve"> </v>
          </cell>
          <cell r="D1553" t="str">
            <v xml:space="preserve"> </v>
          </cell>
        </row>
        <row r="1554">
          <cell r="A1554">
            <v>5300361</v>
          </cell>
          <cell r="B1554" t="str">
            <v>Fleet Misc. Matl</v>
          </cell>
          <cell r="C1554" t="str">
            <v xml:space="preserve"> </v>
          </cell>
          <cell r="D1554" t="str">
            <v xml:space="preserve"> </v>
          </cell>
        </row>
        <row r="1555">
          <cell r="A1555">
            <v>5300362</v>
          </cell>
          <cell r="B1555" t="str">
            <v>Buysite Purchases</v>
          </cell>
          <cell r="C1555" t="str">
            <v>i0</v>
          </cell>
          <cell r="D1555" t="str">
            <v>CA0000000000</v>
          </cell>
        </row>
        <row r="1556">
          <cell r="A1556">
            <v>5300511</v>
          </cell>
          <cell r="B1556" t="str">
            <v>Common $75K Material</v>
          </cell>
          <cell r="C1556" t="str">
            <v xml:space="preserve"> </v>
          </cell>
          <cell r="D1556" t="str">
            <v xml:space="preserve"> </v>
          </cell>
        </row>
        <row r="1557">
          <cell r="A1557">
            <v>5300512</v>
          </cell>
          <cell r="B1557" t="str">
            <v>Constr Supply $75K</v>
          </cell>
          <cell r="C1557" t="str">
            <v xml:space="preserve"> </v>
          </cell>
          <cell r="D1557" t="str">
            <v xml:space="preserve"> </v>
          </cell>
        </row>
        <row r="1558">
          <cell r="A1558">
            <v>5300513</v>
          </cell>
          <cell r="B1558" t="str">
            <v>Electric $75K Mat</v>
          </cell>
          <cell r="C1558" t="str">
            <v xml:space="preserve"> </v>
          </cell>
          <cell r="D1558" t="str">
            <v xml:space="preserve"> </v>
          </cell>
        </row>
        <row r="1559">
          <cell r="A1559">
            <v>5300514</v>
          </cell>
          <cell r="B1559" t="str">
            <v>Gas $75M Material</v>
          </cell>
          <cell r="C1559" t="str">
            <v xml:space="preserve"> </v>
          </cell>
          <cell r="D1559" t="str">
            <v xml:space="preserve"> </v>
          </cell>
        </row>
        <row r="1560">
          <cell r="A1560">
            <v>5300515</v>
          </cell>
          <cell r="B1560" t="str">
            <v>Measuring Instr $75K</v>
          </cell>
          <cell r="C1560" t="str">
            <v xml:space="preserve"> </v>
          </cell>
          <cell r="D1560" t="str">
            <v xml:space="preserve"> </v>
          </cell>
        </row>
        <row r="1561">
          <cell r="A1561">
            <v>5300516</v>
          </cell>
          <cell r="B1561" t="str">
            <v>Power Gen $75K Mat</v>
          </cell>
          <cell r="C1561" t="str">
            <v xml:space="preserve"> </v>
          </cell>
          <cell r="D1561" t="str">
            <v xml:space="preserve"> </v>
          </cell>
        </row>
        <row r="1562">
          <cell r="A1562">
            <v>5300517</v>
          </cell>
          <cell r="B1562" t="str">
            <v>Telecomm $75K Mat</v>
          </cell>
          <cell r="C1562" t="str">
            <v xml:space="preserve"> </v>
          </cell>
          <cell r="D1562" t="str">
            <v xml:space="preserve"> </v>
          </cell>
        </row>
        <row r="1563">
          <cell r="A1563">
            <v>5390000</v>
          </cell>
          <cell r="B1563" t="str">
            <v>Matl Burden-Budget</v>
          </cell>
          <cell r="C1563" t="str">
            <v xml:space="preserve"> </v>
          </cell>
          <cell r="D1563" t="str">
            <v xml:space="preserve"> </v>
          </cell>
        </row>
        <row r="1564">
          <cell r="A1564">
            <v>5399899</v>
          </cell>
          <cell r="B1564" t="str">
            <v>Conversion -Material</v>
          </cell>
          <cell r="C1564" t="str">
            <v xml:space="preserve"> </v>
          </cell>
          <cell r="D1564" t="str">
            <v xml:space="preserve"> </v>
          </cell>
        </row>
        <row r="1565">
          <cell r="A1565">
            <v>5399999</v>
          </cell>
          <cell r="B1565" t="str">
            <v>Conversion-Materials</v>
          </cell>
          <cell r="C1565" t="str">
            <v xml:space="preserve"> </v>
          </cell>
          <cell r="D1565" t="str">
            <v xml:space="preserve"> </v>
          </cell>
        </row>
        <row r="1566">
          <cell r="A1566">
            <v>5400000</v>
          </cell>
          <cell r="B1566" t="str">
            <v>Staff Augmentation</v>
          </cell>
          <cell r="C1566" t="str">
            <v>i0</v>
          </cell>
          <cell r="D1566" t="str">
            <v>CA0000000000</v>
          </cell>
        </row>
        <row r="1567">
          <cell r="A1567">
            <v>5400400</v>
          </cell>
          <cell r="B1567" t="str">
            <v>Contracts-FF&amp;E</v>
          </cell>
          <cell r="C1567" t="str">
            <v>i0</v>
          </cell>
          <cell r="D1567" t="str">
            <v>CA0000000000</v>
          </cell>
        </row>
        <row r="1568">
          <cell r="A1568">
            <v>5400420</v>
          </cell>
          <cell r="B1568" t="str">
            <v>Project Mngt Fees</v>
          </cell>
          <cell r="C1568" t="str">
            <v>i0</v>
          </cell>
          <cell r="D1568" t="str">
            <v>CA0000000000</v>
          </cell>
        </row>
        <row r="1569">
          <cell r="A1569">
            <v>5490000</v>
          </cell>
          <cell r="B1569" t="str">
            <v>Contracts</v>
          </cell>
          <cell r="C1569" t="str">
            <v>i0</v>
          </cell>
          <cell r="D1569" t="str">
            <v>CA0000000000</v>
          </cell>
        </row>
        <row r="1570">
          <cell r="A1570">
            <v>5490100</v>
          </cell>
          <cell r="B1570" t="str">
            <v>Software Licenses</v>
          </cell>
          <cell r="C1570" t="str">
            <v>i0</v>
          </cell>
          <cell r="D1570" t="str">
            <v>CA0000000000</v>
          </cell>
        </row>
        <row r="1571">
          <cell r="A1571">
            <v>5490200</v>
          </cell>
          <cell r="B1571" t="str">
            <v>Outside Attorney Fee</v>
          </cell>
          <cell r="C1571" t="str">
            <v>i0</v>
          </cell>
          <cell r="D1571" t="str">
            <v>CA0000000000</v>
          </cell>
        </row>
        <row r="1572">
          <cell r="A1572">
            <v>5490300</v>
          </cell>
          <cell r="B1572" t="str">
            <v>Applicant Instl Fac</v>
          </cell>
          <cell r="C1572" t="str">
            <v>i0</v>
          </cell>
          <cell r="D1572" t="str">
            <v>CA0000000000</v>
          </cell>
        </row>
        <row r="1573">
          <cell r="A1573">
            <v>5490400</v>
          </cell>
          <cell r="B1573" t="str">
            <v>Fleet-Farmout Svcs</v>
          </cell>
          <cell r="C1573" t="str">
            <v>i0</v>
          </cell>
          <cell r="D1573" t="str">
            <v>CA0000000000</v>
          </cell>
        </row>
        <row r="1574">
          <cell r="A1574">
            <v>5490500</v>
          </cell>
          <cell r="B1574" t="str">
            <v>Paving Contracts</v>
          </cell>
          <cell r="C1574" t="str">
            <v>i0</v>
          </cell>
          <cell r="D1574" t="str">
            <v>CA0000000000</v>
          </cell>
        </row>
        <row r="1575">
          <cell r="A1575">
            <v>5490600</v>
          </cell>
          <cell r="B1575" t="str">
            <v>Power Generation</v>
          </cell>
          <cell r="C1575" t="str">
            <v>i0</v>
          </cell>
          <cell r="D1575" t="str">
            <v>CA0000000000</v>
          </cell>
        </row>
        <row r="1576">
          <cell r="A1576">
            <v>5499899</v>
          </cell>
          <cell r="B1576" t="str">
            <v>Conversion-Contracts</v>
          </cell>
          <cell r="C1576" t="str">
            <v xml:space="preserve"> </v>
          </cell>
          <cell r="D1576" t="str">
            <v xml:space="preserve"> </v>
          </cell>
        </row>
        <row r="1577">
          <cell r="A1577">
            <v>5499999</v>
          </cell>
          <cell r="B1577" t="str">
            <v>Conversion-Contracts</v>
          </cell>
          <cell r="C1577" t="str">
            <v xml:space="preserve"> </v>
          </cell>
          <cell r="D1577" t="str">
            <v xml:space="preserve"> </v>
          </cell>
        </row>
        <row r="1578">
          <cell r="A1578">
            <v>5500000</v>
          </cell>
          <cell r="B1578" t="str">
            <v>Natl Gas Purch</v>
          </cell>
          <cell r="C1578" t="str">
            <v xml:space="preserve"> </v>
          </cell>
          <cell r="D1578" t="str">
            <v xml:space="preserve"> </v>
          </cell>
        </row>
        <row r="1579">
          <cell r="A1579">
            <v>5500010</v>
          </cell>
          <cell r="B1579" t="str">
            <v>Nat Gas Fld Line Pur</v>
          </cell>
          <cell r="C1579" t="str">
            <v xml:space="preserve"> </v>
          </cell>
          <cell r="D1579" t="str">
            <v xml:space="preserve"> </v>
          </cell>
        </row>
        <row r="1580">
          <cell r="A1580">
            <v>5500011</v>
          </cell>
          <cell r="B1580" t="str">
            <v>Nat Gas Exchange Gas</v>
          </cell>
          <cell r="C1580" t="str">
            <v xml:space="preserve"> </v>
          </cell>
          <cell r="D1580" t="str">
            <v xml:space="preserve"> </v>
          </cell>
        </row>
        <row r="1581">
          <cell r="A1581">
            <v>5500020</v>
          </cell>
          <cell r="B1581" t="str">
            <v>Nat Gas Plt Out Pur</v>
          </cell>
          <cell r="C1581" t="str">
            <v xml:space="preserve"> </v>
          </cell>
          <cell r="D1581" t="str">
            <v xml:space="preserve"> </v>
          </cell>
        </row>
        <row r="1582">
          <cell r="A1582">
            <v>5500021</v>
          </cell>
          <cell r="B1582" t="str">
            <v>Nat Gas Trn-Line Pur</v>
          </cell>
          <cell r="C1582" t="str">
            <v xml:space="preserve"> </v>
          </cell>
          <cell r="D1582" t="str">
            <v xml:space="preserve"> </v>
          </cell>
        </row>
        <row r="1583">
          <cell r="A1583">
            <v>5500022</v>
          </cell>
          <cell r="B1583" t="str">
            <v>Nat Gas Trn-Line ET</v>
          </cell>
          <cell r="C1583" t="str">
            <v xml:space="preserve"> </v>
          </cell>
          <cell r="D1583" t="str">
            <v xml:space="preserve"> </v>
          </cell>
        </row>
        <row r="1584">
          <cell r="A1584">
            <v>5500030</v>
          </cell>
          <cell r="B1584" t="str">
            <v>Purch Gas Exp - Oth</v>
          </cell>
          <cell r="C1584" t="str">
            <v xml:space="preserve"> </v>
          </cell>
          <cell r="D1584" t="str">
            <v xml:space="preserve"> </v>
          </cell>
        </row>
        <row r="1585">
          <cell r="A1585">
            <v>5500031</v>
          </cell>
          <cell r="B1585" t="str">
            <v>Currency Adj - Gas</v>
          </cell>
          <cell r="C1585" t="str">
            <v xml:space="preserve"> </v>
          </cell>
          <cell r="D1585" t="str">
            <v xml:space="preserve"> </v>
          </cell>
        </row>
        <row r="1586">
          <cell r="A1586">
            <v>5500032</v>
          </cell>
          <cell r="B1586" t="str">
            <v>Currency Adj-Gas</v>
          </cell>
          <cell r="C1586" t="str">
            <v xml:space="preserve"> </v>
          </cell>
          <cell r="D1586" t="str">
            <v xml:space="preserve"> </v>
          </cell>
        </row>
        <row r="1587">
          <cell r="A1587">
            <v>5500033</v>
          </cell>
          <cell r="B1587" t="str">
            <v>Purch Gas Exp-Oth RM</v>
          </cell>
          <cell r="C1587" t="str">
            <v xml:space="preserve"> </v>
          </cell>
          <cell r="D1587" t="str">
            <v xml:space="preserve"> </v>
          </cell>
        </row>
        <row r="1588">
          <cell r="A1588">
            <v>5500034</v>
          </cell>
          <cell r="B1588" t="str">
            <v>Purchased Gas - MtM</v>
          </cell>
          <cell r="C1588" t="str">
            <v xml:space="preserve"> </v>
          </cell>
          <cell r="D1588" t="str">
            <v xml:space="preserve"> </v>
          </cell>
        </row>
        <row r="1589">
          <cell r="A1589">
            <v>5500040</v>
          </cell>
          <cell r="B1589" t="str">
            <v>Gas W/D from Storage</v>
          </cell>
          <cell r="C1589" t="str">
            <v xml:space="preserve"> </v>
          </cell>
          <cell r="D1589" t="str">
            <v xml:space="preserve"> </v>
          </cell>
        </row>
        <row r="1590">
          <cell r="A1590">
            <v>5500050</v>
          </cell>
          <cell r="B1590" t="str">
            <v>Gas Deliv to Storage</v>
          </cell>
          <cell r="C1590" t="str">
            <v xml:space="preserve"> </v>
          </cell>
          <cell r="D1590" t="str">
            <v xml:space="preserve"> </v>
          </cell>
        </row>
        <row r="1591">
          <cell r="A1591">
            <v>5500055</v>
          </cell>
          <cell r="B1591" t="str">
            <v>Pline Transport Chgs</v>
          </cell>
          <cell r="C1591" t="str">
            <v xml:space="preserve"> </v>
          </cell>
          <cell r="D1591" t="str">
            <v xml:space="preserve"> </v>
          </cell>
        </row>
        <row r="1592">
          <cell r="A1592">
            <v>5500056</v>
          </cell>
          <cell r="B1592" t="str">
            <v>Pline Trnsprt-Assoc</v>
          </cell>
          <cell r="C1592" t="str">
            <v xml:space="preserve"> </v>
          </cell>
          <cell r="D1592" t="str">
            <v xml:space="preserve"> </v>
          </cell>
        </row>
        <row r="1593">
          <cell r="A1593">
            <v>5500060</v>
          </cell>
          <cell r="B1593" t="str">
            <v>Gas Usd fr Cmprsr Sf</v>
          </cell>
          <cell r="C1593" t="str">
            <v xml:space="preserve"> </v>
          </cell>
          <cell r="D1593" t="str">
            <v xml:space="preserve"> </v>
          </cell>
        </row>
        <row r="1594">
          <cell r="A1594">
            <v>5500065</v>
          </cell>
          <cell r="B1594" t="str">
            <v>Pline Demand Chgs</v>
          </cell>
          <cell r="C1594" t="str">
            <v xml:space="preserve"> </v>
          </cell>
          <cell r="D1594" t="str">
            <v xml:space="preserve"> </v>
          </cell>
        </row>
        <row r="1595">
          <cell r="A1595">
            <v>5500066</v>
          </cell>
          <cell r="B1595" t="str">
            <v>Pline Demand-AssocCo</v>
          </cell>
          <cell r="C1595" t="str">
            <v xml:space="preserve"> </v>
          </cell>
          <cell r="D1595" t="str">
            <v xml:space="preserve"> </v>
          </cell>
        </row>
        <row r="1596">
          <cell r="A1596">
            <v>5500068</v>
          </cell>
          <cell r="B1596" t="str">
            <v>Trans Exp TW RP RM</v>
          </cell>
          <cell r="C1596" t="str">
            <v xml:space="preserve"> </v>
          </cell>
          <cell r="D1596" t="str">
            <v xml:space="preserve"> </v>
          </cell>
        </row>
        <row r="1597">
          <cell r="A1597">
            <v>5500069</v>
          </cell>
          <cell r="B1597" t="str">
            <v>Trans Exp TW SH RM</v>
          </cell>
          <cell r="C1597" t="str">
            <v xml:space="preserve"> </v>
          </cell>
          <cell r="D1597" t="str">
            <v xml:space="preserve"> </v>
          </cell>
        </row>
        <row r="1598">
          <cell r="A1598">
            <v>5500070</v>
          </cell>
          <cell r="B1598" t="str">
            <v>Gas Usd fr Othr Ops</v>
          </cell>
          <cell r="C1598" t="str">
            <v xml:space="preserve"> </v>
          </cell>
          <cell r="D1598" t="str">
            <v xml:space="preserve"> </v>
          </cell>
        </row>
        <row r="1599">
          <cell r="A1599">
            <v>5500075</v>
          </cell>
          <cell r="B1599" t="str">
            <v>Storg Compr Fuel&amp;Pwr</v>
          </cell>
          <cell r="C1599" t="str">
            <v xml:space="preserve"> </v>
          </cell>
          <cell r="D1599" t="str">
            <v xml:space="preserve"> </v>
          </cell>
        </row>
        <row r="1600">
          <cell r="A1600">
            <v>5500076</v>
          </cell>
          <cell r="B1600" t="str">
            <v>E or G for Stor Puri</v>
          </cell>
          <cell r="C1600" t="str">
            <v xml:space="preserve"> </v>
          </cell>
          <cell r="D1600" t="str">
            <v xml:space="preserve"> </v>
          </cell>
        </row>
        <row r="1601">
          <cell r="A1601">
            <v>5500077</v>
          </cell>
          <cell r="B1601" t="str">
            <v>Gas for GasProd Puri</v>
          </cell>
          <cell r="C1601" t="str">
            <v xml:space="preserve"> </v>
          </cell>
          <cell r="D1601" t="str">
            <v xml:space="preserve"> </v>
          </cell>
        </row>
        <row r="1602">
          <cell r="A1602">
            <v>5500078</v>
          </cell>
          <cell r="B1602" t="str">
            <v>Gas for ProdFld Comp</v>
          </cell>
          <cell r="C1602" t="str">
            <v xml:space="preserve"> </v>
          </cell>
          <cell r="D1602" t="str">
            <v xml:space="preserve"> </v>
          </cell>
        </row>
        <row r="1603">
          <cell r="A1603">
            <v>5500080</v>
          </cell>
          <cell r="B1603" t="str">
            <v>Gas Trns Ln Purch</v>
          </cell>
          <cell r="C1603" t="str">
            <v xml:space="preserve"> </v>
          </cell>
          <cell r="D1603" t="str">
            <v xml:space="preserve"> </v>
          </cell>
        </row>
        <row r="1604">
          <cell r="A1604">
            <v>5500085</v>
          </cell>
          <cell r="B1604" t="str">
            <v>Nat Gas Stor Gas Los</v>
          </cell>
          <cell r="C1604" t="str">
            <v xml:space="preserve"> </v>
          </cell>
          <cell r="D1604" t="str">
            <v xml:space="preserve"> </v>
          </cell>
        </row>
        <row r="1605">
          <cell r="A1605">
            <v>5500089</v>
          </cell>
          <cell r="B1605" t="str">
            <v>Oth Gas Trns-AssocCo</v>
          </cell>
          <cell r="C1605" t="str">
            <v xml:space="preserve"> </v>
          </cell>
          <cell r="D1605" t="str">
            <v xml:space="preserve"> </v>
          </cell>
        </row>
        <row r="1606">
          <cell r="A1606">
            <v>5500090</v>
          </cell>
          <cell r="B1606" t="str">
            <v>Exchange Gas</v>
          </cell>
          <cell r="C1606" t="str">
            <v xml:space="preserve"> </v>
          </cell>
          <cell r="D1606" t="str">
            <v xml:space="preserve"> </v>
          </cell>
        </row>
        <row r="1607">
          <cell r="A1607">
            <v>5500091</v>
          </cell>
          <cell r="B1607" t="str">
            <v>Oth Gas Store RNT-MC</v>
          </cell>
          <cell r="C1607" t="str">
            <v>i0</v>
          </cell>
          <cell r="D1607" t="str">
            <v>CA0000000000</v>
          </cell>
        </row>
        <row r="1608">
          <cell r="A1608">
            <v>5500095</v>
          </cell>
          <cell r="B1608" t="str">
            <v>Imbal Gas Purch</v>
          </cell>
          <cell r="C1608" t="str">
            <v xml:space="preserve"> </v>
          </cell>
          <cell r="D1608" t="str">
            <v xml:space="preserve"> </v>
          </cell>
        </row>
        <row r="1609">
          <cell r="A1609">
            <v>5500096</v>
          </cell>
          <cell r="B1609" t="str">
            <v>Oth Gas Trans Exp</v>
          </cell>
          <cell r="C1609" t="str">
            <v xml:space="preserve"> </v>
          </cell>
          <cell r="D1609" t="str">
            <v xml:space="preserve"> </v>
          </cell>
        </row>
        <row r="1610">
          <cell r="A1610">
            <v>5500097</v>
          </cell>
          <cell r="B1610" t="str">
            <v>Mains Expense</v>
          </cell>
          <cell r="C1610" t="str">
            <v xml:space="preserve"> </v>
          </cell>
          <cell r="D1610" t="str">
            <v xml:space="preserve"> </v>
          </cell>
        </row>
        <row r="1611">
          <cell r="A1611">
            <v>5500098</v>
          </cell>
          <cell r="B1611" t="str">
            <v>Meas. Reg Sta Exp</v>
          </cell>
          <cell r="C1611" t="str">
            <v xml:space="preserve"> </v>
          </cell>
          <cell r="D1611" t="str">
            <v xml:space="preserve"> </v>
          </cell>
        </row>
        <row r="1612">
          <cell r="A1612">
            <v>5500099</v>
          </cell>
          <cell r="B1612" t="str">
            <v>Meas. Reg Sta Gnrl</v>
          </cell>
          <cell r="C1612" t="str">
            <v xml:space="preserve"> </v>
          </cell>
          <cell r="D1612" t="str">
            <v xml:space="preserve"> </v>
          </cell>
        </row>
        <row r="1613">
          <cell r="A1613">
            <v>5500100</v>
          </cell>
          <cell r="B1613" t="str">
            <v>Fuel Oil, Conventl</v>
          </cell>
          <cell r="C1613" t="str">
            <v xml:space="preserve"> </v>
          </cell>
          <cell r="D1613" t="str">
            <v xml:space="preserve"> </v>
          </cell>
        </row>
        <row r="1614">
          <cell r="A1614">
            <v>5500200</v>
          </cell>
          <cell r="B1614" t="str">
            <v>Fuel Oil - Comb Turb</v>
          </cell>
          <cell r="C1614" t="str">
            <v xml:space="preserve"> </v>
          </cell>
          <cell r="D1614" t="str">
            <v xml:space="preserve"> </v>
          </cell>
        </row>
        <row r="1615">
          <cell r="A1615">
            <v>5500300</v>
          </cell>
          <cell r="B1615" t="str">
            <v>Water Purchases</v>
          </cell>
          <cell r="C1615" t="str">
            <v xml:space="preserve"> </v>
          </cell>
          <cell r="D1615" t="str">
            <v xml:space="preserve"> </v>
          </cell>
        </row>
        <row r="1616">
          <cell r="A1616">
            <v>5500400</v>
          </cell>
          <cell r="B1616" t="str">
            <v>Steam Purchases</v>
          </cell>
          <cell r="C1616" t="str">
            <v xml:space="preserve"> </v>
          </cell>
          <cell r="D1616" t="str">
            <v xml:space="preserve"> </v>
          </cell>
        </row>
        <row r="1617">
          <cell r="A1617">
            <v>5500500</v>
          </cell>
          <cell r="B1617" t="str">
            <v>Elec Trn-Fix Wheelng</v>
          </cell>
          <cell r="C1617" t="str">
            <v xml:space="preserve"> </v>
          </cell>
          <cell r="D1617" t="str">
            <v xml:space="preserve"> </v>
          </cell>
        </row>
        <row r="1618">
          <cell r="A1618">
            <v>5500510</v>
          </cell>
          <cell r="B1618" t="str">
            <v>Elec Trn-Var Wheelng</v>
          </cell>
          <cell r="C1618" t="str">
            <v xml:space="preserve"> </v>
          </cell>
          <cell r="D1618" t="str">
            <v xml:space="preserve"> </v>
          </cell>
        </row>
        <row r="1619">
          <cell r="A1619">
            <v>5500600</v>
          </cell>
          <cell r="B1619" t="str">
            <v>Fuel - Natural Gas</v>
          </cell>
          <cell r="C1619" t="str">
            <v xml:space="preserve"> </v>
          </cell>
          <cell r="D1619" t="str">
            <v xml:space="preserve"> </v>
          </cell>
        </row>
        <row r="1620">
          <cell r="A1620">
            <v>5500601</v>
          </cell>
          <cell r="B1620" t="str">
            <v>Natural Gas-AssocCo</v>
          </cell>
          <cell r="C1620" t="str">
            <v xml:space="preserve"> </v>
          </cell>
          <cell r="D1620" t="str">
            <v xml:space="preserve"> </v>
          </cell>
        </row>
        <row r="1621">
          <cell r="A1621">
            <v>5500602</v>
          </cell>
          <cell r="B1621" t="str">
            <v>Nat Gas-Contra Assoc</v>
          </cell>
          <cell r="C1621" t="str">
            <v xml:space="preserve"> </v>
          </cell>
          <cell r="D1621" t="str">
            <v xml:space="preserve"> </v>
          </cell>
        </row>
        <row r="1622">
          <cell r="A1622">
            <v>5500603</v>
          </cell>
          <cell r="B1622" t="str">
            <v>Nat Gas-Contra Assoc</v>
          </cell>
          <cell r="C1622" t="str">
            <v xml:space="preserve"> </v>
          </cell>
          <cell r="D1622" t="str">
            <v xml:space="preserve"> </v>
          </cell>
        </row>
        <row r="1623">
          <cell r="A1623">
            <v>5500610</v>
          </cell>
          <cell r="B1623" t="str">
            <v>Interstate Trans-Gas</v>
          </cell>
          <cell r="C1623" t="str">
            <v xml:space="preserve"> </v>
          </cell>
          <cell r="D1623" t="str">
            <v xml:space="preserve"> </v>
          </cell>
        </row>
        <row r="1624">
          <cell r="A1624">
            <v>5500700</v>
          </cell>
          <cell r="B1624" t="str">
            <v>Power Purchases-Elec</v>
          </cell>
          <cell r="C1624" t="str">
            <v xml:space="preserve"> </v>
          </cell>
          <cell r="D1624" t="str">
            <v xml:space="preserve"> </v>
          </cell>
        </row>
        <row r="1625">
          <cell r="A1625">
            <v>5500701</v>
          </cell>
          <cell r="B1625" t="str">
            <v>Power Purchases-PX</v>
          </cell>
          <cell r="C1625" t="str">
            <v xml:space="preserve"> </v>
          </cell>
          <cell r="D1625" t="str">
            <v xml:space="preserve"> </v>
          </cell>
        </row>
        <row r="1626">
          <cell r="A1626">
            <v>5500702</v>
          </cell>
          <cell r="B1626" t="str">
            <v>PX Block Trading Pgm</v>
          </cell>
          <cell r="C1626" t="str">
            <v xml:space="preserve"> </v>
          </cell>
          <cell r="D1626" t="str">
            <v xml:space="preserve"> </v>
          </cell>
        </row>
        <row r="1627">
          <cell r="A1627">
            <v>5500703</v>
          </cell>
          <cell r="B1627" t="str">
            <v>Pur Pwr Exp - MCP QF</v>
          </cell>
          <cell r="C1627" t="str">
            <v xml:space="preserve"> </v>
          </cell>
          <cell r="D1627" t="str">
            <v xml:space="preserve"> </v>
          </cell>
        </row>
        <row r="1628">
          <cell r="A1628">
            <v>5500704</v>
          </cell>
          <cell r="B1628" t="str">
            <v>BI Power Purchse Exp</v>
          </cell>
          <cell r="C1628" t="str">
            <v xml:space="preserve"> </v>
          </cell>
          <cell r="D1628" t="str">
            <v xml:space="preserve"> </v>
          </cell>
        </row>
        <row r="1629">
          <cell r="A1629">
            <v>5500705</v>
          </cell>
          <cell r="B1629" t="str">
            <v>PX Power Helms Pump</v>
          </cell>
          <cell r="C1629" t="str">
            <v xml:space="preserve"> </v>
          </cell>
          <cell r="D1629" t="str">
            <v xml:space="preserve"> </v>
          </cell>
        </row>
        <row r="1630">
          <cell r="A1630">
            <v>5500706</v>
          </cell>
          <cell r="B1630" t="str">
            <v>Elect-Mark To Market</v>
          </cell>
          <cell r="C1630" t="str">
            <v xml:space="preserve"> </v>
          </cell>
          <cell r="D1630" t="str">
            <v xml:space="preserve"> </v>
          </cell>
        </row>
        <row r="1631">
          <cell r="A1631">
            <v>5500707</v>
          </cell>
          <cell r="B1631" t="str">
            <v>DWR-Renwbl Engy Exp</v>
          </cell>
          <cell r="C1631" t="str">
            <v xml:space="preserve"> </v>
          </cell>
          <cell r="D1631" t="str">
            <v xml:space="preserve"> </v>
          </cell>
        </row>
        <row r="1632">
          <cell r="A1632">
            <v>5500710</v>
          </cell>
          <cell r="B1632" t="str">
            <v>PP Irr Dst Debt Serv</v>
          </cell>
          <cell r="C1632" t="str">
            <v xml:space="preserve"> </v>
          </cell>
          <cell r="D1632" t="str">
            <v xml:space="preserve"> </v>
          </cell>
        </row>
        <row r="1633">
          <cell r="A1633">
            <v>5500720</v>
          </cell>
          <cell r="B1633" t="str">
            <v>PP Irr Dist M&amp;O</v>
          </cell>
          <cell r="C1633" t="str">
            <v xml:space="preserve"> </v>
          </cell>
          <cell r="D1633" t="str">
            <v xml:space="preserve"> </v>
          </cell>
        </row>
        <row r="1634">
          <cell r="A1634">
            <v>5500750</v>
          </cell>
          <cell r="B1634" t="str">
            <v>PPA-Settlement</v>
          </cell>
          <cell r="C1634" t="str">
            <v xml:space="preserve"> </v>
          </cell>
          <cell r="D1634" t="str">
            <v xml:space="preserve"> </v>
          </cell>
        </row>
        <row r="1635">
          <cell r="A1635">
            <v>5500800</v>
          </cell>
          <cell r="B1635" t="str">
            <v>Wtr P Irr Dst Debt S</v>
          </cell>
          <cell r="C1635" t="str">
            <v xml:space="preserve"> </v>
          </cell>
          <cell r="D1635" t="str">
            <v xml:space="preserve"> </v>
          </cell>
        </row>
        <row r="1636">
          <cell r="A1636">
            <v>5500810</v>
          </cell>
          <cell r="B1636" t="str">
            <v>Wtr P Irr Dst M&amp;O</v>
          </cell>
          <cell r="C1636" t="str">
            <v xml:space="preserve"> </v>
          </cell>
          <cell r="D1636" t="str">
            <v xml:space="preserve"> </v>
          </cell>
        </row>
        <row r="1637">
          <cell r="A1637">
            <v>5500850</v>
          </cell>
          <cell r="B1637" t="str">
            <v>Reliability Must-Run</v>
          </cell>
          <cell r="C1637" t="str">
            <v xml:space="preserve"> </v>
          </cell>
          <cell r="D1637" t="str">
            <v xml:space="preserve"> </v>
          </cell>
        </row>
        <row r="1638">
          <cell r="A1638">
            <v>5500851</v>
          </cell>
          <cell r="B1638" t="str">
            <v>REPA Expenses</v>
          </cell>
          <cell r="C1638" t="str">
            <v xml:space="preserve"> </v>
          </cell>
          <cell r="D1638" t="str">
            <v xml:space="preserve"> </v>
          </cell>
        </row>
        <row r="1639">
          <cell r="A1639">
            <v>5500852</v>
          </cell>
          <cell r="B1639" t="str">
            <v>Misc ISO Expenses</v>
          </cell>
          <cell r="C1639" t="str">
            <v xml:space="preserve"> </v>
          </cell>
          <cell r="D1639" t="str">
            <v xml:space="preserve"> </v>
          </cell>
        </row>
        <row r="1640">
          <cell r="A1640">
            <v>5500860</v>
          </cell>
          <cell r="B1640" t="str">
            <v>Grid Mgmt Charge</v>
          </cell>
          <cell r="C1640" t="str">
            <v xml:space="preserve"> </v>
          </cell>
          <cell r="D1640" t="str">
            <v xml:space="preserve"> </v>
          </cell>
        </row>
        <row r="1641">
          <cell r="A1641">
            <v>5500900</v>
          </cell>
          <cell r="B1641" t="str">
            <v>CFA Admin Cost</v>
          </cell>
          <cell r="C1641" t="str">
            <v xml:space="preserve"> </v>
          </cell>
          <cell r="D1641" t="str">
            <v xml:space="preserve"> </v>
          </cell>
        </row>
        <row r="1642">
          <cell r="A1642">
            <v>5500901</v>
          </cell>
          <cell r="B1642" t="str">
            <v>Project Deposits</v>
          </cell>
          <cell r="C1642" t="str">
            <v xml:space="preserve"> </v>
          </cell>
          <cell r="D1642" t="str">
            <v xml:space="preserve"> </v>
          </cell>
        </row>
        <row r="1643">
          <cell r="A1643">
            <v>5501000</v>
          </cell>
          <cell r="B1643" t="str">
            <v>Bulk Vehicle Fuel</v>
          </cell>
          <cell r="C1643" t="str">
            <v>i0</v>
          </cell>
          <cell r="D1643" t="str">
            <v>CA0000000000</v>
          </cell>
        </row>
        <row r="1644">
          <cell r="A1644">
            <v>5501090</v>
          </cell>
          <cell r="B1644" t="str">
            <v>Permits/Fees</v>
          </cell>
          <cell r="C1644" t="str">
            <v>i0</v>
          </cell>
          <cell r="D1644" t="str">
            <v>CA0000000000</v>
          </cell>
        </row>
        <row r="1645">
          <cell r="A1645">
            <v>5501100</v>
          </cell>
          <cell r="B1645" t="str">
            <v>Vehicle Registration</v>
          </cell>
          <cell r="C1645" t="str">
            <v xml:space="preserve"> </v>
          </cell>
          <cell r="D1645" t="str">
            <v xml:space="preserve"> </v>
          </cell>
        </row>
        <row r="1646">
          <cell r="A1646">
            <v>5501110</v>
          </cell>
          <cell r="B1646" t="str">
            <v>Vehicles</v>
          </cell>
          <cell r="C1646" t="str">
            <v>i0</v>
          </cell>
          <cell r="D1646" t="str">
            <v>CA0000000000</v>
          </cell>
        </row>
        <row r="1647">
          <cell r="A1647">
            <v>5501112</v>
          </cell>
          <cell r="B1647" t="str">
            <v>Vehicle Rents</v>
          </cell>
          <cell r="C1647" t="str">
            <v>i0</v>
          </cell>
          <cell r="D1647" t="str">
            <v>CA0000000000</v>
          </cell>
        </row>
        <row r="1648">
          <cell r="A1648">
            <v>5501120</v>
          </cell>
          <cell r="B1648" t="str">
            <v>Facility Charge</v>
          </cell>
          <cell r="C1648" t="str">
            <v xml:space="preserve"> </v>
          </cell>
          <cell r="D1648" t="str">
            <v xml:space="preserve"> </v>
          </cell>
        </row>
        <row r="1649">
          <cell r="A1649">
            <v>5501121</v>
          </cell>
          <cell r="B1649" t="str">
            <v>Computer and Telecom</v>
          </cell>
          <cell r="C1649" t="str">
            <v xml:space="preserve"> </v>
          </cell>
          <cell r="D1649" t="str">
            <v xml:space="preserve"> </v>
          </cell>
        </row>
        <row r="1650">
          <cell r="A1650">
            <v>5501130</v>
          </cell>
          <cell r="B1650" t="str">
            <v>Supv &amp; Mgmt-Planning</v>
          </cell>
          <cell r="C1650" t="str">
            <v xml:space="preserve"> </v>
          </cell>
          <cell r="D1650" t="str">
            <v xml:space="preserve"> </v>
          </cell>
        </row>
        <row r="1651">
          <cell r="A1651">
            <v>5501140</v>
          </cell>
          <cell r="B1651" t="str">
            <v>Cap A&amp;G - Plan Only</v>
          </cell>
          <cell r="C1651" t="str">
            <v xml:space="preserve"> </v>
          </cell>
          <cell r="D1651" t="str">
            <v xml:space="preserve"> </v>
          </cell>
        </row>
        <row r="1652">
          <cell r="A1652">
            <v>5501150</v>
          </cell>
          <cell r="B1652" t="str">
            <v>Matl Burd-Plan Only</v>
          </cell>
          <cell r="C1652" t="str">
            <v xml:space="preserve"> </v>
          </cell>
          <cell r="D1652" t="str">
            <v xml:space="preserve"> </v>
          </cell>
        </row>
        <row r="1653">
          <cell r="A1653">
            <v>5502000</v>
          </cell>
          <cell r="B1653" t="str">
            <v>Corp A&amp;G Allocation</v>
          </cell>
          <cell r="C1653" t="str">
            <v xml:space="preserve"> </v>
          </cell>
          <cell r="D1653" t="str">
            <v xml:space="preserve"> </v>
          </cell>
        </row>
        <row r="1654">
          <cell r="A1654">
            <v>5502010</v>
          </cell>
          <cell r="B1654" t="str">
            <v>Corp A&amp;G Alloc-NonOp</v>
          </cell>
          <cell r="C1654" t="str">
            <v xml:space="preserve"> </v>
          </cell>
          <cell r="D1654" t="str">
            <v xml:space="preserve"> </v>
          </cell>
        </row>
        <row r="1655">
          <cell r="A1655">
            <v>5502030</v>
          </cell>
          <cell r="B1655" t="str">
            <v>HC-Capitalized A&amp;G</v>
          </cell>
          <cell r="C1655" t="str">
            <v xml:space="preserve"> </v>
          </cell>
          <cell r="D1655" t="str">
            <v xml:space="preserve"> </v>
          </cell>
        </row>
        <row r="1656">
          <cell r="A1656">
            <v>5510010</v>
          </cell>
          <cell r="B1656" t="str">
            <v>Postage</v>
          </cell>
          <cell r="C1656" t="str">
            <v xml:space="preserve"> </v>
          </cell>
          <cell r="D1656" t="str">
            <v xml:space="preserve"> </v>
          </cell>
        </row>
        <row r="1657">
          <cell r="A1657">
            <v>5510012</v>
          </cell>
          <cell r="B1657" t="str">
            <v>Incentives</v>
          </cell>
          <cell r="C1657" t="str">
            <v>i0</v>
          </cell>
          <cell r="D1657" t="str">
            <v>CA0000000000</v>
          </cell>
        </row>
        <row r="1658">
          <cell r="A1658">
            <v>5510020</v>
          </cell>
          <cell r="B1658" t="str">
            <v>Telephone</v>
          </cell>
          <cell r="C1658" t="str">
            <v>i0</v>
          </cell>
          <cell r="D1658" t="str">
            <v>CA0000000000</v>
          </cell>
        </row>
        <row r="1659">
          <cell r="A1659">
            <v>5510021</v>
          </cell>
          <cell r="B1659" t="str">
            <v>Cellular Phone</v>
          </cell>
          <cell r="C1659" t="str">
            <v>i0</v>
          </cell>
          <cell r="D1659" t="str">
            <v>CA0000000000</v>
          </cell>
        </row>
        <row r="1660">
          <cell r="A1660">
            <v>5510022</v>
          </cell>
          <cell r="B1660" t="str">
            <v>Pager Use</v>
          </cell>
          <cell r="C1660" t="str">
            <v xml:space="preserve"> </v>
          </cell>
          <cell r="D1660" t="str">
            <v xml:space="preserve"> </v>
          </cell>
        </row>
        <row r="1661">
          <cell r="A1661">
            <v>5510023</v>
          </cell>
          <cell r="B1661" t="str">
            <v>Telephone Usage</v>
          </cell>
          <cell r="C1661" t="str">
            <v xml:space="preserve"> </v>
          </cell>
          <cell r="D1661" t="str">
            <v xml:space="preserve"> </v>
          </cell>
        </row>
        <row r="1662">
          <cell r="A1662">
            <v>5510024</v>
          </cell>
          <cell r="B1662" t="str">
            <v>Circuit Leases</v>
          </cell>
          <cell r="C1662" t="str">
            <v xml:space="preserve"> </v>
          </cell>
          <cell r="D1662" t="str">
            <v xml:space="preserve"> </v>
          </cell>
        </row>
        <row r="1663">
          <cell r="A1663">
            <v>5510025</v>
          </cell>
          <cell r="B1663" t="str">
            <v>PDA Device Costs</v>
          </cell>
          <cell r="C1663" t="str">
            <v>i0</v>
          </cell>
          <cell r="D1663" t="str">
            <v>CA0000000000</v>
          </cell>
        </row>
        <row r="1664">
          <cell r="A1664">
            <v>5510030</v>
          </cell>
          <cell r="B1664" t="str">
            <v>Hydro FERC Fees-Adm</v>
          </cell>
          <cell r="C1664" t="str">
            <v xml:space="preserve"> </v>
          </cell>
          <cell r="D1664" t="str">
            <v xml:space="preserve"> </v>
          </cell>
        </row>
        <row r="1665">
          <cell r="A1665">
            <v>5510031</v>
          </cell>
          <cell r="B1665" t="str">
            <v>Hydro FERC Fees-LdUs</v>
          </cell>
          <cell r="C1665" t="str">
            <v xml:space="preserve"> </v>
          </cell>
          <cell r="D1665" t="str">
            <v xml:space="preserve"> </v>
          </cell>
        </row>
        <row r="1666">
          <cell r="A1666">
            <v>5510032</v>
          </cell>
          <cell r="B1666" t="str">
            <v>Chrg to PGE Corp</v>
          </cell>
          <cell r="C1666" t="str">
            <v xml:space="preserve"> </v>
          </cell>
          <cell r="D1666" t="str">
            <v xml:space="preserve"> </v>
          </cell>
        </row>
        <row r="1667">
          <cell r="A1667">
            <v>5510035</v>
          </cell>
          <cell r="B1667" t="str">
            <v>Chrg fr PGE Corp</v>
          </cell>
          <cell r="C1667" t="str">
            <v xml:space="preserve"> </v>
          </cell>
          <cell r="D1667" t="str">
            <v xml:space="preserve"> </v>
          </cell>
        </row>
        <row r="1668">
          <cell r="A1668">
            <v>5510043</v>
          </cell>
          <cell r="B1668" t="str">
            <v>Affiliate Reimburse</v>
          </cell>
          <cell r="C1668" t="str">
            <v>i0</v>
          </cell>
          <cell r="D1668" t="str">
            <v>CA0000000000</v>
          </cell>
        </row>
        <row r="1669">
          <cell r="A1669">
            <v>5510045</v>
          </cell>
          <cell r="B1669" t="str">
            <v>Affil Labor Cost Adj</v>
          </cell>
          <cell r="C1669" t="str">
            <v xml:space="preserve"> </v>
          </cell>
          <cell r="D1669" t="str">
            <v xml:space="preserve"> </v>
          </cell>
        </row>
        <row r="1670">
          <cell r="A1670">
            <v>5510046</v>
          </cell>
          <cell r="B1670" t="str">
            <v>Chrg fr PGE Corp 923</v>
          </cell>
          <cell r="C1670" t="str">
            <v xml:space="preserve"> </v>
          </cell>
          <cell r="D1670" t="str">
            <v xml:space="preserve"> </v>
          </cell>
        </row>
        <row r="1671">
          <cell r="A1671">
            <v>5520002</v>
          </cell>
          <cell r="B1671" t="str">
            <v>A&amp;G Trns-System Only</v>
          </cell>
          <cell r="C1671" t="str">
            <v xml:space="preserve"> </v>
          </cell>
          <cell r="D1671" t="str">
            <v xml:space="preserve"> </v>
          </cell>
        </row>
        <row r="1672">
          <cell r="A1672">
            <v>5520003</v>
          </cell>
          <cell r="B1672" t="str">
            <v>Std Cost Adj P&amp;PBOP</v>
          </cell>
          <cell r="C1672" t="str">
            <v xml:space="preserve"> </v>
          </cell>
          <cell r="D1672" t="str">
            <v xml:space="preserve"> </v>
          </cell>
        </row>
        <row r="1673">
          <cell r="A1673">
            <v>5520004</v>
          </cell>
          <cell r="B1673" t="str">
            <v>Std Cost Adj Ins&amp;Cas</v>
          </cell>
          <cell r="C1673" t="str">
            <v xml:space="preserve"> </v>
          </cell>
          <cell r="D1673" t="str">
            <v xml:space="preserve"> </v>
          </cell>
        </row>
        <row r="1674">
          <cell r="A1674">
            <v>5520005</v>
          </cell>
          <cell r="B1674" t="str">
            <v>Std Cost Adj Utl A&amp;G</v>
          </cell>
          <cell r="C1674" t="str">
            <v xml:space="preserve"> </v>
          </cell>
          <cell r="D1674" t="str">
            <v xml:space="preserve"> </v>
          </cell>
        </row>
        <row r="1675">
          <cell r="A1675">
            <v>5520006</v>
          </cell>
          <cell r="B1675" t="str">
            <v>Std Cst Adj Aff Sur1</v>
          </cell>
          <cell r="C1675" t="str">
            <v xml:space="preserve"> </v>
          </cell>
          <cell r="D1675" t="str">
            <v xml:space="preserve"> </v>
          </cell>
        </row>
        <row r="1676">
          <cell r="A1676">
            <v>5520007</v>
          </cell>
          <cell r="B1676" t="str">
            <v>Std Cst Adj Aff Sur2</v>
          </cell>
          <cell r="C1676" t="str">
            <v xml:space="preserve"> </v>
          </cell>
          <cell r="D1676" t="str">
            <v xml:space="preserve"> </v>
          </cell>
        </row>
        <row r="1677">
          <cell r="A1677">
            <v>5520008</v>
          </cell>
          <cell r="B1677" t="str">
            <v>Std Cst Adj Aff Sur3</v>
          </cell>
          <cell r="C1677" t="str">
            <v xml:space="preserve"> </v>
          </cell>
          <cell r="D1677" t="str">
            <v xml:space="preserve"> </v>
          </cell>
        </row>
        <row r="1678">
          <cell r="A1678">
            <v>5520010</v>
          </cell>
          <cell r="B1678" t="str">
            <v>Standard Cost Adjust</v>
          </cell>
          <cell r="C1678" t="str">
            <v xml:space="preserve"> </v>
          </cell>
          <cell r="D1678" t="str">
            <v xml:space="preserve"> </v>
          </cell>
        </row>
        <row r="1679">
          <cell r="A1679">
            <v>5520011</v>
          </cell>
          <cell r="B1679" t="str">
            <v>NewBus Trsf-Sys Use</v>
          </cell>
          <cell r="C1679" t="str">
            <v xml:space="preserve"> </v>
          </cell>
          <cell r="D1679" t="str">
            <v xml:space="preserve"> </v>
          </cell>
        </row>
        <row r="1680">
          <cell r="A1680">
            <v>5520012</v>
          </cell>
          <cell r="B1680" t="str">
            <v>Other OH Trsf-SysUse</v>
          </cell>
          <cell r="C1680" t="str">
            <v xml:space="preserve"> </v>
          </cell>
          <cell r="D1680" t="str">
            <v xml:space="preserve"> </v>
          </cell>
        </row>
        <row r="1681">
          <cell r="A1681">
            <v>5520100</v>
          </cell>
          <cell r="B1681" t="str">
            <v>FERC Clrg.-Mis. Adj.</v>
          </cell>
          <cell r="C1681" t="str">
            <v xml:space="preserve"> </v>
          </cell>
          <cell r="D1681" t="str">
            <v xml:space="preserve"> </v>
          </cell>
        </row>
        <row r="1682">
          <cell r="A1682">
            <v>5520101</v>
          </cell>
          <cell r="B1682" t="str">
            <v>FERC Clrg.-Lbr.Adj.</v>
          </cell>
          <cell r="C1682" t="str">
            <v xml:space="preserve"> </v>
          </cell>
          <cell r="D1682" t="str">
            <v xml:space="preserve"> </v>
          </cell>
        </row>
        <row r="1683">
          <cell r="A1683">
            <v>5520102</v>
          </cell>
          <cell r="B1683" t="str">
            <v>FERC Clrg-Ben. Adj.</v>
          </cell>
          <cell r="C1683" t="str">
            <v xml:space="preserve"> </v>
          </cell>
          <cell r="D1683" t="str">
            <v xml:space="preserve"> </v>
          </cell>
        </row>
        <row r="1684">
          <cell r="A1684">
            <v>5520103</v>
          </cell>
          <cell r="B1684" t="str">
            <v>FERC Clrg-P/R TaxAdj</v>
          </cell>
          <cell r="C1684" t="str">
            <v xml:space="preserve"> </v>
          </cell>
          <cell r="D1684" t="str">
            <v xml:space="preserve"> </v>
          </cell>
        </row>
        <row r="1685">
          <cell r="A1685">
            <v>5590030</v>
          </cell>
          <cell r="B1685" t="str">
            <v>AFUDC-Borrowed</v>
          </cell>
          <cell r="C1685" t="str">
            <v xml:space="preserve"> </v>
          </cell>
          <cell r="D1685" t="str">
            <v xml:space="preserve"> </v>
          </cell>
        </row>
        <row r="1686">
          <cell r="A1686">
            <v>5590031</v>
          </cell>
          <cell r="B1686" t="str">
            <v>AFUDC-Equity</v>
          </cell>
          <cell r="C1686" t="str">
            <v xml:space="preserve"> </v>
          </cell>
          <cell r="D1686" t="str">
            <v xml:space="preserve"> </v>
          </cell>
        </row>
        <row r="1687">
          <cell r="A1687">
            <v>5590032</v>
          </cell>
          <cell r="B1687" t="str">
            <v>FAS 34 Interest</v>
          </cell>
          <cell r="C1687" t="str">
            <v xml:space="preserve"> </v>
          </cell>
          <cell r="D1687" t="str">
            <v xml:space="preserve"> </v>
          </cell>
        </row>
        <row r="1688">
          <cell r="A1688">
            <v>5590040</v>
          </cell>
          <cell r="B1688" t="str">
            <v>Cancel-Reverse Settl</v>
          </cell>
          <cell r="C1688" t="str">
            <v xml:space="preserve"> </v>
          </cell>
          <cell r="D1688" t="str">
            <v xml:space="preserve"> </v>
          </cell>
        </row>
        <row r="1689">
          <cell r="A1689">
            <v>5590041</v>
          </cell>
          <cell r="B1689" t="str">
            <v>Cancel-Cap Order</v>
          </cell>
          <cell r="C1689" t="str">
            <v xml:space="preserve"> </v>
          </cell>
          <cell r="D1689" t="str">
            <v xml:space="preserve"> </v>
          </cell>
        </row>
        <row r="1690">
          <cell r="A1690">
            <v>5590042</v>
          </cell>
          <cell r="B1690" t="str">
            <v>Cost Adjustments</v>
          </cell>
          <cell r="C1690" t="str">
            <v xml:space="preserve"> </v>
          </cell>
          <cell r="D1690" t="str">
            <v xml:space="preserve"> </v>
          </cell>
        </row>
        <row r="1691">
          <cell r="A1691">
            <v>5590043</v>
          </cell>
          <cell r="B1691" t="str">
            <v>Budget Transfers</v>
          </cell>
          <cell r="C1691" t="str">
            <v xml:space="preserve"> </v>
          </cell>
          <cell r="D1691" t="str">
            <v xml:space="preserve"> </v>
          </cell>
        </row>
        <row r="1692">
          <cell r="A1692">
            <v>5590044</v>
          </cell>
          <cell r="B1692" t="str">
            <v>Cost Adjust Excl OH</v>
          </cell>
          <cell r="C1692" t="str">
            <v xml:space="preserve"> </v>
          </cell>
          <cell r="D1692" t="str">
            <v xml:space="preserve"> </v>
          </cell>
        </row>
        <row r="1693">
          <cell r="A1693">
            <v>5590045</v>
          </cell>
          <cell r="B1693" t="str">
            <v>Actv Type Cost Adj.</v>
          </cell>
          <cell r="C1693" t="str">
            <v xml:space="preserve"> </v>
          </cell>
          <cell r="D1693" t="str">
            <v xml:space="preserve"> </v>
          </cell>
        </row>
        <row r="1694">
          <cell r="A1694">
            <v>5590046</v>
          </cell>
          <cell r="B1694" t="str">
            <v>Mat OD Burden Cr Adj</v>
          </cell>
          <cell r="C1694" t="str">
            <v xml:space="preserve"> </v>
          </cell>
          <cell r="D1694" t="str">
            <v xml:space="preserve"> </v>
          </cell>
        </row>
        <row r="1695">
          <cell r="A1695">
            <v>5590047</v>
          </cell>
          <cell r="B1695" t="str">
            <v>Cancel-Cap Order</v>
          </cell>
          <cell r="C1695" t="str">
            <v xml:space="preserve"> </v>
          </cell>
          <cell r="D1695" t="str">
            <v xml:space="preserve"> </v>
          </cell>
        </row>
        <row r="1696">
          <cell r="A1696">
            <v>5590050</v>
          </cell>
          <cell r="B1696" t="str">
            <v>Bill Cr CIAC Taxable</v>
          </cell>
          <cell r="C1696" t="str">
            <v>i0</v>
          </cell>
          <cell r="D1696" t="str">
            <v>CA0000000000</v>
          </cell>
        </row>
        <row r="1697">
          <cell r="A1697">
            <v>5590051</v>
          </cell>
          <cell r="B1697" t="str">
            <v>Bill Cr CIAC Non Tax</v>
          </cell>
          <cell r="C1697" t="str">
            <v>i0</v>
          </cell>
          <cell r="D1697" t="str">
            <v>CA0000000000</v>
          </cell>
        </row>
        <row r="1698">
          <cell r="A1698">
            <v>5590052</v>
          </cell>
          <cell r="B1698" t="str">
            <v>Bill Cr CIAC Tax EIR</v>
          </cell>
          <cell r="C1698" t="str">
            <v>i0</v>
          </cell>
          <cell r="D1698" t="str">
            <v>CA0000000000</v>
          </cell>
        </row>
        <row r="1699">
          <cell r="A1699">
            <v>5590053</v>
          </cell>
          <cell r="B1699" t="str">
            <v>Bill Cr Non Tax EIR</v>
          </cell>
          <cell r="C1699" t="str">
            <v>i0</v>
          </cell>
          <cell r="D1699" t="str">
            <v>CA0000000000</v>
          </cell>
        </row>
        <row r="1700">
          <cell r="A1700">
            <v>5590054</v>
          </cell>
          <cell r="B1700" t="str">
            <v>Bill Cr Damage Claim</v>
          </cell>
          <cell r="C1700" t="str">
            <v>i0</v>
          </cell>
          <cell r="D1700" t="str">
            <v>CA0000000000</v>
          </cell>
        </row>
        <row r="1701">
          <cell r="A1701">
            <v>5590055</v>
          </cell>
          <cell r="B1701" t="str">
            <v>Pole Cr CIAC Non Tax</v>
          </cell>
          <cell r="C1701" t="str">
            <v>i0</v>
          </cell>
          <cell r="D1701" t="str">
            <v>CA0000000000</v>
          </cell>
        </row>
        <row r="1702">
          <cell r="A1702">
            <v>5590060</v>
          </cell>
          <cell r="B1702" t="str">
            <v>Disposition of Asset</v>
          </cell>
          <cell r="C1702" t="str">
            <v>i0</v>
          </cell>
          <cell r="D1702" t="str">
            <v>CA0000000000</v>
          </cell>
        </row>
        <row r="1703">
          <cell r="A1703">
            <v>5590070</v>
          </cell>
          <cell r="B1703" t="str">
            <v>Co-Funding Payments</v>
          </cell>
          <cell r="C1703" t="str">
            <v xml:space="preserve"> </v>
          </cell>
          <cell r="D1703" t="str">
            <v xml:space="preserve"> </v>
          </cell>
        </row>
        <row r="1704">
          <cell r="A1704">
            <v>5590076</v>
          </cell>
          <cell r="B1704" t="str">
            <v>Material Burden Adj</v>
          </cell>
          <cell r="C1704" t="str">
            <v xml:space="preserve"> </v>
          </cell>
          <cell r="D1704" t="str">
            <v xml:space="preserve"> </v>
          </cell>
        </row>
        <row r="1705">
          <cell r="A1705">
            <v>5591000</v>
          </cell>
          <cell r="B1705" t="str">
            <v>Other Expenses</v>
          </cell>
          <cell r="C1705" t="str">
            <v>i0</v>
          </cell>
          <cell r="D1705" t="str">
            <v>CA0000000000</v>
          </cell>
        </row>
        <row r="1706">
          <cell r="A1706">
            <v>5591010</v>
          </cell>
          <cell r="B1706" t="str">
            <v>Building-utilities</v>
          </cell>
          <cell r="C1706" t="str">
            <v xml:space="preserve"> </v>
          </cell>
          <cell r="D1706" t="str">
            <v xml:space="preserve"> </v>
          </cell>
        </row>
        <row r="1707">
          <cell r="A1707">
            <v>5591500</v>
          </cell>
          <cell r="B1707" t="str">
            <v>Escalation - Planned</v>
          </cell>
          <cell r="C1707" t="str">
            <v xml:space="preserve"> </v>
          </cell>
          <cell r="D1707" t="str">
            <v xml:space="preserve"> </v>
          </cell>
        </row>
        <row r="1708">
          <cell r="A1708">
            <v>5591700</v>
          </cell>
          <cell r="B1708" t="str">
            <v>Variance PCE</v>
          </cell>
          <cell r="C1708" t="str">
            <v xml:space="preserve"> </v>
          </cell>
          <cell r="D1708" t="str">
            <v xml:space="preserve"> </v>
          </cell>
        </row>
        <row r="1709">
          <cell r="A1709">
            <v>5592000</v>
          </cell>
          <cell r="B1709" t="str">
            <v>Contingency-Planned</v>
          </cell>
          <cell r="C1709" t="str">
            <v xml:space="preserve"> </v>
          </cell>
          <cell r="D1709" t="str">
            <v xml:space="preserve"> </v>
          </cell>
        </row>
        <row r="1710">
          <cell r="A1710">
            <v>5592007</v>
          </cell>
          <cell r="B1710" t="str">
            <v>Pension&amp;PBOP O/H Adj</v>
          </cell>
          <cell r="C1710" t="str">
            <v xml:space="preserve"> </v>
          </cell>
          <cell r="D1710" t="str">
            <v xml:space="preserve"> </v>
          </cell>
        </row>
        <row r="1711">
          <cell r="A1711">
            <v>5592008</v>
          </cell>
          <cell r="B1711" t="str">
            <v>Ins&amp;Casualty O/H Adj</v>
          </cell>
          <cell r="C1711" t="str">
            <v xml:space="preserve"> </v>
          </cell>
          <cell r="D1711" t="str">
            <v xml:space="preserve"> </v>
          </cell>
        </row>
        <row r="1712">
          <cell r="A1712">
            <v>5592009</v>
          </cell>
          <cell r="B1712" t="str">
            <v>Utility A&amp;G O/H Adj</v>
          </cell>
          <cell r="C1712" t="str">
            <v xml:space="preserve"> </v>
          </cell>
          <cell r="D1712" t="str">
            <v xml:space="preserve"> </v>
          </cell>
        </row>
        <row r="1713">
          <cell r="A1713">
            <v>5599000</v>
          </cell>
          <cell r="B1713" t="str">
            <v>Treas Initial Load</v>
          </cell>
          <cell r="C1713" t="str">
            <v xml:space="preserve"> </v>
          </cell>
          <cell r="D1713" t="str">
            <v xml:space="preserve"> </v>
          </cell>
        </row>
        <row r="1714">
          <cell r="A1714">
            <v>5599009</v>
          </cell>
          <cell r="B1714" t="str">
            <v>Conversion-Overhead</v>
          </cell>
          <cell r="C1714" t="str">
            <v xml:space="preserve"> </v>
          </cell>
          <cell r="D1714" t="str">
            <v xml:space="preserve"> </v>
          </cell>
        </row>
        <row r="1715">
          <cell r="A1715">
            <v>5599010</v>
          </cell>
          <cell r="B1715" t="str">
            <v>Corp Adj-401.0 Trans</v>
          </cell>
          <cell r="C1715" t="str">
            <v xml:space="preserve"> </v>
          </cell>
          <cell r="D1715" t="str">
            <v xml:space="preserve"> </v>
          </cell>
        </row>
        <row r="1716">
          <cell r="A1716">
            <v>5599011</v>
          </cell>
          <cell r="B1716" t="str">
            <v>Corp Adj-401.0Tran-E</v>
          </cell>
          <cell r="C1716" t="str">
            <v xml:space="preserve"> </v>
          </cell>
          <cell r="D1716" t="str">
            <v xml:space="preserve"> </v>
          </cell>
        </row>
        <row r="1717">
          <cell r="A1717">
            <v>5599012</v>
          </cell>
          <cell r="B1717" t="str">
            <v>Corp Adj-401.0Tran-G</v>
          </cell>
          <cell r="C1717" t="str">
            <v xml:space="preserve"> </v>
          </cell>
          <cell r="D1717" t="str">
            <v xml:space="preserve"> </v>
          </cell>
        </row>
        <row r="1718">
          <cell r="A1718">
            <v>5599020</v>
          </cell>
          <cell r="B1718" t="str">
            <v>Corp Adj-401.0 Distr</v>
          </cell>
          <cell r="C1718" t="str">
            <v xml:space="preserve"> </v>
          </cell>
          <cell r="D1718" t="str">
            <v xml:space="preserve"> </v>
          </cell>
        </row>
        <row r="1719">
          <cell r="A1719">
            <v>5599021</v>
          </cell>
          <cell r="B1719" t="str">
            <v>Corp Adj-401.0Dist-E</v>
          </cell>
          <cell r="C1719" t="str">
            <v xml:space="preserve"> </v>
          </cell>
          <cell r="D1719" t="str">
            <v xml:space="preserve"> </v>
          </cell>
        </row>
        <row r="1720">
          <cell r="A1720">
            <v>5599022</v>
          </cell>
          <cell r="B1720" t="str">
            <v>Corp Adj-401.0Dist-G</v>
          </cell>
          <cell r="C1720" t="str">
            <v xml:space="preserve"> </v>
          </cell>
          <cell r="D1720" t="str">
            <v xml:space="preserve"> </v>
          </cell>
        </row>
        <row r="1721">
          <cell r="A1721">
            <v>5599030</v>
          </cell>
          <cell r="B1721" t="str">
            <v>Corp Adj-401.0 Consv</v>
          </cell>
          <cell r="C1721" t="str">
            <v xml:space="preserve"> </v>
          </cell>
          <cell r="D1721" t="str">
            <v xml:space="preserve"> </v>
          </cell>
        </row>
        <row r="1722">
          <cell r="A1722">
            <v>5599031</v>
          </cell>
          <cell r="B1722" t="str">
            <v>Corp Adj-401.0Cons-E</v>
          </cell>
          <cell r="C1722" t="str">
            <v xml:space="preserve"> </v>
          </cell>
          <cell r="D1722" t="str">
            <v xml:space="preserve"> </v>
          </cell>
        </row>
        <row r="1723">
          <cell r="A1723">
            <v>5599032</v>
          </cell>
          <cell r="B1723" t="str">
            <v>Corp Adj-401.0Cons-G</v>
          </cell>
          <cell r="C1723" t="str">
            <v xml:space="preserve"> </v>
          </cell>
          <cell r="D1723" t="str">
            <v xml:space="preserve"> </v>
          </cell>
        </row>
        <row r="1724">
          <cell r="A1724">
            <v>5599040</v>
          </cell>
          <cell r="B1724" t="str">
            <v>Corp Adj-401.0 Cust</v>
          </cell>
          <cell r="C1724" t="str">
            <v xml:space="preserve"> </v>
          </cell>
          <cell r="D1724" t="str">
            <v xml:space="preserve"> </v>
          </cell>
        </row>
        <row r="1725">
          <cell r="A1725">
            <v>5599041</v>
          </cell>
          <cell r="B1725" t="str">
            <v>Corp Adj-401.0Cust-E</v>
          </cell>
          <cell r="C1725" t="str">
            <v xml:space="preserve"> </v>
          </cell>
          <cell r="D1725" t="str">
            <v xml:space="preserve"> </v>
          </cell>
        </row>
        <row r="1726">
          <cell r="A1726">
            <v>5599042</v>
          </cell>
          <cell r="B1726" t="str">
            <v>Corp Adj-401.0Cust-G</v>
          </cell>
          <cell r="C1726" t="str">
            <v xml:space="preserve"> </v>
          </cell>
          <cell r="D1726" t="str">
            <v xml:space="preserve"> </v>
          </cell>
        </row>
        <row r="1727">
          <cell r="A1727">
            <v>5599050</v>
          </cell>
          <cell r="B1727" t="str">
            <v>Corp Adj-401.0 A&amp;G</v>
          </cell>
          <cell r="C1727" t="str">
            <v xml:space="preserve"> </v>
          </cell>
          <cell r="D1727" t="str">
            <v xml:space="preserve"> </v>
          </cell>
        </row>
        <row r="1728">
          <cell r="A1728">
            <v>5599051</v>
          </cell>
          <cell r="B1728" t="str">
            <v>Corp Adj-401.0 A&amp;G-E</v>
          </cell>
          <cell r="C1728" t="str">
            <v xml:space="preserve"> </v>
          </cell>
          <cell r="D1728" t="str">
            <v xml:space="preserve"> </v>
          </cell>
        </row>
        <row r="1729">
          <cell r="A1729">
            <v>5599052</v>
          </cell>
          <cell r="B1729" t="str">
            <v>Corp Adj-401.0 A&amp;G-G</v>
          </cell>
          <cell r="C1729" t="str">
            <v xml:space="preserve"> </v>
          </cell>
          <cell r="D1729" t="str">
            <v xml:space="preserve"> </v>
          </cell>
        </row>
        <row r="1730">
          <cell r="A1730">
            <v>5599060</v>
          </cell>
          <cell r="B1730" t="str">
            <v>Corp Adj-401.0 Oprns</v>
          </cell>
          <cell r="C1730" t="str">
            <v xml:space="preserve"> </v>
          </cell>
          <cell r="D1730" t="str">
            <v xml:space="preserve"> </v>
          </cell>
        </row>
        <row r="1731">
          <cell r="A1731">
            <v>5599061</v>
          </cell>
          <cell r="B1731" t="str">
            <v>Corp Adj-401.0Oprn-E</v>
          </cell>
          <cell r="C1731" t="str">
            <v xml:space="preserve"> </v>
          </cell>
          <cell r="D1731" t="str">
            <v xml:space="preserve"> </v>
          </cell>
        </row>
        <row r="1732">
          <cell r="A1732">
            <v>5599062</v>
          </cell>
          <cell r="B1732" t="str">
            <v>Corp Adj-401.0Oprn-G</v>
          </cell>
          <cell r="C1732" t="str">
            <v xml:space="preserve"> </v>
          </cell>
          <cell r="D1732" t="str">
            <v xml:space="preserve"> </v>
          </cell>
        </row>
        <row r="1733">
          <cell r="A1733">
            <v>5599070</v>
          </cell>
          <cell r="B1733" t="str">
            <v>Corp Adj-402.0 Maint</v>
          </cell>
          <cell r="C1733" t="str">
            <v xml:space="preserve"> </v>
          </cell>
          <cell r="D1733" t="str">
            <v xml:space="preserve"> </v>
          </cell>
        </row>
        <row r="1734">
          <cell r="A1734">
            <v>5599071</v>
          </cell>
          <cell r="B1734" t="str">
            <v>Corp Adj-402.0Main-E</v>
          </cell>
          <cell r="C1734" t="str">
            <v xml:space="preserve"> </v>
          </cell>
          <cell r="D1734" t="str">
            <v xml:space="preserve"> </v>
          </cell>
        </row>
        <row r="1735">
          <cell r="A1735">
            <v>5599072</v>
          </cell>
          <cell r="B1735" t="str">
            <v>Corp Adj-402.0Main-G</v>
          </cell>
          <cell r="C1735" t="str">
            <v xml:space="preserve"> </v>
          </cell>
          <cell r="D1735" t="str">
            <v xml:space="preserve"> </v>
          </cell>
        </row>
        <row r="1736">
          <cell r="A1736">
            <v>5599081</v>
          </cell>
          <cell r="B1736" t="str">
            <v>Corp Adj-586 Mtr Ele</v>
          </cell>
          <cell r="C1736" t="str">
            <v xml:space="preserve"> </v>
          </cell>
          <cell r="D1736" t="str">
            <v xml:space="preserve"> </v>
          </cell>
        </row>
        <row r="1737">
          <cell r="A1737">
            <v>5599082</v>
          </cell>
          <cell r="B1737" t="str">
            <v>Corp Adj-878 Mtr Gas</v>
          </cell>
          <cell r="C1737" t="str">
            <v xml:space="preserve"> </v>
          </cell>
          <cell r="D1737" t="str">
            <v xml:space="preserve"> </v>
          </cell>
        </row>
        <row r="1738">
          <cell r="A1738">
            <v>5599083</v>
          </cell>
          <cell r="B1738" t="str">
            <v>Corp Adj-879 Cust G</v>
          </cell>
          <cell r="C1738" t="str">
            <v xml:space="preserve"> </v>
          </cell>
          <cell r="D1738" t="str">
            <v xml:space="preserve"> </v>
          </cell>
        </row>
        <row r="1739">
          <cell r="A1739">
            <v>5599084</v>
          </cell>
          <cell r="B1739" t="str">
            <v>Corp Adj-587 Cust E</v>
          </cell>
          <cell r="C1739" t="str">
            <v xml:space="preserve"> </v>
          </cell>
          <cell r="D1739" t="str">
            <v xml:space="preserve"> </v>
          </cell>
        </row>
        <row r="1740">
          <cell r="A1740">
            <v>5599085</v>
          </cell>
          <cell r="B1740" t="str">
            <v>Corp Adj-905 Msc Cus</v>
          </cell>
          <cell r="C1740" t="str">
            <v xml:space="preserve"> </v>
          </cell>
          <cell r="D1740" t="str">
            <v xml:space="preserve"> </v>
          </cell>
        </row>
        <row r="1741">
          <cell r="A1741">
            <v>5599086</v>
          </cell>
          <cell r="B1741" t="str">
            <v>Corp Adj-588 Msc Dis</v>
          </cell>
          <cell r="C1741" t="str">
            <v xml:space="preserve"> </v>
          </cell>
          <cell r="D1741" t="str">
            <v xml:space="preserve"> </v>
          </cell>
        </row>
        <row r="1742">
          <cell r="A1742">
            <v>5599809</v>
          </cell>
          <cell r="B1742" t="str">
            <v>Conversion -Overhead</v>
          </cell>
          <cell r="C1742" t="str">
            <v xml:space="preserve"> </v>
          </cell>
          <cell r="D1742" t="str">
            <v xml:space="preserve"> </v>
          </cell>
        </row>
        <row r="1743">
          <cell r="A1743">
            <v>5599894</v>
          </cell>
          <cell r="B1743" t="str">
            <v>Conversion-Actv Type</v>
          </cell>
          <cell r="C1743" t="str">
            <v xml:space="preserve"> </v>
          </cell>
          <cell r="D1743" t="str">
            <v xml:space="preserve"> </v>
          </cell>
        </row>
        <row r="1744">
          <cell r="A1744">
            <v>5599895</v>
          </cell>
          <cell r="B1744" t="str">
            <v>Conversion -Misc Rev</v>
          </cell>
          <cell r="C1744" t="str">
            <v xml:space="preserve"> </v>
          </cell>
          <cell r="D1744" t="str">
            <v xml:space="preserve"> </v>
          </cell>
        </row>
        <row r="1745">
          <cell r="A1745">
            <v>5599896</v>
          </cell>
          <cell r="B1745" t="str">
            <v>Conversion-Billng Cr</v>
          </cell>
          <cell r="C1745" t="str">
            <v xml:space="preserve"> </v>
          </cell>
          <cell r="D1745" t="str">
            <v xml:space="preserve"> </v>
          </cell>
        </row>
        <row r="1746">
          <cell r="A1746">
            <v>5599897</v>
          </cell>
          <cell r="B1746" t="str">
            <v>Conv - Std Cost Var</v>
          </cell>
          <cell r="C1746" t="str">
            <v xml:space="preserve"> </v>
          </cell>
          <cell r="D1746" t="str">
            <v xml:space="preserve"> </v>
          </cell>
        </row>
        <row r="1747">
          <cell r="A1747">
            <v>5599898</v>
          </cell>
          <cell r="B1747" t="str">
            <v>Conversion-HistOffst</v>
          </cell>
          <cell r="C1747" t="str">
            <v xml:space="preserve"> </v>
          </cell>
          <cell r="D1747" t="str">
            <v xml:space="preserve"> </v>
          </cell>
        </row>
        <row r="1748">
          <cell r="A1748">
            <v>5599899</v>
          </cell>
          <cell r="B1748" t="str">
            <v>Conversion -OthCosts</v>
          </cell>
          <cell r="C1748" t="str">
            <v xml:space="preserve"> </v>
          </cell>
          <cell r="D1748" t="str">
            <v xml:space="preserve"> </v>
          </cell>
        </row>
        <row r="1749">
          <cell r="A1749">
            <v>5599998</v>
          </cell>
          <cell r="B1749" t="str">
            <v>Conversion-Hist Cost</v>
          </cell>
          <cell r="C1749" t="str">
            <v xml:space="preserve"> </v>
          </cell>
          <cell r="D1749" t="str">
            <v xml:space="preserve"> </v>
          </cell>
        </row>
        <row r="1750">
          <cell r="A1750">
            <v>5599999</v>
          </cell>
          <cell r="B1750" t="str">
            <v>Conversion-History</v>
          </cell>
          <cell r="C1750" t="str">
            <v xml:space="preserve"> </v>
          </cell>
          <cell r="D1750" t="str">
            <v xml:space="preserve"> </v>
          </cell>
        </row>
        <row r="1751">
          <cell r="A1751">
            <v>5600000</v>
          </cell>
          <cell r="B1751" t="str">
            <v>Internal Svs-Budget</v>
          </cell>
          <cell r="C1751" t="str">
            <v xml:space="preserve"> </v>
          </cell>
          <cell r="D1751" t="str">
            <v xml:space="preserve"> </v>
          </cell>
        </row>
        <row r="1752">
          <cell r="A1752">
            <v>5600100</v>
          </cell>
          <cell r="B1752" t="str">
            <v>Ord Sett To G/L Acct</v>
          </cell>
          <cell r="C1752" t="str">
            <v xml:space="preserve"> </v>
          </cell>
          <cell r="D1752" t="str">
            <v xml:space="preserve"> </v>
          </cell>
        </row>
        <row r="1753">
          <cell r="A1753">
            <v>5601000</v>
          </cell>
          <cell r="B1753" t="str">
            <v>Removal Cost Ext Ord</v>
          </cell>
          <cell r="C1753" t="str">
            <v xml:space="preserve"> </v>
          </cell>
          <cell r="D1753" t="str">
            <v xml:space="preserve"> </v>
          </cell>
        </row>
        <row r="1754">
          <cell r="A1754">
            <v>5601001</v>
          </cell>
          <cell r="B1754" t="str">
            <v>Capital Exp Ext Ord</v>
          </cell>
          <cell r="C1754" t="str">
            <v xml:space="preserve"> </v>
          </cell>
          <cell r="D1754" t="str">
            <v xml:space="preserve"> </v>
          </cell>
        </row>
        <row r="1755">
          <cell r="A1755">
            <v>5601002</v>
          </cell>
          <cell r="B1755" t="str">
            <v>Cancel Cost Ext Ord</v>
          </cell>
          <cell r="C1755" t="str">
            <v xml:space="preserve"> </v>
          </cell>
          <cell r="D1755" t="str">
            <v xml:space="preserve"> </v>
          </cell>
        </row>
        <row r="1756">
          <cell r="A1756">
            <v>5601003</v>
          </cell>
          <cell r="B1756" t="str">
            <v>AFUDC Ext Ord</v>
          </cell>
          <cell r="C1756" t="str">
            <v xml:space="preserve"> </v>
          </cell>
          <cell r="D1756" t="str">
            <v xml:space="preserve"> </v>
          </cell>
        </row>
        <row r="1757">
          <cell r="A1757">
            <v>5602000</v>
          </cell>
          <cell r="B1757" t="str">
            <v>Benefits Burden</v>
          </cell>
          <cell r="C1757" t="str">
            <v xml:space="preserve"> </v>
          </cell>
          <cell r="D1757" t="str">
            <v xml:space="preserve"> </v>
          </cell>
        </row>
        <row r="1758">
          <cell r="A1758">
            <v>5602001</v>
          </cell>
          <cell r="B1758" t="str">
            <v>Payroll Tax Burden</v>
          </cell>
          <cell r="C1758" t="str">
            <v xml:space="preserve"> </v>
          </cell>
          <cell r="D1758" t="str">
            <v xml:space="preserve"> </v>
          </cell>
        </row>
        <row r="1759">
          <cell r="A1759">
            <v>5602002</v>
          </cell>
          <cell r="B1759" t="str">
            <v>Non Prod Time-Burden</v>
          </cell>
          <cell r="C1759" t="str">
            <v xml:space="preserve"> </v>
          </cell>
          <cell r="D1759" t="str">
            <v xml:space="preserve"> </v>
          </cell>
        </row>
        <row r="1760">
          <cell r="A1760">
            <v>5602003</v>
          </cell>
          <cell r="B1760" t="str">
            <v>Materials Burden</v>
          </cell>
          <cell r="C1760" t="str">
            <v xml:space="preserve"> </v>
          </cell>
          <cell r="D1760" t="str">
            <v xml:space="preserve"> </v>
          </cell>
        </row>
        <row r="1761">
          <cell r="A1761">
            <v>5602004</v>
          </cell>
          <cell r="B1761" t="str">
            <v>Not Used</v>
          </cell>
          <cell r="C1761" t="str">
            <v xml:space="preserve"> </v>
          </cell>
          <cell r="D1761" t="str">
            <v xml:space="preserve"> </v>
          </cell>
        </row>
        <row r="1762">
          <cell r="A1762">
            <v>5602005</v>
          </cell>
          <cell r="B1762" t="str">
            <v>NOT USED</v>
          </cell>
          <cell r="C1762" t="str">
            <v xml:space="preserve"> </v>
          </cell>
          <cell r="D1762" t="str">
            <v xml:space="preserve"> </v>
          </cell>
        </row>
        <row r="1763">
          <cell r="A1763">
            <v>5602006</v>
          </cell>
          <cell r="B1763" t="str">
            <v>NOT USED</v>
          </cell>
          <cell r="C1763" t="str">
            <v xml:space="preserve"> </v>
          </cell>
          <cell r="D1763" t="str">
            <v xml:space="preserve"> </v>
          </cell>
        </row>
        <row r="1764">
          <cell r="A1764">
            <v>5602007</v>
          </cell>
          <cell r="B1764" t="str">
            <v>Pension/PBOP Surchg</v>
          </cell>
          <cell r="C1764" t="str">
            <v xml:space="preserve"> </v>
          </cell>
          <cell r="D1764" t="str">
            <v xml:space="preserve"> </v>
          </cell>
        </row>
        <row r="1765">
          <cell r="A1765">
            <v>5602008</v>
          </cell>
          <cell r="B1765" t="str">
            <v>Ins &amp;Casualty Surchg</v>
          </cell>
          <cell r="C1765" t="str">
            <v xml:space="preserve"> </v>
          </cell>
          <cell r="D1765" t="str">
            <v xml:space="preserve"> </v>
          </cell>
        </row>
        <row r="1766">
          <cell r="A1766">
            <v>5602009</v>
          </cell>
          <cell r="B1766" t="str">
            <v>A &amp; G Surcharge</v>
          </cell>
          <cell r="C1766" t="str">
            <v xml:space="preserve"> </v>
          </cell>
          <cell r="D1766" t="str">
            <v xml:space="preserve"> </v>
          </cell>
        </row>
        <row r="1767">
          <cell r="A1767">
            <v>5602100</v>
          </cell>
          <cell r="B1767" t="str">
            <v>Ben Bur Budgt Contra</v>
          </cell>
          <cell r="C1767" t="str">
            <v xml:space="preserve"> </v>
          </cell>
          <cell r="D1767" t="str">
            <v xml:space="preserve"> </v>
          </cell>
        </row>
        <row r="1768">
          <cell r="A1768">
            <v>5602101</v>
          </cell>
          <cell r="B1768" t="str">
            <v>P/R Tax - Bud Contra</v>
          </cell>
          <cell r="C1768" t="str">
            <v xml:space="preserve"> </v>
          </cell>
          <cell r="D1768" t="str">
            <v xml:space="preserve"> </v>
          </cell>
        </row>
        <row r="1769">
          <cell r="A1769">
            <v>5602102</v>
          </cell>
          <cell r="B1769" t="str">
            <v>NPT-Bud Cntra</v>
          </cell>
          <cell r="C1769" t="str">
            <v xml:space="preserve"> </v>
          </cell>
          <cell r="D1769" t="str">
            <v xml:space="preserve"> </v>
          </cell>
        </row>
        <row r="1770">
          <cell r="A1770">
            <v>5602103</v>
          </cell>
          <cell r="B1770" t="str">
            <v>Capit A&amp;G -Bud Cntra</v>
          </cell>
          <cell r="C1770" t="str">
            <v xml:space="preserve"> </v>
          </cell>
          <cell r="D1770" t="str">
            <v xml:space="preserve"> </v>
          </cell>
        </row>
        <row r="1771">
          <cell r="A1771">
            <v>5700100</v>
          </cell>
          <cell r="B1771" t="str">
            <v>InterCo Exp-Actv Dr</v>
          </cell>
          <cell r="C1771" t="str">
            <v xml:space="preserve"> </v>
          </cell>
          <cell r="D1771" t="str">
            <v xml:space="preserve"> </v>
          </cell>
        </row>
        <row r="1772">
          <cell r="A1772">
            <v>5700101</v>
          </cell>
          <cell r="B1772" t="str">
            <v>InterCo Exp-Imput Dr</v>
          </cell>
          <cell r="C1772" t="str">
            <v xml:space="preserve"> </v>
          </cell>
          <cell r="D1772" t="str">
            <v xml:space="preserve"> </v>
          </cell>
        </row>
        <row r="1773">
          <cell r="A1773">
            <v>5700102</v>
          </cell>
          <cell r="B1773" t="str">
            <v>InterCo Exp-RepostDr</v>
          </cell>
          <cell r="C1773" t="str">
            <v xml:space="preserve"> </v>
          </cell>
          <cell r="D1773" t="str">
            <v xml:space="preserve"> </v>
          </cell>
        </row>
        <row r="1774">
          <cell r="A1774">
            <v>5700103</v>
          </cell>
          <cell r="B1774" t="str">
            <v>InterCo Exp-AssessDr</v>
          </cell>
          <cell r="C1774" t="str">
            <v xml:space="preserve"> </v>
          </cell>
          <cell r="D1774" t="str">
            <v xml:space="preserve"> </v>
          </cell>
        </row>
        <row r="1775">
          <cell r="A1775">
            <v>5700104</v>
          </cell>
          <cell r="B1775" t="str">
            <v>InterCo Exp-Distr Dr</v>
          </cell>
          <cell r="C1775" t="str">
            <v xml:space="preserve"> </v>
          </cell>
          <cell r="D1775" t="str">
            <v xml:space="preserve"> </v>
          </cell>
        </row>
        <row r="1776">
          <cell r="A1776">
            <v>5700105</v>
          </cell>
          <cell r="B1776" t="str">
            <v>InterCo Exp-Settl Dr</v>
          </cell>
          <cell r="C1776" t="str">
            <v xml:space="preserve"> </v>
          </cell>
          <cell r="D1776" t="str">
            <v xml:space="preserve"> </v>
          </cell>
        </row>
        <row r="1777">
          <cell r="A1777">
            <v>5700106</v>
          </cell>
          <cell r="B1777" t="str">
            <v>InterCo Exp-Ovhd Dr</v>
          </cell>
          <cell r="C1777" t="str">
            <v xml:space="preserve"> </v>
          </cell>
          <cell r="D1777" t="str">
            <v xml:space="preserve"> </v>
          </cell>
        </row>
        <row r="1778">
          <cell r="A1778">
            <v>5700200</v>
          </cell>
          <cell r="B1778" t="str">
            <v>InterCo Exp-Actv Cr</v>
          </cell>
          <cell r="C1778" t="str">
            <v xml:space="preserve"> </v>
          </cell>
          <cell r="D1778" t="str">
            <v xml:space="preserve"> </v>
          </cell>
        </row>
        <row r="1779">
          <cell r="A1779">
            <v>5700201</v>
          </cell>
          <cell r="B1779" t="str">
            <v>InterCo Exp-Imput Cr</v>
          </cell>
          <cell r="C1779" t="str">
            <v xml:space="preserve"> </v>
          </cell>
          <cell r="D1779" t="str">
            <v xml:space="preserve"> </v>
          </cell>
        </row>
        <row r="1780">
          <cell r="A1780">
            <v>5700202</v>
          </cell>
          <cell r="B1780" t="str">
            <v>InterCo Exp-RepostCr</v>
          </cell>
          <cell r="C1780" t="str">
            <v xml:space="preserve"> </v>
          </cell>
          <cell r="D1780" t="str">
            <v xml:space="preserve"> </v>
          </cell>
        </row>
        <row r="1781">
          <cell r="A1781">
            <v>5700203</v>
          </cell>
          <cell r="B1781" t="str">
            <v>InterCo Exp-AssessCr</v>
          </cell>
          <cell r="C1781" t="str">
            <v xml:space="preserve"> </v>
          </cell>
          <cell r="D1781" t="str">
            <v xml:space="preserve"> </v>
          </cell>
        </row>
        <row r="1782">
          <cell r="A1782">
            <v>5700204</v>
          </cell>
          <cell r="B1782" t="str">
            <v>InterCo Exp-Distr Cr</v>
          </cell>
          <cell r="C1782" t="str">
            <v xml:space="preserve"> </v>
          </cell>
          <cell r="D1782" t="str">
            <v xml:space="preserve"> </v>
          </cell>
        </row>
        <row r="1783">
          <cell r="A1783">
            <v>5700205</v>
          </cell>
          <cell r="B1783" t="str">
            <v>InterCo Exp-Settl Cr</v>
          </cell>
          <cell r="C1783" t="str">
            <v xml:space="preserve"> </v>
          </cell>
          <cell r="D1783" t="str">
            <v xml:space="preserve"> </v>
          </cell>
        </row>
        <row r="1784">
          <cell r="A1784">
            <v>5700206</v>
          </cell>
          <cell r="B1784" t="str">
            <v>InterCo Exp-Ovhd Cr</v>
          </cell>
          <cell r="C1784" t="str">
            <v xml:space="preserve"> </v>
          </cell>
          <cell r="D1784" t="str">
            <v xml:space="preserve"> </v>
          </cell>
        </row>
        <row r="1785">
          <cell r="A1785">
            <v>5700300</v>
          </cell>
          <cell r="B1785" t="str">
            <v>InterBusArea - Clear</v>
          </cell>
          <cell r="C1785" t="str">
            <v xml:space="preserve"> </v>
          </cell>
          <cell r="D1785" t="str">
            <v xml:space="preserve"> 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ED TO DELETE Exception"/>
      <sheetName val="Instructions"/>
      <sheetName val="PhysDealTicket"/>
      <sheetName val="HA+DA Sell+Buy"/>
      <sheetName val="Term Sell"/>
      <sheetName val="Term Buy"/>
      <sheetName val="Counterparty Summary"/>
      <sheetName val="Transaction Detail"/>
      <sheetName val="Summer RFO"/>
      <sheetName val="Pricing"/>
      <sheetName val="Input"/>
      <sheetName val="Day Count"/>
      <sheetName val="Collateral Tracking"/>
      <sheetName val="db"/>
      <sheetName val="data"/>
      <sheetName val="No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3">
          <cell r="H3" t="str">
            <v>Credit Available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file://Fairfield15/2016%20AET/Final%20December%20AET%20Filing/Model%20-%20As%20Filed/Documentation/Proposed%20Rates,%20Output,%20and%20Validation%20Documentation/Report%20Tables%20Module.docx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04F05-1CA9-4CE9-9675-D07C07E75D62}">
  <sheetPr>
    <tabColor theme="1"/>
    <pageSetUpPr fitToPage="1"/>
  </sheetPr>
  <dimension ref="A1:F11"/>
  <sheetViews>
    <sheetView tabSelected="1" topLeftCell="B2" workbookViewId="0">
      <selection activeCell="Q55" sqref="Q55"/>
    </sheetView>
  </sheetViews>
  <sheetFormatPr defaultColWidth="9.140625" defaultRowHeight="15" outlineLevelRow="1" outlineLevelCol="1" x14ac:dyDescent="0.25"/>
  <cols>
    <col min="1" max="1" width="9.140625" style="368" hidden="1" customWidth="1" outlineLevel="1"/>
    <col min="2" max="2" width="20.85546875" style="368" customWidth="1" collapsed="1"/>
    <col min="3" max="3" width="95" style="368" bestFit="1" customWidth="1"/>
    <col min="4" max="16384" width="9.140625" style="368"/>
  </cols>
  <sheetData>
    <row r="1" spans="1:6" hidden="1" outlineLevel="1" x14ac:dyDescent="0.25">
      <c r="A1" s="367"/>
      <c r="B1" s="367"/>
      <c r="C1" s="367" t="s">
        <v>270</v>
      </c>
      <c r="D1" s="367"/>
      <c r="E1" s="367"/>
      <c r="F1" s="367"/>
    </row>
    <row r="2" spans="1:6" collapsed="1" x14ac:dyDescent="0.25">
      <c r="A2" s="367"/>
      <c r="B2" s="367"/>
      <c r="C2" s="367"/>
      <c r="D2" s="367"/>
      <c r="E2" s="367"/>
      <c r="F2" s="367"/>
    </row>
    <row r="3" spans="1:6" ht="18.75" x14ac:dyDescent="0.3">
      <c r="A3" s="367"/>
      <c r="B3" s="367"/>
      <c r="C3" s="369" t="s">
        <v>271</v>
      </c>
      <c r="D3" s="370"/>
      <c r="E3" s="370"/>
      <c r="F3" s="370"/>
    </row>
    <row r="4" spans="1:6" ht="18.75" x14ac:dyDescent="0.3">
      <c r="A4" s="367" t="s">
        <v>272</v>
      </c>
      <c r="B4" s="371" t="s">
        <v>273</v>
      </c>
      <c r="C4" s="373" t="s">
        <v>145</v>
      </c>
      <c r="D4" s="370"/>
      <c r="E4" s="370"/>
      <c r="F4" s="370"/>
    </row>
    <row r="5" spans="1:6" ht="18.75" x14ac:dyDescent="0.3">
      <c r="A5" s="367"/>
      <c r="B5" s="371" t="s">
        <v>274</v>
      </c>
      <c r="C5" s="373" t="s">
        <v>280</v>
      </c>
      <c r="D5" s="370"/>
      <c r="E5" s="370"/>
      <c r="F5" s="370"/>
    </row>
    <row r="6" spans="1:6" ht="18.75" x14ac:dyDescent="0.3">
      <c r="A6" s="367"/>
      <c r="B6" s="371" t="s">
        <v>276</v>
      </c>
      <c r="C6" s="374">
        <v>43952</v>
      </c>
      <c r="D6" s="370"/>
      <c r="E6" s="370"/>
      <c r="F6" s="370"/>
    </row>
    <row r="7" spans="1:6" ht="18.75" x14ac:dyDescent="0.3">
      <c r="A7" s="367"/>
      <c r="B7" s="371" t="s">
        <v>277</v>
      </c>
      <c r="C7" s="374">
        <v>43952</v>
      </c>
      <c r="D7" s="367"/>
      <c r="E7" s="367"/>
      <c r="F7" s="367"/>
    </row>
    <row r="8" spans="1:6" x14ac:dyDescent="0.25">
      <c r="A8" s="367"/>
      <c r="B8" s="372" t="s">
        <v>278</v>
      </c>
      <c r="C8" s="443" t="s">
        <v>279</v>
      </c>
      <c r="D8" s="443"/>
      <c r="E8" s="443"/>
      <c r="F8" s="443"/>
    </row>
    <row r="9" spans="1:6" x14ac:dyDescent="0.25">
      <c r="A9" s="367"/>
      <c r="B9" s="367"/>
      <c r="C9" s="443"/>
      <c r="D9" s="443"/>
      <c r="E9" s="443"/>
      <c r="F9" s="443"/>
    </row>
    <row r="10" spans="1:6" x14ac:dyDescent="0.25">
      <c r="A10" s="367"/>
      <c r="B10" s="367"/>
      <c r="C10" s="443"/>
      <c r="D10" s="443"/>
      <c r="E10" s="443"/>
      <c r="F10" s="443"/>
    </row>
    <row r="11" spans="1:6" x14ac:dyDescent="0.25">
      <c r="A11" s="367"/>
      <c r="B11" s="367"/>
      <c r="C11" s="443"/>
      <c r="D11" s="443"/>
      <c r="E11" s="443"/>
      <c r="F11" s="443"/>
    </row>
  </sheetData>
  <mergeCells count="1">
    <mergeCell ref="C8:F11"/>
  </mergeCells>
  <hyperlinks>
    <hyperlink ref="C8:F11" r:id="rId1" display="Detailed Model Notes in: &quot;Report Tables Module.docx&quot;" xr:uid="{2EC709A4-D234-431B-AE74-6D64185E1A89}"/>
  </hyperlinks>
  <pageMargins left="0.25" right="0.25" top="0.5" bottom="0.5" header="0.5" footer="0.5"/>
  <pageSetup scale="93" orientation="landscape" r:id="rId2"/>
  <headerFooter alignWithMargins="0">
    <oddHeader>&amp;RWildfireMitigationPlans_DR_CalAdvocates_039-Q03Atch01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A9F42-0746-4547-8A33-3A3F5878E6E4}">
  <sheetPr>
    <tabColor rgb="FF92D050"/>
    <pageSetUpPr fitToPage="1"/>
  </sheetPr>
  <dimension ref="A1:AA89"/>
  <sheetViews>
    <sheetView tabSelected="1" topLeftCell="B23" workbookViewId="0">
      <selection activeCell="Q55" sqref="Q55"/>
    </sheetView>
  </sheetViews>
  <sheetFormatPr defaultColWidth="9.140625" defaultRowHeight="15" customHeight="1" x14ac:dyDescent="0.25"/>
  <cols>
    <col min="1" max="1" width="0" hidden="1" customWidth="1"/>
    <col min="2" max="2" width="9.140625" customWidth="1"/>
    <col min="3" max="3" width="0" hidden="1" customWidth="1"/>
    <col min="4" max="4" width="12.140625" hidden="1" customWidth="1"/>
    <col min="5" max="5" width="10.5703125" customWidth="1"/>
    <col min="6" max="6" width="5.140625" customWidth="1"/>
    <col min="7" max="7" width="2.7109375" customWidth="1"/>
    <col min="8" max="8" width="27.140625" customWidth="1"/>
    <col min="9" max="9" width="10.140625" hidden="1" customWidth="1"/>
    <col min="10" max="10" width="12.28515625" customWidth="1"/>
    <col min="11" max="11" width="11.140625" bestFit="1" customWidth="1"/>
    <col min="12" max="12" width="11.7109375" bestFit="1" customWidth="1"/>
    <col min="13" max="13" width="9.7109375" customWidth="1"/>
    <col min="14" max="14" width="4.42578125" customWidth="1"/>
    <col min="15" max="15" width="12.28515625" hidden="1" customWidth="1"/>
    <col min="16" max="16" width="12.28515625" customWidth="1"/>
    <col min="17" max="17" width="13.140625" bestFit="1" customWidth="1"/>
    <col min="18" max="18" width="11.7109375" bestFit="1" customWidth="1"/>
    <col min="19" max="19" width="9.7109375" customWidth="1"/>
    <col min="20" max="20" width="2.7109375" customWidth="1"/>
    <col min="21" max="21" width="5.28515625" customWidth="1"/>
    <col min="22" max="22" width="13.7109375" customWidth="1"/>
    <col min="23" max="23" width="20.140625" customWidth="1"/>
    <col min="26" max="26" width="20.5703125" customWidth="1"/>
  </cols>
  <sheetData>
    <row r="1" spans="1:26" ht="15" hidden="1" customHeight="1" x14ac:dyDescent="0.25">
      <c r="A1" s="282"/>
      <c r="B1" s="282"/>
      <c r="C1" s="282"/>
      <c r="D1" s="282"/>
      <c r="E1" s="282"/>
      <c r="F1" s="282"/>
      <c r="G1" s="282"/>
      <c r="H1" s="282"/>
      <c r="I1" s="282" t="s">
        <v>213</v>
      </c>
      <c r="J1" s="282" t="s">
        <v>20</v>
      </c>
      <c r="K1" s="282" t="s">
        <v>21</v>
      </c>
      <c r="L1" s="282"/>
      <c r="M1" s="282"/>
      <c r="N1" s="282"/>
      <c r="O1" s="282" t="s">
        <v>214</v>
      </c>
      <c r="P1" s="282" t="s">
        <v>20</v>
      </c>
      <c r="Q1" s="282" t="s">
        <v>21</v>
      </c>
      <c r="R1" s="282"/>
      <c r="S1" s="282"/>
      <c r="T1" s="282"/>
      <c r="U1" s="282"/>
      <c r="V1" s="282"/>
      <c r="W1" s="282"/>
      <c r="X1" s="282"/>
      <c r="Y1" s="282"/>
      <c r="Z1" s="282"/>
    </row>
    <row r="2" spans="1:26" ht="15" hidden="1" customHeight="1" x14ac:dyDescent="0.25">
      <c r="A2" s="282"/>
      <c r="B2" s="282"/>
      <c r="C2" s="282"/>
      <c r="D2" s="282"/>
      <c r="E2" s="282"/>
      <c r="F2" s="282"/>
      <c r="G2" s="282"/>
      <c r="H2" s="282"/>
      <c r="I2" s="282"/>
      <c r="J2" s="282" t="s">
        <v>23</v>
      </c>
      <c r="K2" s="282" t="s">
        <v>22</v>
      </c>
      <c r="L2" s="282"/>
      <c r="M2" s="282"/>
      <c r="N2" s="282"/>
      <c r="O2" s="282"/>
      <c r="P2" s="282" t="s">
        <v>23</v>
      </c>
      <c r="Q2" s="282" t="s">
        <v>22</v>
      </c>
      <c r="R2" s="282"/>
      <c r="S2" s="282"/>
      <c r="T2" s="282"/>
      <c r="U2" s="282"/>
      <c r="V2" s="282"/>
      <c r="W2" s="282"/>
      <c r="X2" s="282"/>
      <c r="Y2" s="282"/>
      <c r="Z2" s="282"/>
    </row>
    <row r="3" spans="1:26" ht="15" hidden="1" customHeight="1" x14ac:dyDescent="0.25">
      <c r="A3" s="282"/>
      <c r="B3" s="282"/>
      <c r="C3" s="282"/>
      <c r="D3" s="282"/>
      <c r="E3" s="282"/>
      <c r="F3" s="282"/>
      <c r="G3" s="282"/>
      <c r="H3" s="282"/>
      <c r="I3" s="282"/>
      <c r="J3" s="282" t="s">
        <v>215</v>
      </c>
      <c r="K3" s="282" t="s">
        <v>61</v>
      </c>
      <c r="L3" s="282"/>
      <c r="M3" s="282"/>
      <c r="N3" s="282"/>
      <c r="O3" s="282"/>
      <c r="P3" s="282" t="s">
        <v>215</v>
      </c>
      <c r="Q3" s="282" t="s">
        <v>64</v>
      </c>
      <c r="R3" s="282"/>
      <c r="S3" s="282"/>
      <c r="T3" s="282"/>
      <c r="U3" s="282"/>
      <c r="V3" s="282"/>
      <c r="W3" s="282"/>
      <c r="X3" s="282"/>
      <c r="Y3" s="282"/>
      <c r="Z3" s="282"/>
    </row>
    <row r="4" spans="1:26" ht="15" hidden="1" customHeight="1" x14ac:dyDescent="0.25">
      <c r="A4" s="282"/>
      <c r="B4" s="282"/>
      <c r="C4" s="282"/>
      <c r="D4" s="282"/>
      <c r="E4" s="282"/>
      <c r="F4" s="282"/>
      <c r="G4" s="282"/>
      <c r="H4" s="282"/>
      <c r="I4" s="282"/>
      <c r="J4" s="282" t="s">
        <v>61</v>
      </c>
      <c r="K4" s="282"/>
      <c r="L4" s="282"/>
      <c r="M4" s="282"/>
      <c r="N4" s="282"/>
      <c r="O4" s="282"/>
      <c r="P4" s="282" t="s">
        <v>64</v>
      </c>
      <c r="Q4" s="282"/>
      <c r="R4" s="282"/>
      <c r="S4" s="282"/>
      <c r="T4" s="282"/>
      <c r="U4" s="282"/>
      <c r="V4" s="282"/>
      <c r="W4" s="282"/>
      <c r="X4" s="282"/>
      <c r="Y4" s="282"/>
      <c r="Z4" s="282"/>
    </row>
    <row r="5" spans="1:26" ht="15" customHeight="1" x14ac:dyDescent="0.25">
      <c r="A5" s="282"/>
      <c r="B5" s="282"/>
      <c r="C5" s="282"/>
      <c r="D5" s="282"/>
      <c r="E5" s="282"/>
      <c r="F5" s="282"/>
      <c r="G5" s="282"/>
      <c r="H5" s="282"/>
      <c r="I5" s="282"/>
      <c r="J5" s="282" t="s">
        <v>216</v>
      </c>
      <c r="K5" s="282"/>
      <c r="L5" s="282"/>
      <c r="M5" s="282"/>
      <c r="N5" s="282"/>
      <c r="O5" s="282"/>
      <c r="P5" s="282" t="s">
        <v>216</v>
      </c>
      <c r="Q5" s="282"/>
      <c r="R5" s="282"/>
      <c r="S5" s="282"/>
      <c r="T5" s="282"/>
      <c r="U5" s="282"/>
      <c r="V5" s="282"/>
      <c r="W5" s="282"/>
      <c r="X5" s="282"/>
      <c r="Y5" s="282"/>
      <c r="Z5" s="282"/>
    </row>
    <row r="6" spans="1:26" ht="20.100000000000001" customHeight="1" x14ac:dyDescent="0.25">
      <c r="A6" s="282"/>
      <c r="B6" s="282"/>
      <c r="C6" s="282"/>
      <c r="D6" s="282"/>
      <c r="E6" s="283" t="s">
        <v>217</v>
      </c>
      <c r="F6" s="282"/>
      <c r="G6" s="282"/>
      <c r="H6" s="282"/>
      <c r="I6" s="282"/>
      <c r="J6" s="282"/>
      <c r="K6" s="282"/>
      <c r="L6" s="282"/>
      <c r="M6" s="282"/>
      <c r="N6" s="282"/>
      <c r="O6" s="282"/>
      <c r="P6" s="282"/>
      <c r="Q6" s="282"/>
      <c r="R6" s="282"/>
      <c r="S6" s="282"/>
      <c r="T6" s="282"/>
      <c r="U6" s="282"/>
      <c r="V6" s="282"/>
      <c r="W6" s="282"/>
      <c r="X6" s="282"/>
      <c r="Y6" s="282"/>
      <c r="Z6" s="282"/>
    </row>
    <row r="7" spans="1:26" ht="15" customHeight="1" x14ac:dyDescent="0.25">
      <c r="A7" s="282"/>
      <c r="B7" s="282"/>
      <c r="C7" s="282"/>
      <c r="D7" s="282"/>
      <c r="E7" s="284"/>
      <c r="F7" s="282"/>
      <c r="G7" s="282"/>
      <c r="H7" s="282"/>
      <c r="I7" s="282"/>
      <c r="J7" s="282"/>
      <c r="K7" s="282"/>
      <c r="L7" s="282"/>
      <c r="M7" s="282"/>
      <c r="N7" s="282"/>
      <c r="O7" s="285"/>
      <c r="P7" s="285"/>
      <c r="Q7" s="285"/>
      <c r="R7" s="285"/>
      <c r="S7" s="285"/>
      <c r="T7" s="286" t="s">
        <v>218</v>
      </c>
      <c r="U7" s="282"/>
      <c r="V7" s="282"/>
      <c r="W7" s="282"/>
      <c r="X7" s="282"/>
      <c r="Y7" s="282"/>
      <c r="Z7" s="282"/>
    </row>
    <row r="8" spans="1:26" ht="15" customHeight="1" thickBot="1" x14ac:dyDescent="0.3">
      <c r="A8" s="282"/>
      <c r="B8" s="282"/>
      <c r="C8" s="282"/>
      <c r="D8" s="282"/>
      <c r="E8" s="287"/>
      <c r="F8" s="282"/>
      <c r="G8" s="282"/>
      <c r="H8" s="282"/>
      <c r="I8" s="282"/>
      <c r="J8" s="282"/>
      <c r="K8" s="282"/>
      <c r="L8" s="282"/>
      <c r="M8" s="282"/>
      <c r="N8" s="282"/>
      <c r="O8" s="282"/>
      <c r="P8" s="282"/>
      <c r="Q8" s="282"/>
      <c r="R8" s="282"/>
      <c r="S8" s="282"/>
      <c r="T8" s="282"/>
      <c r="U8" s="282"/>
      <c r="V8" s="282"/>
      <c r="W8" s="282"/>
      <c r="X8" s="282"/>
      <c r="Y8" s="282"/>
      <c r="Z8" s="282"/>
    </row>
    <row r="9" spans="1:26" ht="15" customHeight="1" thickBot="1" x14ac:dyDescent="0.3">
      <c r="A9" s="282"/>
      <c r="B9" s="282"/>
      <c r="C9" s="282"/>
      <c r="D9" s="282"/>
      <c r="E9" s="283" t="s">
        <v>219</v>
      </c>
      <c r="F9" s="282"/>
      <c r="G9" s="282"/>
      <c r="H9" s="288" t="str">
        <f>Cover!C5</f>
        <v>2020 Wildfire Mitigation Plan - Rate &amp; Bill Impacts</v>
      </c>
      <c r="I9" s="289"/>
      <c r="J9" s="289"/>
      <c r="K9" s="289"/>
      <c r="L9" s="289"/>
      <c r="M9" s="289"/>
      <c r="N9" s="290"/>
      <c r="O9" s="282"/>
      <c r="P9" s="282"/>
      <c r="Q9" s="282"/>
      <c r="R9" s="444">
        <f ca="1">TODAY()</f>
        <v>44250</v>
      </c>
      <c r="S9" s="445"/>
      <c r="T9" s="446"/>
      <c r="U9" s="282"/>
      <c r="V9" s="282"/>
      <c r="W9" s="282"/>
      <c r="X9" s="282"/>
      <c r="Y9" s="282"/>
      <c r="Z9" s="282"/>
    </row>
    <row r="10" spans="1:26" ht="15" customHeight="1" x14ac:dyDescent="0.25">
      <c r="A10" s="282"/>
      <c r="B10" s="282"/>
      <c r="C10" s="282"/>
      <c r="D10" s="282"/>
      <c r="E10" s="282"/>
      <c r="F10" s="282"/>
      <c r="G10" s="282"/>
      <c r="H10" s="282"/>
      <c r="I10" s="282"/>
      <c r="J10" s="282"/>
      <c r="K10" s="282"/>
      <c r="L10" s="282"/>
      <c r="M10" s="282"/>
      <c r="N10" s="282"/>
      <c r="O10" s="282"/>
      <c r="P10" s="282"/>
      <c r="Q10" s="282"/>
      <c r="R10" s="282"/>
      <c r="S10" s="282"/>
      <c r="T10" s="282"/>
      <c r="U10" s="282"/>
      <c r="V10" s="282"/>
      <c r="W10" s="282"/>
      <c r="X10" s="282"/>
      <c r="Y10" s="282"/>
      <c r="Z10" s="282"/>
    </row>
    <row r="11" spans="1:26" s="291" customFormat="1" ht="15" customHeight="1" x14ac:dyDescent="0.2">
      <c r="F11" s="447" t="s">
        <v>220</v>
      </c>
      <c r="G11" s="450"/>
      <c r="H11" s="450"/>
      <c r="I11" s="453" t="s">
        <v>221</v>
      </c>
      <c r="J11" s="453"/>
      <c r="K11" s="453"/>
      <c r="L11" s="453"/>
      <c r="M11" s="453"/>
      <c r="N11" s="453"/>
      <c r="O11" s="453"/>
      <c r="P11" s="453"/>
      <c r="Q11" s="453"/>
      <c r="R11" s="453"/>
      <c r="S11" s="453"/>
      <c r="T11" s="292"/>
      <c r="V11" s="293" t="s">
        <v>222</v>
      </c>
      <c r="W11" s="294"/>
      <c r="X11" s="294"/>
      <c r="Y11" s="294"/>
      <c r="Z11" s="295"/>
    </row>
    <row r="12" spans="1:26" s="291" customFormat="1" ht="15" customHeight="1" x14ac:dyDescent="0.2">
      <c r="F12" s="448"/>
      <c r="G12" s="451"/>
      <c r="H12" s="451"/>
      <c r="I12" s="453" t="s">
        <v>223</v>
      </c>
      <c r="J12" s="453"/>
      <c r="K12" s="453"/>
      <c r="L12" s="453"/>
      <c r="M12" s="453"/>
      <c r="N12" s="296"/>
      <c r="O12" s="454" t="s">
        <v>224</v>
      </c>
      <c r="P12" s="454"/>
      <c r="Q12" s="453"/>
      <c r="R12" s="453"/>
      <c r="S12" s="453"/>
      <c r="T12" s="297"/>
      <c r="V12" s="298"/>
      <c r="W12" s="299"/>
      <c r="X12" s="299"/>
      <c r="Y12" s="299"/>
      <c r="Z12" s="300"/>
    </row>
    <row r="13" spans="1:26" s="291" customFormat="1" ht="15" customHeight="1" x14ac:dyDescent="0.2">
      <c r="A13" s="291" t="s">
        <v>225</v>
      </c>
      <c r="F13" s="448"/>
      <c r="G13" s="451"/>
      <c r="H13" s="451"/>
      <c r="I13" s="301">
        <v>44197</v>
      </c>
      <c r="J13" s="301">
        <f>Cover!C7</f>
        <v>43952</v>
      </c>
      <c r="K13" s="301">
        <f>Cover!C6</f>
        <v>43952</v>
      </c>
      <c r="L13" s="302" t="s">
        <v>226</v>
      </c>
      <c r="M13" s="296" t="s">
        <v>227</v>
      </c>
      <c r="N13" s="296"/>
      <c r="O13" s="303">
        <f>I13</f>
        <v>44197</v>
      </c>
      <c r="P13" s="303">
        <f>J13</f>
        <v>43952</v>
      </c>
      <c r="Q13" s="304">
        <f>K13</f>
        <v>43952</v>
      </c>
      <c r="R13" s="302" t="s">
        <v>226</v>
      </c>
      <c r="S13" s="296" t="s">
        <v>227</v>
      </c>
      <c r="T13" s="297"/>
      <c r="V13" s="298"/>
      <c r="W13" s="299"/>
      <c r="X13" s="299"/>
      <c r="Y13" s="299"/>
      <c r="Z13" s="300"/>
    </row>
    <row r="14" spans="1:26" s="291" customFormat="1" ht="25.5" customHeight="1" x14ac:dyDescent="0.2">
      <c r="F14" s="448"/>
      <c r="G14" s="452"/>
      <c r="H14" s="452"/>
      <c r="I14" s="305" t="s">
        <v>228</v>
      </c>
      <c r="J14" s="305" t="s">
        <v>229</v>
      </c>
      <c r="K14" s="306" t="s">
        <v>230</v>
      </c>
      <c r="L14" s="307" t="s">
        <v>231</v>
      </c>
      <c r="M14" s="307" t="s">
        <v>232</v>
      </c>
      <c r="N14" s="308"/>
      <c r="O14" s="305" t="s">
        <v>233</v>
      </c>
      <c r="P14" s="305" t="s">
        <v>234</v>
      </c>
      <c r="Q14" s="306" t="s">
        <v>235</v>
      </c>
      <c r="R14" s="307" t="s">
        <v>236</v>
      </c>
      <c r="S14" s="309" t="s">
        <v>58</v>
      </c>
      <c r="T14" s="310"/>
      <c r="V14" s="455"/>
      <c r="W14" s="456"/>
      <c r="X14" s="456"/>
      <c r="Y14" s="456"/>
      <c r="Z14" s="457"/>
    </row>
    <row r="15" spans="1:26" ht="15" customHeight="1" x14ac:dyDescent="0.25">
      <c r="A15" s="282"/>
      <c r="B15" s="282"/>
      <c r="C15" s="282"/>
      <c r="D15" s="311" t="s">
        <v>237</v>
      </c>
      <c r="E15" s="282"/>
      <c r="F15" s="448"/>
      <c r="G15" s="282"/>
      <c r="H15" s="291" t="s">
        <v>158</v>
      </c>
      <c r="I15" s="282"/>
      <c r="J15" s="316"/>
      <c r="K15" s="312"/>
      <c r="L15" s="312"/>
      <c r="M15" s="282"/>
      <c r="N15" s="282"/>
      <c r="O15" s="313"/>
      <c r="P15" s="313"/>
      <c r="Q15" s="282"/>
      <c r="R15" s="282"/>
      <c r="S15" s="282"/>
      <c r="T15" s="314"/>
      <c r="U15" s="282"/>
      <c r="V15" s="458"/>
      <c r="W15" s="459"/>
      <c r="X15" s="459"/>
      <c r="Y15" s="459"/>
      <c r="Z15" s="460"/>
    </row>
    <row r="16" spans="1:26" ht="15" customHeight="1" x14ac:dyDescent="0.25">
      <c r="A16" s="282" t="s">
        <v>66</v>
      </c>
      <c r="B16" s="282"/>
      <c r="C16" s="282"/>
      <c r="D16" s="282" t="b">
        <v>0</v>
      </c>
      <c r="E16" s="282"/>
      <c r="F16" s="448"/>
      <c r="G16" s="282"/>
      <c r="H16" s="315" t="s">
        <v>28</v>
      </c>
      <c r="I16" s="316">
        <v>23.698540157944624</v>
      </c>
      <c r="J16" s="316">
        <f>Bundled!H66</f>
        <v>22.884880256399601</v>
      </c>
      <c r="K16" s="316">
        <f>Bundled!G66</f>
        <v>22.91286850014821</v>
      </c>
      <c r="L16" s="317">
        <f>K16-J16</f>
        <v>2.798824374860942E-2</v>
      </c>
      <c r="M16" s="318">
        <f>L16/J16</f>
        <v>1.2230015379164022E-3</v>
      </c>
      <c r="N16" s="282"/>
      <c r="O16" s="316">
        <v>18.740300276022658</v>
      </c>
      <c r="P16" s="316">
        <f>'DA,CCA'!H66</f>
        <v>17.264529683343071</v>
      </c>
      <c r="Q16" s="316">
        <f>'DA,CCA'!G66</f>
        <v>17.292517066041952</v>
      </c>
      <c r="R16" s="317">
        <f t="shared" ref="R16:R32" si="0">Q16-P16</f>
        <v>2.7987382698881902E-2</v>
      </c>
      <c r="S16" s="318">
        <f>R16/P16</f>
        <v>1.6210915218781957E-3</v>
      </c>
      <c r="T16" s="314"/>
      <c r="U16" s="282"/>
      <c r="V16" s="458"/>
      <c r="W16" s="459"/>
      <c r="X16" s="459"/>
      <c r="Y16" s="459"/>
      <c r="Z16" s="460"/>
    </row>
    <row r="17" spans="1:26" ht="15" customHeight="1" x14ac:dyDescent="0.25">
      <c r="A17" s="282" t="s">
        <v>65</v>
      </c>
      <c r="B17" s="282"/>
      <c r="C17" s="282"/>
      <c r="D17" s="282" t="b">
        <v>1</v>
      </c>
      <c r="E17" s="282"/>
      <c r="F17" s="448"/>
      <c r="G17" s="282"/>
      <c r="H17" s="319" t="s">
        <v>238</v>
      </c>
      <c r="I17" s="316">
        <v>17.092678444452027</v>
      </c>
      <c r="J17" s="316">
        <f>Bundled!H67</f>
        <v>15.868239173685156</v>
      </c>
      <c r="K17" s="316">
        <f>Bundled!G67</f>
        <v>15.896227196099586</v>
      </c>
      <c r="L17" s="317">
        <f t="shared" ref="L17:L32" si="1">K17-J17</f>
        <v>2.7988022414429992E-2</v>
      </c>
      <c r="M17" s="318">
        <f t="shared" ref="M17:M32" si="2">L17/J17</f>
        <v>1.763776188907178E-3</v>
      </c>
      <c r="N17" s="282"/>
      <c r="O17" s="316">
        <v>9.4169557141817606</v>
      </c>
      <c r="P17" s="316">
        <f>'DA,CCA'!H67</f>
        <v>7.5113488178514283</v>
      </c>
      <c r="Q17" s="316">
        <f>'DA,CCA'!G67</f>
        <v>7.5393325804167217</v>
      </c>
      <c r="R17" s="317">
        <f t="shared" si="0"/>
        <v>2.7983762565293446E-2</v>
      </c>
      <c r="S17" s="318">
        <f t="shared" ref="S17:S32" si="3">R17/P17</f>
        <v>3.7255309590718778E-3</v>
      </c>
      <c r="T17" s="314"/>
      <c r="U17" s="282"/>
      <c r="V17" s="458"/>
      <c r="W17" s="459"/>
      <c r="X17" s="459"/>
      <c r="Y17" s="459"/>
      <c r="Z17" s="460"/>
    </row>
    <row r="18" spans="1:26" ht="15" customHeight="1" x14ac:dyDescent="0.25">
      <c r="A18" s="282" t="s">
        <v>37</v>
      </c>
      <c r="B18" s="282"/>
      <c r="C18" s="282"/>
      <c r="D18" s="282" t="b">
        <v>1</v>
      </c>
      <c r="E18" s="282"/>
      <c r="F18" s="448"/>
      <c r="G18" s="282"/>
      <c r="H18" s="319" t="s">
        <v>239</v>
      </c>
      <c r="I18" s="316">
        <v>27.292828394126349</v>
      </c>
      <c r="J18" s="316">
        <f>Bundled!H68</f>
        <v>26.220704206090478</v>
      </c>
      <c r="K18" s="316">
        <f>Bundled!G68</f>
        <v>26.248692555064917</v>
      </c>
      <c r="L18" s="317">
        <f t="shared" si="1"/>
        <v>2.7988348974439248E-2</v>
      </c>
      <c r="M18" s="318">
        <f t="shared" si="2"/>
        <v>1.0674140844752059E-3</v>
      </c>
      <c r="N18" s="282"/>
      <c r="O18" s="316">
        <v>20.532345141621132</v>
      </c>
      <c r="P18" s="316">
        <f>'DA,CCA'!H68</f>
        <v>19.10465398343009</v>
      </c>
      <c r="Q18" s="316">
        <f>'DA,CCA'!G68</f>
        <v>19.132642049136489</v>
      </c>
      <c r="R18" s="317">
        <f t="shared" si="0"/>
        <v>2.7988065706399112E-2</v>
      </c>
      <c r="S18" s="318">
        <f t="shared" si="3"/>
        <v>1.4649867896416135E-3</v>
      </c>
      <c r="T18" s="314"/>
      <c r="U18" s="282"/>
      <c r="V18" s="458"/>
      <c r="W18" s="459"/>
      <c r="X18" s="459"/>
      <c r="Y18" s="459"/>
      <c r="Z18" s="460"/>
    </row>
    <row r="19" spans="1:26" ht="15" customHeight="1" x14ac:dyDescent="0.25">
      <c r="A19" s="282" t="s">
        <v>73</v>
      </c>
      <c r="B19" s="282"/>
      <c r="C19" s="282"/>
      <c r="D19" s="282" t="b">
        <v>0</v>
      </c>
      <c r="E19" s="282"/>
      <c r="F19" s="448"/>
      <c r="G19" s="282"/>
      <c r="H19" s="315" t="s">
        <v>169</v>
      </c>
      <c r="I19" s="316">
        <v>26.461678269019441</v>
      </c>
      <c r="J19" s="316">
        <f>Bundled!H69</f>
        <v>26.596026502617232</v>
      </c>
      <c r="K19" s="316">
        <f>Bundled!G69</f>
        <v>26.617561743399175</v>
      </c>
      <c r="L19" s="317">
        <f t="shared" si="1"/>
        <v>2.1535240781943799E-2</v>
      </c>
      <c r="M19" s="318">
        <f t="shared" si="2"/>
        <v>8.0971647324176721E-4</v>
      </c>
      <c r="N19" s="282"/>
      <c r="O19" s="316">
        <v>19.245323883323078</v>
      </c>
      <c r="P19" s="316">
        <f>'DA,CCA'!H69</f>
        <v>17.897648489273131</v>
      </c>
      <c r="Q19" s="316">
        <f>'DA,CCA'!G69</f>
        <v>17.919182716481771</v>
      </c>
      <c r="R19" s="317">
        <f t="shared" si="0"/>
        <v>2.1534227208640289E-2</v>
      </c>
      <c r="S19" s="318">
        <f t="shared" si="3"/>
        <v>1.2031875149155335E-3</v>
      </c>
      <c r="T19" s="314"/>
      <c r="U19" s="282"/>
      <c r="V19" s="458"/>
      <c r="W19" s="459"/>
      <c r="X19" s="459"/>
      <c r="Y19" s="459"/>
      <c r="Z19" s="460"/>
    </row>
    <row r="20" spans="1:26" ht="15" customHeight="1" x14ac:dyDescent="0.25">
      <c r="A20" s="282" t="s">
        <v>83</v>
      </c>
      <c r="B20" s="282"/>
      <c r="C20" s="282"/>
      <c r="D20" s="282" t="b">
        <v>0</v>
      </c>
      <c r="E20" s="282"/>
      <c r="F20" s="448"/>
      <c r="G20" s="282"/>
      <c r="H20" s="315" t="s">
        <v>170</v>
      </c>
      <c r="I20" s="316">
        <v>23.692495504508734</v>
      </c>
      <c r="J20" s="316">
        <f>Bundled!H70</f>
        <v>23.696166144217443</v>
      </c>
      <c r="K20" s="316">
        <f>Bundled!G70</f>
        <v>23.721412623467174</v>
      </c>
      <c r="L20" s="317">
        <f t="shared" si="1"/>
        <v>2.5246479249730669E-2</v>
      </c>
      <c r="M20" s="318">
        <f t="shared" si="2"/>
        <v>1.0654246385713982E-3</v>
      </c>
      <c r="N20" s="282"/>
      <c r="O20" s="316">
        <v>16.127462786431618</v>
      </c>
      <c r="P20" s="316">
        <f>'DA,CCA'!H70</f>
        <v>14.80821670940578</v>
      </c>
      <c r="Q20" s="316">
        <f>'DA,CCA'!G70</f>
        <v>14.831402997716904</v>
      </c>
      <c r="R20" s="317">
        <f t="shared" si="0"/>
        <v>2.3186288311123349E-2</v>
      </c>
      <c r="S20" s="318">
        <f t="shared" si="3"/>
        <v>1.5657718121045625E-3</v>
      </c>
      <c r="T20" s="314"/>
      <c r="U20" s="282"/>
      <c r="V20" s="458"/>
      <c r="W20" s="459"/>
      <c r="X20" s="459"/>
      <c r="Y20" s="459"/>
      <c r="Z20" s="460"/>
    </row>
    <row r="21" spans="1:26" ht="15" customHeight="1" x14ac:dyDescent="0.25">
      <c r="A21" s="282" t="s">
        <v>99</v>
      </c>
      <c r="B21" s="282"/>
      <c r="C21" s="282"/>
      <c r="D21" s="282" t="b">
        <v>0</v>
      </c>
      <c r="E21" s="282"/>
      <c r="F21" s="448"/>
      <c r="G21" s="282"/>
      <c r="H21" s="315" t="s">
        <v>171</v>
      </c>
      <c r="I21" s="316">
        <v>20.512341994012431</v>
      </c>
      <c r="J21" s="316">
        <f>Bundled!H74</f>
        <v>20.676097316832628</v>
      </c>
      <c r="K21" s="316">
        <f>Bundled!G74</f>
        <v>20.694115006066511</v>
      </c>
      <c r="L21" s="317">
        <f t="shared" si="1"/>
        <v>1.8017689233882805E-2</v>
      </c>
      <c r="M21" s="318">
        <f t="shared" si="2"/>
        <v>8.7142602193182822E-4</v>
      </c>
      <c r="N21" s="282"/>
      <c r="O21" s="316">
        <v>12.65920440578469</v>
      </c>
      <c r="P21" s="316">
        <f>'DA,CCA'!H74</f>
        <v>11.740228976477004</v>
      </c>
      <c r="Q21" s="316">
        <f>'DA,CCA'!G74</f>
        <v>11.756841825983727</v>
      </c>
      <c r="R21" s="317">
        <f t="shared" si="0"/>
        <v>1.6612849506723038E-2</v>
      </c>
      <c r="S21" s="318">
        <f t="shared" si="3"/>
        <v>1.4150362433312782E-3</v>
      </c>
      <c r="T21" s="314"/>
      <c r="U21" s="282"/>
      <c r="V21" s="458"/>
      <c r="W21" s="459"/>
      <c r="X21" s="459"/>
      <c r="Y21" s="459"/>
      <c r="Z21" s="460"/>
    </row>
    <row r="22" spans="1:26" ht="15" customHeight="1" x14ac:dyDescent="0.25">
      <c r="A22" s="282" t="s">
        <v>89</v>
      </c>
      <c r="B22" s="282"/>
      <c r="C22" s="282"/>
      <c r="D22" s="282" t="b">
        <v>0</v>
      </c>
      <c r="E22" s="282"/>
      <c r="F22" s="448"/>
      <c r="G22" s="282"/>
      <c r="H22" s="320" t="s">
        <v>96</v>
      </c>
      <c r="I22" s="316">
        <v>17.100386773909499</v>
      </c>
      <c r="J22" s="316">
        <f>Bundled!H71</f>
        <v>16.43382222385295</v>
      </c>
      <c r="K22" s="316">
        <f>Bundled!G71</f>
        <v>16.454646402196516</v>
      </c>
      <c r="L22" s="317">
        <f t="shared" si="1"/>
        <v>2.0824178343566757E-2</v>
      </c>
      <c r="M22" s="318">
        <f t="shared" si="2"/>
        <v>1.2671536821994706E-3</v>
      </c>
      <c r="N22" s="282"/>
      <c r="O22" s="316">
        <v>10.381298948042673</v>
      </c>
      <c r="P22" s="316">
        <f>'DA,CCA'!H71</f>
        <v>10.840997067659037</v>
      </c>
      <c r="Q22" s="316">
        <f>'DA,CCA'!G71</f>
        <v>10.86434016991706</v>
      </c>
      <c r="R22" s="317">
        <f t="shared" si="0"/>
        <v>2.3343102258023052E-2</v>
      </c>
      <c r="S22" s="318">
        <f t="shared" si="3"/>
        <v>2.153224663039566E-3</v>
      </c>
      <c r="T22" s="314"/>
      <c r="U22" s="282"/>
      <c r="V22" s="458"/>
      <c r="W22" s="459"/>
      <c r="X22" s="459"/>
      <c r="Y22" s="459"/>
      <c r="Z22" s="460"/>
    </row>
    <row r="23" spans="1:26" ht="15" customHeight="1" x14ac:dyDescent="0.25">
      <c r="A23" s="282" t="s">
        <v>92</v>
      </c>
      <c r="B23" s="282"/>
      <c r="C23" s="282"/>
      <c r="D23" s="282" t="b">
        <v>0</v>
      </c>
      <c r="E23" s="282"/>
      <c r="F23" s="448"/>
      <c r="G23" s="282"/>
      <c r="H23" s="320" t="s">
        <v>97</v>
      </c>
      <c r="I23" s="316">
        <v>18.523828523099688</v>
      </c>
      <c r="J23" s="316">
        <f>Bundled!H72</f>
        <v>18.769937760866508</v>
      </c>
      <c r="K23" s="316">
        <f>Bundled!G72</f>
        <v>18.788923369738793</v>
      </c>
      <c r="L23" s="317">
        <f t="shared" si="1"/>
        <v>1.8985608872284843E-2</v>
      </c>
      <c r="M23" s="318">
        <f t="shared" si="2"/>
        <v>1.0114902411593493E-3</v>
      </c>
      <c r="N23" s="282"/>
      <c r="O23" s="316">
        <v>12.37235626182953</v>
      </c>
      <c r="P23" s="316">
        <f>'DA,CCA'!H72</f>
        <v>11.702360141380188</v>
      </c>
      <c r="Q23" s="316">
        <f>'DA,CCA'!G72</f>
        <v>11.721871632545042</v>
      </c>
      <c r="R23" s="317">
        <f t="shared" si="0"/>
        <v>1.9511491164854178E-2</v>
      </c>
      <c r="S23" s="318">
        <f t="shared" si="3"/>
        <v>1.6673124847577092E-3</v>
      </c>
      <c r="T23" s="314"/>
      <c r="U23" s="282"/>
      <c r="V23" s="458"/>
      <c r="W23" s="459"/>
      <c r="X23" s="459"/>
      <c r="Y23" s="459"/>
      <c r="Z23" s="460"/>
    </row>
    <row r="24" spans="1:26" ht="15" customHeight="1" x14ac:dyDescent="0.25">
      <c r="A24" s="282" t="s">
        <v>95</v>
      </c>
      <c r="B24" s="282"/>
      <c r="C24" s="282"/>
      <c r="D24" s="282" t="b">
        <v>0</v>
      </c>
      <c r="E24" s="282"/>
      <c r="F24" s="448"/>
      <c r="G24" s="282"/>
      <c r="H24" s="320" t="s">
        <v>98</v>
      </c>
      <c r="I24" s="316">
        <v>20.8206539025391</v>
      </c>
      <c r="J24" s="316">
        <f>Bundled!H73</f>
        <v>20.943308501750991</v>
      </c>
      <c r="K24" s="316">
        <f>Bundled!G73</f>
        <v>20.96118779706924</v>
      </c>
      <c r="L24" s="317">
        <f t="shared" si="1"/>
        <v>1.7879295318248722E-2</v>
      </c>
      <c r="M24" s="318">
        <f t="shared" si="2"/>
        <v>8.5369965861668427E-4</v>
      </c>
      <c r="N24" s="282"/>
      <c r="O24" s="316">
        <v>12.686321072842647</v>
      </c>
      <c r="P24" s="316">
        <f>'DA,CCA'!H73</f>
        <v>11.743971045617844</v>
      </c>
      <c r="Q24" s="316">
        <f>'DA,CCA'!G73</f>
        <v>11.760378997582604</v>
      </c>
      <c r="R24" s="317">
        <f t="shared" si="0"/>
        <v>1.6407951964760414E-2</v>
      </c>
      <c r="S24" s="318">
        <f t="shared" si="3"/>
        <v>1.3971383189745595E-3</v>
      </c>
      <c r="T24" s="314"/>
      <c r="U24" s="282"/>
      <c r="V24" s="461"/>
      <c r="W24" s="462"/>
      <c r="X24" s="462"/>
      <c r="Y24" s="462"/>
      <c r="Z24" s="463"/>
    </row>
    <row r="25" spans="1:26" ht="15" customHeight="1" thickBot="1" x14ac:dyDescent="0.3">
      <c r="A25" s="282" t="s">
        <v>101</v>
      </c>
      <c r="B25" s="282"/>
      <c r="C25" s="282"/>
      <c r="D25" s="282" t="b">
        <v>0</v>
      </c>
      <c r="E25" s="282"/>
      <c r="F25" s="448"/>
      <c r="G25" s="282"/>
      <c r="H25" s="315" t="s">
        <v>175</v>
      </c>
      <c r="I25" s="316">
        <v>29.718767939713448</v>
      </c>
      <c r="J25" s="316">
        <f>Bundled!H86</f>
        <v>30.440387112431821</v>
      </c>
      <c r="K25" s="316">
        <f>Bundled!G86</f>
        <v>30.457879566522056</v>
      </c>
      <c r="L25" s="317">
        <f t="shared" si="1"/>
        <v>1.7492454090234588E-2</v>
      </c>
      <c r="M25" s="318">
        <f t="shared" si="2"/>
        <v>5.7464624302003991E-4</v>
      </c>
      <c r="N25" s="282"/>
      <c r="O25" s="316">
        <v>19.710707630452625</v>
      </c>
      <c r="P25" s="316">
        <f>'DA,CCA'!H86</f>
        <v>17.342187582584991</v>
      </c>
      <c r="Q25" s="316">
        <f>'DA,CCA'!G86</f>
        <v>17.359680036675222</v>
      </c>
      <c r="R25" s="317">
        <f t="shared" si="0"/>
        <v>1.7492454090231035E-2</v>
      </c>
      <c r="S25" s="318">
        <f t="shared" si="3"/>
        <v>1.0086647954262091E-3</v>
      </c>
      <c r="T25" s="314"/>
      <c r="U25" s="282"/>
      <c r="V25" s="282"/>
      <c r="W25" s="282"/>
      <c r="X25" s="282"/>
      <c r="Y25" s="282"/>
      <c r="Z25" s="282"/>
    </row>
    <row r="26" spans="1:26" ht="15" customHeight="1" x14ac:dyDescent="0.25">
      <c r="A26" s="282" t="s">
        <v>107</v>
      </c>
      <c r="B26" s="282"/>
      <c r="C26" s="282"/>
      <c r="D26" s="282" t="b">
        <v>0</v>
      </c>
      <c r="E26" s="282"/>
      <c r="F26" s="448"/>
      <c r="G26" s="282"/>
      <c r="H26" s="315" t="s">
        <v>103</v>
      </c>
      <c r="I26" s="316">
        <v>17.335598972557182</v>
      </c>
      <c r="J26" s="316">
        <f>Bundled!H85</f>
        <v>18.44101330795953</v>
      </c>
      <c r="K26" s="316">
        <f>Bundled!G85</f>
        <v>18.482207090033363</v>
      </c>
      <c r="L26" s="317">
        <f t="shared" si="1"/>
        <v>4.1193782073833063E-2</v>
      </c>
      <c r="M26" s="318">
        <f t="shared" si="2"/>
        <v>2.2338133694666854E-3</v>
      </c>
      <c r="N26" s="282"/>
      <c r="O26" s="316">
        <v>18.080385009932709</v>
      </c>
      <c r="P26" s="316">
        <f>'DA,CCA'!H85</f>
        <v>16.417034192307948</v>
      </c>
      <c r="Q26" s="316">
        <f>'DA,CCA'!G85</f>
        <v>16.453075685297499</v>
      </c>
      <c r="R26" s="317">
        <f t="shared" si="0"/>
        <v>3.6041492989550505E-2</v>
      </c>
      <c r="S26" s="318">
        <f t="shared" si="3"/>
        <v>2.1953717442117176E-3</v>
      </c>
      <c r="T26" s="314"/>
      <c r="U26" s="282"/>
      <c r="V26" s="321"/>
      <c r="W26" s="322"/>
      <c r="X26" s="322"/>
      <c r="Y26" s="322"/>
      <c r="Z26" s="323"/>
    </row>
    <row r="27" spans="1:26" ht="15" customHeight="1" x14ac:dyDescent="0.25">
      <c r="A27" s="282" t="s">
        <v>123</v>
      </c>
      <c r="B27" s="282"/>
      <c r="C27" s="282"/>
      <c r="D27" s="282" t="b">
        <v>0</v>
      </c>
      <c r="E27" s="282"/>
      <c r="F27" s="448"/>
      <c r="G27" s="282"/>
      <c r="H27" s="315" t="s">
        <v>164</v>
      </c>
      <c r="I27" s="316">
        <v>24.17727874446344</v>
      </c>
      <c r="J27" s="316">
        <f>Bundled!H79</f>
        <v>25.091654171027599</v>
      </c>
      <c r="K27" s="316">
        <f>Bundled!G79</f>
        <v>25.108798556425011</v>
      </c>
      <c r="L27" s="317">
        <f t="shared" si="1"/>
        <v>1.714438539741181E-2</v>
      </c>
      <c r="M27" s="318">
        <f t="shared" si="2"/>
        <v>6.8327043249335844E-4</v>
      </c>
      <c r="N27" s="282"/>
      <c r="O27" s="316">
        <v>16.304315990281403</v>
      </c>
      <c r="P27" s="316">
        <f>'DA,CCA'!H79</f>
        <v>16.5140565302992</v>
      </c>
      <c r="Q27" s="316">
        <f>'DA,CCA'!G79</f>
        <v>16.531200915696612</v>
      </c>
      <c r="R27" s="317">
        <f t="shared" si="0"/>
        <v>1.714438539741181E-2</v>
      </c>
      <c r="S27" s="318">
        <f t="shared" si="3"/>
        <v>1.0381692327355251E-3</v>
      </c>
      <c r="T27" s="314"/>
      <c r="U27" s="282"/>
      <c r="V27" s="325"/>
      <c r="W27" s="429"/>
      <c r="X27" s="430"/>
      <c r="Y27" s="428"/>
      <c r="Z27" s="324"/>
    </row>
    <row r="28" spans="1:26" ht="15" customHeight="1" x14ac:dyDescent="0.35">
      <c r="A28" s="282" t="s">
        <v>136</v>
      </c>
      <c r="B28" s="282"/>
      <c r="C28" s="282"/>
      <c r="D28" s="282" t="b">
        <v>0</v>
      </c>
      <c r="E28" s="282"/>
      <c r="F28" s="448"/>
      <c r="G28" s="282"/>
      <c r="H28" s="315" t="s">
        <v>176</v>
      </c>
      <c r="I28" s="316">
        <v>16.006947441826703</v>
      </c>
      <c r="J28" s="316">
        <f>Bundled!H78</f>
        <v>16.639509997427194</v>
      </c>
      <c r="K28" s="316">
        <f>Bundled!G78</f>
        <v>16.657261910993107</v>
      </c>
      <c r="L28" s="317">
        <f t="shared" si="1"/>
        <v>1.7751913565913213E-2</v>
      </c>
      <c r="M28" s="318">
        <f t="shared" si="2"/>
        <v>1.0668531446333467E-3</v>
      </c>
      <c r="N28" s="282"/>
      <c r="O28" s="316">
        <v>8.506572888576482</v>
      </c>
      <c r="P28" s="316">
        <f>'DA,CCA'!H78</f>
        <v>7.7281392288126636</v>
      </c>
      <c r="Q28" s="316">
        <f>'DA,CCA'!G78</f>
        <v>7.7431616482259411</v>
      </c>
      <c r="R28" s="317">
        <f t="shared" si="0"/>
        <v>1.5022419413277532E-2</v>
      </c>
      <c r="S28" s="318">
        <f t="shared" si="3"/>
        <v>1.9438598307429237E-3</v>
      </c>
      <c r="T28" s="314"/>
      <c r="U28" s="282"/>
      <c r="V28" s="325"/>
      <c r="W28" s="431"/>
      <c r="X28" s="432"/>
      <c r="Y28" s="428"/>
      <c r="Z28" s="324"/>
    </row>
    <row r="29" spans="1:26" ht="15" customHeight="1" x14ac:dyDescent="0.25">
      <c r="A29" s="326" t="s">
        <v>133</v>
      </c>
      <c r="B29" s="282"/>
      <c r="C29" s="282"/>
      <c r="D29" s="282" t="b">
        <v>0</v>
      </c>
      <c r="E29" s="282"/>
      <c r="F29" s="448"/>
      <c r="G29" s="282"/>
      <c r="H29" s="319" t="s">
        <v>133</v>
      </c>
      <c r="I29" s="316">
        <v>13.730653267878633</v>
      </c>
      <c r="J29" s="316">
        <f>Bundled!H75</f>
        <v>14.221463525349238</v>
      </c>
      <c r="K29" s="316">
        <f>Bundled!G75</f>
        <v>14.239602797824164</v>
      </c>
      <c r="L29" s="317">
        <f t="shared" si="1"/>
        <v>1.813927247492586E-2</v>
      </c>
      <c r="M29" s="318">
        <f t="shared" si="2"/>
        <v>1.2754856377891961E-3</v>
      </c>
      <c r="N29" s="282"/>
      <c r="O29" s="316">
        <v>5.5974819634288009</v>
      </c>
      <c r="P29" s="316">
        <f>'DA,CCA'!H75</f>
        <v>5.1006325191905812</v>
      </c>
      <c r="Q29" s="316">
        <f>'DA,CCA'!G75</f>
        <v>5.1137785159415872</v>
      </c>
      <c r="R29" s="317">
        <f t="shared" si="0"/>
        <v>1.3145996751005917E-2</v>
      </c>
      <c r="S29" s="318">
        <f t="shared" si="3"/>
        <v>2.5773267730120762E-3</v>
      </c>
      <c r="T29" s="314"/>
      <c r="U29" s="282"/>
      <c r="V29" s="325"/>
      <c r="W29" s="433"/>
      <c r="X29" s="430"/>
      <c r="Y29" s="428"/>
      <c r="Z29" s="324"/>
    </row>
    <row r="30" spans="1:26" ht="15" customHeight="1" x14ac:dyDescent="0.25">
      <c r="A30" s="326" t="s">
        <v>134</v>
      </c>
      <c r="B30" s="282"/>
      <c r="C30" s="282"/>
      <c r="D30" s="282" t="b">
        <v>0</v>
      </c>
      <c r="E30" s="282"/>
      <c r="F30" s="448"/>
      <c r="G30" s="282"/>
      <c r="H30" s="319" t="s">
        <v>134</v>
      </c>
      <c r="I30" s="316">
        <v>17.518862606014125</v>
      </c>
      <c r="J30" s="316">
        <f>Bundled!H76</f>
        <v>17.757231820017996</v>
      </c>
      <c r="K30" s="316">
        <f>Bundled!G76</f>
        <v>17.774195744749345</v>
      </c>
      <c r="L30" s="317">
        <f t="shared" si="1"/>
        <v>1.6963924731349778E-2</v>
      </c>
      <c r="M30" s="318">
        <f t="shared" si="2"/>
        <v>9.5532484473318012E-4</v>
      </c>
      <c r="N30" s="282"/>
      <c r="O30" s="316">
        <v>10.026674974149749</v>
      </c>
      <c r="P30" s="316">
        <f>'DA,CCA'!H76</f>
        <v>9.3189842991717349</v>
      </c>
      <c r="Q30" s="316">
        <f>'DA,CCA'!G76</f>
        <v>9.3355176584871202</v>
      </c>
      <c r="R30" s="317">
        <f t="shared" si="0"/>
        <v>1.6533359315385354E-2</v>
      </c>
      <c r="S30" s="318">
        <f t="shared" si="3"/>
        <v>1.7741589409969098E-3</v>
      </c>
      <c r="T30" s="314"/>
      <c r="U30" s="282"/>
      <c r="V30" s="325"/>
      <c r="W30" s="434"/>
      <c r="X30" s="430"/>
      <c r="Y30" s="428"/>
      <c r="Z30" s="324"/>
    </row>
    <row r="31" spans="1:26" ht="15" customHeight="1" x14ac:dyDescent="0.25">
      <c r="A31" s="326" t="s">
        <v>135</v>
      </c>
      <c r="B31" s="282"/>
      <c r="C31" s="282"/>
      <c r="D31" s="282" t="b">
        <v>0</v>
      </c>
      <c r="E31" s="282"/>
      <c r="F31" s="448"/>
      <c r="G31" s="282"/>
      <c r="H31" s="319" t="s">
        <v>135</v>
      </c>
      <c r="I31" s="316">
        <v>19.283978768087906</v>
      </c>
      <c r="J31" s="316">
        <f>Bundled!H77</f>
        <v>19.785455229992287</v>
      </c>
      <c r="K31" s="316">
        <f>Bundled!G77</f>
        <v>19.804241171304774</v>
      </c>
      <c r="L31" s="328">
        <f t="shared" si="1"/>
        <v>1.8785941312486898E-2</v>
      </c>
      <c r="M31" s="318">
        <f t="shared" si="2"/>
        <v>9.4948238967025383E-4</v>
      </c>
      <c r="N31" s="282"/>
      <c r="O31" s="329">
        <v>10.906113535053338</v>
      </c>
      <c r="P31" s="316">
        <f>'DA,CCA'!H77</f>
        <v>9.7724526342602136</v>
      </c>
      <c r="Q31" s="316">
        <f>'DA,CCA'!G77</f>
        <v>9.787821667940273</v>
      </c>
      <c r="R31" s="328">
        <f t="shared" si="0"/>
        <v>1.5369033680059374E-2</v>
      </c>
      <c r="S31" s="318">
        <f t="shared" si="3"/>
        <v>1.5726895033677313E-3</v>
      </c>
      <c r="T31" s="314"/>
      <c r="U31" s="282"/>
      <c r="V31" s="325"/>
      <c r="W31" s="435"/>
      <c r="X31" s="432"/>
      <c r="Y31" s="428"/>
      <c r="Z31" s="324"/>
    </row>
    <row r="32" spans="1:26" ht="15" customHeight="1" x14ac:dyDescent="0.25">
      <c r="A32" s="282" t="s">
        <v>137</v>
      </c>
      <c r="B32" s="282"/>
      <c r="C32" s="282"/>
      <c r="D32" s="282" t="b">
        <v>0</v>
      </c>
      <c r="E32" s="282"/>
      <c r="F32" s="449"/>
      <c r="G32" s="330"/>
      <c r="H32" s="308" t="s">
        <v>240</v>
      </c>
      <c r="I32" s="331">
        <v>22.551857651968337</v>
      </c>
      <c r="J32" s="331">
        <f>Bundled!H87</f>
        <v>22.146537877587349</v>
      </c>
      <c r="K32" s="331">
        <f>Bundled!G87</f>
        <v>22.16947276557605</v>
      </c>
      <c r="L32" s="328">
        <f t="shared" si="1"/>
        <v>2.2934887988700581E-2</v>
      </c>
      <c r="M32" s="332">
        <f t="shared" si="2"/>
        <v>1.0355969910724083E-3</v>
      </c>
      <c r="N32" s="330"/>
      <c r="O32" s="329">
        <v>14.913422652477468</v>
      </c>
      <c r="P32" s="331">
        <f>'DA,CCA'!H87</f>
        <v>13.811170689088398</v>
      </c>
      <c r="Q32" s="331">
        <f>'DA,CCA'!G87</f>
        <v>13.832412810824779</v>
      </c>
      <c r="R32" s="328">
        <f t="shared" si="0"/>
        <v>2.1242121736381847E-2</v>
      </c>
      <c r="S32" s="332">
        <f t="shared" si="3"/>
        <v>1.5380391868709811E-3</v>
      </c>
      <c r="T32" s="333"/>
      <c r="U32" s="282"/>
      <c r="V32" s="325"/>
      <c r="W32" s="436"/>
      <c r="X32" s="430"/>
      <c r="Y32" s="428"/>
      <c r="Z32" s="324"/>
    </row>
    <row r="33" spans="1:27" ht="30" customHeight="1" thickBot="1" x14ac:dyDescent="0.3">
      <c r="A33" s="282"/>
      <c r="B33" s="282"/>
      <c r="C33" s="282"/>
      <c r="D33" s="282"/>
      <c r="E33" s="282"/>
      <c r="F33" s="447" t="s">
        <v>241</v>
      </c>
      <c r="G33" s="282"/>
      <c r="H33" s="291"/>
      <c r="I33" s="334"/>
      <c r="J33" s="334"/>
      <c r="K33" s="334"/>
      <c r="L33" s="335"/>
      <c r="M33" s="318"/>
      <c r="N33" s="282"/>
      <c r="O33" s="336"/>
      <c r="P33" s="336"/>
      <c r="Q33" s="336"/>
      <c r="R33" s="335"/>
      <c r="S33" s="318"/>
      <c r="T33" s="314"/>
      <c r="U33" s="282"/>
      <c r="V33" s="327"/>
      <c r="W33" s="437"/>
      <c r="X33" s="438"/>
      <c r="Y33" s="438"/>
      <c r="Z33" s="439"/>
      <c r="AA33" s="282"/>
    </row>
    <row r="34" spans="1:27" ht="15" customHeight="1" x14ac:dyDescent="0.25">
      <c r="A34" s="282"/>
      <c r="B34" s="282"/>
      <c r="C34" s="282"/>
      <c r="D34" s="282"/>
      <c r="E34" s="282"/>
      <c r="F34" s="464"/>
      <c r="G34" s="282"/>
      <c r="H34" s="291"/>
      <c r="I34" s="282"/>
      <c r="J34" s="466" t="s">
        <v>239</v>
      </c>
      <c r="K34" s="466"/>
      <c r="L34" s="337"/>
      <c r="M34" s="337"/>
      <c r="N34" s="282"/>
      <c r="O34" s="337"/>
      <c r="P34" s="466" t="s">
        <v>238</v>
      </c>
      <c r="Q34" s="466"/>
      <c r="R34" s="282"/>
      <c r="S34" s="282"/>
      <c r="T34" s="314"/>
      <c r="U34" s="282"/>
      <c r="V34" s="325" t="s">
        <v>242</v>
      </c>
      <c r="W34" s="427" t="s">
        <v>275</v>
      </c>
      <c r="X34" s="428"/>
      <c r="Y34" s="428"/>
      <c r="Z34" s="324"/>
      <c r="AA34" s="282"/>
    </row>
    <row r="35" spans="1:27" ht="15" customHeight="1" x14ac:dyDescent="0.25">
      <c r="A35" s="282"/>
      <c r="B35" s="282"/>
      <c r="C35" s="282"/>
      <c r="D35" s="282"/>
      <c r="E35" s="282"/>
      <c r="F35" s="464"/>
      <c r="G35" s="282"/>
      <c r="H35" s="338"/>
      <c r="I35" s="282"/>
      <c r="J35" s="467" t="s">
        <v>243</v>
      </c>
      <c r="K35" s="467"/>
      <c r="L35" s="296" t="s">
        <v>227</v>
      </c>
      <c r="M35" s="337"/>
      <c r="N35" s="282"/>
      <c r="O35" s="337"/>
      <c r="P35" s="467" t="s">
        <v>243</v>
      </c>
      <c r="Q35" s="467"/>
      <c r="R35" s="296" t="s">
        <v>227</v>
      </c>
      <c r="S35" s="282"/>
      <c r="T35" s="314"/>
      <c r="U35" s="282"/>
      <c r="V35" s="468"/>
      <c r="W35" s="469"/>
      <c r="X35" s="469"/>
      <c r="Y35" s="469"/>
      <c r="Z35" s="470"/>
      <c r="AA35" s="282"/>
    </row>
    <row r="36" spans="1:27" ht="15" customHeight="1" thickBot="1" x14ac:dyDescent="0.3">
      <c r="A36" s="282"/>
      <c r="B36" s="282"/>
      <c r="C36" s="282"/>
      <c r="D36" s="282"/>
      <c r="E36" s="282"/>
      <c r="F36" s="464"/>
      <c r="G36" s="282"/>
      <c r="H36" s="326"/>
      <c r="I36" s="282"/>
      <c r="J36" s="339">
        <f>J13</f>
        <v>43952</v>
      </c>
      <c r="K36" s="340">
        <f>K45</f>
        <v>43952</v>
      </c>
      <c r="L36" s="341" t="s">
        <v>58</v>
      </c>
      <c r="M36" s="282"/>
      <c r="N36" s="282"/>
      <c r="O36" s="282"/>
      <c r="P36" s="339">
        <f>J36</f>
        <v>43952</v>
      </c>
      <c r="Q36" s="339">
        <f>K36</f>
        <v>43952</v>
      </c>
      <c r="R36" s="341" t="s">
        <v>58</v>
      </c>
      <c r="S36" s="282"/>
      <c r="T36" s="314"/>
      <c r="U36" s="282"/>
      <c r="V36" s="471"/>
      <c r="W36" s="472"/>
      <c r="X36" s="472"/>
      <c r="Y36" s="472"/>
      <c r="Z36" s="473"/>
      <c r="AA36" s="282"/>
    </row>
    <row r="37" spans="1:27" ht="15" customHeight="1" x14ac:dyDescent="0.25">
      <c r="A37" s="282" t="s">
        <v>63</v>
      </c>
      <c r="B37" s="282"/>
      <c r="C37" s="282"/>
      <c r="D37" s="282"/>
      <c r="E37" s="282"/>
      <c r="F37" s="464"/>
      <c r="G37" s="282"/>
      <c r="H37" s="326" t="s">
        <v>319</v>
      </c>
      <c r="I37" s="282"/>
      <c r="J37" s="316">
        <f>'Bill Comp'!K17*100</f>
        <v>24.349183907209522</v>
      </c>
      <c r="K37" s="316">
        <f>'Bill Comp'!K53*100</f>
        <v>24.373400922968901</v>
      </c>
      <c r="L37" s="342">
        <f>(K37-J37)/J37</f>
        <v>9.9457196806539984E-4</v>
      </c>
      <c r="M37" s="282"/>
      <c r="N37" s="282"/>
      <c r="O37" s="282"/>
      <c r="P37" s="316">
        <f>'Bill Comp'!K88*100</f>
        <v>15.851291962880588</v>
      </c>
      <c r="Q37" s="316">
        <f>'Bill Comp'!K124*100</f>
        <v>15.876319352723439</v>
      </c>
      <c r="R37" s="342">
        <f>(Q37-P37)/P37</f>
        <v>1.5788864340811057E-3</v>
      </c>
      <c r="S37" s="282"/>
      <c r="T37" s="314"/>
      <c r="U37" s="282"/>
      <c r="V37" s="282"/>
      <c r="W37" s="282"/>
      <c r="X37" s="282"/>
      <c r="Y37" s="282"/>
      <c r="Z37" s="282"/>
      <c r="AA37" s="282"/>
    </row>
    <row r="38" spans="1:27" ht="15" customHeight="1" x14ac:dyDescent="0.25">
      <c r="A38" s="282" t="s">
        <v>63</v>
      </c>
      <c r="B38" s="282"/>
      <c r="C38" s="282"/>
      <c r="D38" s="282"/>
      <c r="E38" s="282"/>
      <c r="F38" s="464"/>
      <c r="G38" s="282"/>
      <c r="H38" s="326" t="s">
        <v>320</v>
      </c>
      <c r="I38" s="282"/>
      <c r="J38" s="316">
        <f>'Bill Comp'!K18*100</f>
        <v>30.641675752588355</v>
      </c>
      <c r="K38" s="316">
        <f>'Bill Comp'!K54*100</f>
        <v>30.67215110434643</v>
      </c>
      <c r="L38" s="342">
        <f>(K38-J38)/J38</f>
        <v>9.9457196806541979E-4</v>
      </c>
      <c r="M38" s="282"/>
      <c r="N38" s="282"/>
      <c r="O38" s="282"/>
      <c r="P38" s="316">
        <f>'Bill Comp'!K89*100</f>
        <v>19.947697238525556</v>
      </c>
      <c r="Q38" s="316">
        <f>'Bill Comp'!K125*100</f>
        <v>19.979192387086623</v>
      </c>
      <c r="R38" s="342">
        <f>(Q38-P38)/P38</f>
        <v>1.578886434081202E-3</v>
      </c>
      <c r="S38" s="282"/>
      <c r="T38" s="314"/>
      <c r="U38" s="282"/>
      <c r="V38" s="282"/>
      <c r="W38" s="282"/>
      <c r="X38" s="282"/>
      <c r="Y38" s="282"/>
      <c r="Z38" s="282"/>
      <c r="AA38" s="282"/>
    </row>
    <row r="39" spans="1:27" ht="15" hidden="1" customHeight="1" x14ac:dyDescent="0.25">
      <c r="A39" s="282" t="s">
        <v>63</v>
      </c>
      <c r="B39" s="282"/>
      <c r="C39" s="282"/>
      <c r="D39" s="282"/>
      <c r="E39" s="282"/>
      <c r="F39" s="464"/>
      <c r="G39" s="282"/>
      <c r="H39" s="326" t="s">
        <v>246</v>
      </c>
      <c r="I39" s="282"/>
      <c r="J39" s="316">
        <f>'Bill Comp'!K19*100</f>
        <v>30.641675752588355</v>
      </c>
      <c r="K39" s="316">
        <f>'Bill Comp'!K55*100</f>
        <v>30.67215110434643</v>
      </c>
      <c r="L39" s="342">
        <f>(K39-J39)/J39</f>
        <v>9.9457196806541979E-4</v>
      </c>
      <c r="M39" s="282"/>
      <c r="N39" s="282"/>
      <c r="O39" s="282"/>
      <c r="P39" s="316">
        <f>'Bill Comp'!K90*100</f>
        <v>19.947697238525556</v>
      </c>
      <c r="Q39" s="316">
        <f>'Bill Comp'!K126*100</f>
        <v>19.979192387086623</v>
      </c>
      <c r="R39" s="342">
        <f>(Q39-P39)/P39</f>
        <v>1.578886434081202E-3</v>
      </c>
      <c r="S39" s="282"/>
      <c r="T39" s="314"/>
      <c r="U39" s="282"/>
      <c r="V39" s="282"/>
      <c r="W39" s="282"/>
      <c r="X39" s="282"/>
      <c r="Y39" s="282"/>
      <c r="Z39" s="282"/>
      <c r="AA39" s="282"/>
    </row>
    <row r="40" spans="1:27" ht="15" hidden="1" customHeight="1" x14ac:dyDescent="0.25">
      <c r="A40" s="282" t="s">
        <v>63</v>
      </c>
      <c r="B40" s="282"/>
      <c r="C40" s="282"/>
      <c r="D40" s="282"/>
      <c r="E40" s="282"/>
      <c r="F40" s="464"/>
      <c r="G40" s="282"/>
      <c r="H40" s="326" t="s">
        <v>247</v>
      </c>
      <c r="I40" s="282"/>
      <c r="J40" s="316">
        <f>'Bill Comp'!K20*100</f>
        <v>30.641675752588355</v>
      </c>
      <c r="K40" s="316">
        <f>'Bill Comp'!K56*100</f>
        <v>30.67215110434643</v>
      </c>
      <c r="L40" s="342">
        <f>(K40-J40)/J40</f>
        <v>9.9457196806541979E-4</v>
      </c>
      <c r="M40" s="282"/>
      <c r="N40" s="282"/>
      <c r="O40" s="282"/>
      <c r="P40" s="316">
        <f>'Bill Comp'!K91*100</f>
        <v>19.947697238525556</v>
      </c>
      <c r="Q40" s="316">
        <f>'Bill Comp'!K127*100</f>
        <v>19.979192387086623</v>
      </c>
      <c r="R40" s="342">
        <f>(Q40-P40)/P40</f>
        <v>1.578886434081202E-3</v>
      </c>
      <c r="S40" s="282"/>
      <c r="T40" s="314"/>
      <c r="U40" s="282"/>
      <c r="V40" s="282"/>
      <c r="W40" s="282"/>
      <c r="X40" s="282"/>
      <c r="Y40" s="282"/>
      <c r="Z40" s="282"/>
      <c r="AA40" s="282"/>
    </row>
    <row r="41" spans="1:27" ht="15" customHeight="1" x14ac:dyDescent="0.25">
      <c r="A41" s="282" t="s">
        <v>63</v>
      </c>
      <c r="B41" s="282"/>
      <c r="C41" s="282"/>
      <c r="D41" s="282"/>
      <c r="E41" s="282"/>
      <c r="F41" s="464"/>
      <c r="G41" s="282"/>
      <c r="H41" s="326" t="s">
        <v>321</v>
      </c>
      <c r="I41" s="282"/>
      <c r="J41" s="316">
        <f>'Bill Comp'!K21*100</f>
        <v>53.684216004088313</v>
      </c>
      <c r="K41" s="316">
        <f>'Bill Comp'!K57*100</f>
        <v>53.737608820453552</v>
      </c>
      <c r="L41" s="342">
        <f>(K41-J41)/J41</f>
        <v>9.9457196806549157E-4</v>
      </c>
      <c r="M41" s="282"/>
      <c r="N41" s="282"/>
      <c r="O41" s="282"/>
      <c r="P41" s="316">
        <f>'Bill Comp'!K92*100</f>
        <v>34.948365617591726</v>
      </c>
      <c r="Q41" s="316">
        <f>'Bill Comp'!K128*100</f>
        <v>35.003545117958645</v>
      </c>
      <c r="R41" s="342">
        <f>(Q41-P41)/P41</f>
        <v>1.5788864340810001E-3</v>
      </c>
      <c r="S41" s="282"/>
      <c r="T41" s="314"/>
      <c r="U41" s="282"/>
      <c r="V41" s="312"/>
      <c r="W41" s="282"/>
      <c r="X41" s="282"/>
      <c r="Y41" s="282"/>
      <c r="Z41" s="282"/>
      <c r="AA41" s="282"/>
    </row>
    <row r="42" spans="1:27" ht="30" customHeight="1" x14ac:dyDescent="0.25">
      <c r="A42" s="282"/>
      <c r="B42" s="282"/>
      <c r="C42" s="282"/>
      <c r="D42" s="282"/>
      <c r="E42" s="282"/>
      <c r="F42" s="465"/>
      <c r="G42" s="282"/>
      <c r="H42" s="330"/>
      <c r="I42" s="330"/>
      <c r="J42" s="330"/>
      <c r="K42" s="330"/>
      <c r="L42" s="330"/>
      <c r="M42" s="330"/>
      <c r="N42" s="330"/>
      <c r="O42" s="330"/>
      <c r="P42" s="330"/>
      <c r="Q42" s="330"/>
      <c r="R42" s="330"/>
      <c r="S42" s="330"/>
      <c r="T42" s="333"/>
      <c r="U42" s="282"/>
      <c r="V42" s="282"/>
      <c r="W42" s="282"/>
      <c r="X42" s="282"/>
      <c r="Y42" s="282"/>
      <c r="Z42" s="282"/>
      <c r="AA42" s="282"/>
    </row>
    <row r="43" spans="1:27" ht="15" customHeight="1" x14ac:dyDescent="0.25">
      <c r="A43" s="282"/>
      <c r="B43" s="282"/>
      <c r="C43" s="282"/>
      <c r="D43" s="282"/>
      <c r="E43" s="282"/>
      <c r="F43" s="447" t="s">
        <v>249</v>
      </c>
      <c r="G43" s="343"/>
      <c r="H43" s="344"/>
      <c r="I43" s="345"/>
      <c r="J43" s="453" t="s">
        <v>250</v>
      </c>
      <c r="K43" s="453"/>
      <c r="L43" s="453"/>
      <c r="M43" s="453"/>
      <c r="N43" s="345"/>
      <c r="O43" s="345"/>
      <c r="P43" s="453" t="s">
        <v>251</v>
      </c>
      <c r="Q43" s="453"/>
      <c r="R43" s="453"/>
      <c r="S43" s="453"/>
      <c r="T43" s="346"/>
      <c r="U43" s="282"/>
      <c r="V43" s="282"/>
      <c r="W43" s="282"/>
      <c r="X43" s="282"/>
      <c r="Y43" s="282"/>
      <c r="Z43" s="282"/>
      <c r="AA43" s="282"/>
    </row>
    <row r="44" spans="1:27" ht="15" customHeight="1" x14ac:dyDescent="0.25">
      <c r="A44" s="282"/>
      <c r="B44" s="282"/>
      <c r="C44" s="282"/>
      <c r="D44" s="282"/>
      <c r="E44" s="282"/>
      <c r="F44" s="448"/>
      <c r="G44" s="347"/>
      <c r="H44" s="348"/>
      <c r="I44" s="282"/>
      <c r="J44" s="453" t="s">
        <v>223</v>
      </c>
      <c r="K44" s="453"/>
      <c r="L44" s="453"/>
      <c r="M44" s="453"/>
      <c r="N44" s="291"/>
      <c r="O44" s="282"/>
      <c r="P44" s="453" t="s">
        <v>223</v>
      </c>
      <c r="Q44" s="453"/>
      <c r="R44" s="453"/>
      <c r="S44" s="453"/>
      <c r="T44" s="314"/>
      <c r="U44" s="282"/>
      <c r="V44" s="282"/>
      <c r="W44" s="282"/>
      <c r="X44" s="282"/>
      <c r="Y44" s="282"/>
      <c r="Z44" s="282"/>
      <c r="AA44" s="282"/>
    </row>
    <row r="45" spans="1:27" ht="15" customHeight="1" x14ac:dyDescent="0.25">
      <c r="A45" s="282"/>
      <c r="B45" s="282"/>
      <c r="C45" s="282"/>
      <c r="D45" s="282"/>
      <c r="E45" s="282"/>
      <c r="F45" s="448"/>
      <c r="G45" s="347"/>
      <c r="H45" s="326"/>
      <c r="I45" s="282"/>
      <c r="J45" s="339">
        <f>J13</f>
        <v>43952</v>
      </c>
      <c r="K45" s="339">
        <f>K13</f>
        <v>43952</v>
      </c>
      <c r="L45" s="341" t="s">
        <v>252</v>
      </c>
      <c r="M45" s="349" t="s">
        <v>253</v>
      </c>
      <c r="N45" s="282"/>
      <c r="O45" s="282"/>
      <c r="P45" s="339">
        <f>J13</f>
        <v>43952</v>
      </c>
      <c r="Q45" s="339">
        <f>Q13</f>
        <v>43952</v>
      </c>
      <c r="R45" s="341" t="s">
        <v>252</v>
      </c>
      <c r="S45" s="349" t="s">
        <v>253</v>
      </c>
      <c r="T45" s="314"/>
      <c r="U45" s="282"/>
      <c r="V45" s="350" t="s">
        <v>254</v>
      </c>
      <c r="W45" s="282"/>
      <c r="X45" s="282"/>
      <c r="Y45" s="282"/>
      <c r="Z45" s="282"/>
      <c r="AA45" s="282"/>
    </row>
    <row r="46" spans="1:27" ht="15" customHeight="1" x14ac:dyDescent="0.25">
      <c r="A46" s="282"/>
      <c r="B46" s="282"/>
      <c r="C46" s="282"/>
      <c r="D46" s="282"/>
      <c r="E46" s="282"/>
      <c r="F46" s="448"/>
      <c r="G46" s="347"/>
      <c r="H46" s="351" t="s">
        <v>255</v>
      </c>
      <c r="I46" s="282"/>
      <c r="J46" s="440" t="s">
        <v>322</v>
      </c>
      <c r="K46" s="441" t="s">
        <v>323</v>
      </c>
      <c r="L46" s="312"/>
      <c r="M46" s="282"/>
      <c r="N46" s="282"/>
      <c r="O46" s="312"/>
      <c r="P46" s="440" t="s">
        <v>322</v>
      </c>
      <c r="Q46" s="441" t="s">
        <v>323</v>
      </c>
      <c r="R46" s="312"/>
      <c r="S46" s="282"/>
      <c r="T46" s="314"/>
      <c r="U46" s="282"/>
      <c r="V46" s="352" t="s">
        <v>256</v>
      </c>
      <c r="W46" s="352"/>
      <c r="X46" s="352"/>
      <c r="Y46" s="352"/>
      <c r="Z46" s="352"/>
      <c r="AA46" s="352"/>
    </row>
    <row r="47" spans="1:27" ht="15" customHeight="1" x14ac:dyDescent="0.25">
      <c r="A47" s="282"/>
      <c r="B47" s="282"/>
      <c r="C47" s="282"/>
      <c r="D47" s="282"/>
      <c r="E47" s="282"/>
      <c r="F47" s="448"/>
      <c r="G47" s="347"/>
      <c r="H47" s="326" t="s">
        <v>28</v>
      </c>
      <c r="I47" s="282"/>
      <c r="J47" s="282"/>
      <c r="K47" s="282"/>
      <c r="L47" s="282"/>
      <c r="M47" s="282"/>
      <c r="N47" s="282"/>
      <c r="O47" s="282"/>
      <c r="P47" s="282"/>
      <c r="Q47" s="282"/>
      <c r="R47" s="282"/>
      <c r="S47" s="282"/>
      <c r="T47" s="314"/>
      <c r="U47" s="282"/>
      <c r="V47" s="352" t="s">
        <v>257</v>
      </c>
      <c r="W47" s="352"/>
      <c r="X47" s="352"/>
      <c r="Y47" s="352"/>
      <c r="Z47" s="352"/>
      <c r="AA47" s="352"/>
    </row>
    <row r="48" spans="1:27" ht="15" customHeight="1" x14ac:dyDescent="0.25">
      <c r="A48" s="282"/>
      <c r="B48" s="282"/>
      <c r="C48" s="282"/>
      <c r="D48" s="282"/>
      <c r="E48" s="282"/>
      <c r="F48" s="448"/>
      <c r="G48" s="347"/>
      <c r="H48" s="315" t="s">
        <v>258</v>
      </c>
      <c r="I48" s="282"/>
      <c r="J48" s="353">
        <f>'Bill Comp'!L33</f>
        <v>81.308401811158191</v>
      </c>
      <c r="K48" s="353">
        <f>'Bill Comp'!L69</f>
        <v>81.395191544437594</v>
      </c>
      <c r="L48" s="354">
        <f>K48-J48</f>
        <v>8.6789733279402981E-2</v>
      </c>
      <c r="M48" s="318">
        <f>(K48-J48)/J48</f>
        <v>1.0674140844752476E-3</v>
      </c>
      <c r="N48" s="282"/>
      <c r="O48" s="282"/>
      <c r="P48" s="353">
        <f>'Bill Comp'!L104</f>
        <v>50.853378673145961</v>
      </c>
      <c r="Q48" s="353">
        <f>'Bill Comp'!L140</f>
        <v>50.943072651575136</v>
      </c>
      <c r="R48" s="354">
        <f>Q48-P48</f>
        <v>8.9693978429174592E-2</v>
      </c>
      <c r="S48" s="318">
        <f>(Q48-P48)/P48</f>
        <v>1.763776188907171E-3</v>
      </c>
      <c r="T48" s="314"/>
      <c r="U48" s="282"/>
      <c r="V48" s="282"/>
      <c r="W48" s="282"/>
      <c r="X48" s="282"/>
      <c r="Y48" s="282"/>
      <c r="Z48" s="282"/>
      <c r="AA48" s="282"/>
    </row>
    <row r="49" spans="1:26" ht="15" customHeight="1" x14ac:dyDescent="0.25">
      <c r="A49" s="282"/>
      <c r="B49" s="282"/>
      <c r="C49" s="282"/>
      <c r="D49" s="282"/>
      <c r="E49" s="282"/>
      <c r="F49" s="448"/>
      <c r="G49" s="347"/>
      <c r="H49" s="315" t="s">
        <v>259</v>
      </c>
      <c r="I49" s="282"/>
      <c r="J49" s="353">
        <f>'Bill Comp'!R33</f>
        <v>127.26757100317151</v>
      </c>
      <c r="K49" s="353">
        <f>'Bill Comp'!R69</f>
        <v>127.40341820095726</v>
      </c>
      <c r="L49" s="442">
        <f>K49-J49</f>
        <v>0.1358471977857505</v>
      </c>
      <c r="M49" s="318">
        <f>(K49-J49)/J49</f>
        <v>1.0674140844753389E-3</v>
      </c>
      <c r="N49" s="282"/>
      <c r="O49" s="282"/>
      <c r="P49" s="353">
        <f>'Bill Comp'!R104</f>
        <v>80.769402084017017</v>
      </c>
      <c r="Q49" s="353">
        <f>'Bill Comp'!R140</f>
        <v>80.911861232205069</v>
      </c>
      <c r="R49" s="354">
        <f>Q49-P49</f>
        <v>0.14245914818805261</v>
      </c>
      <c r="S49" s="318">
        <f>(Q49-P49)/P49</f>
        <v>1.7637761889070986E-3</v>
      </c>
      <c r="T49" s="314"/>
      <c r="U49" s="282"/>
      <c r="V49" s="355" t="s">
        <v>260</v>
      </c>
      <c r="W49" s="345"/>
      <c r="X49" s="345"/>
      <c r="Y49" s="345"/>
      <c r="Z49" s="346"/>
    </row>
    <row r="50" spans="1:26" ht="15" customHeight="1" x14ac:dyDescent="0.25">
      <c r="A50" s="282"/>
      <c r="B50" s="282"/>
      <c r="C50" s="282"/>
      <c r="D50" s="282"/>
      <c r="E50" s="282"/>
      <c r="F50" s="448"/>
      <c r="G50" s="347"/>
      <c r="H50" s="315" t="s">
        <v>261</v>
      </c>
      <c r="I50" s="282"/>
      <c r="J50" s="353">
        <f>'Bill Comp'!X33</f>
        <v>188.54646325918927</v>
      </c>
      <c r="K50" s="353">
        <f>'Bill Comp'!X69</f>
        <v>188.74772040965013</v>
      </c>
      <c r="L50" s="354">
        <f>K50-J50</f>
        <v>0.20125715046086157</v>
      </c>
      <c r="M50" s="318">
        <f>(K50-J50)/J50</f>
        <v>1.0674140844752907E-3</v>
      </c>
      <c r="N50" s="282"/>
      <c r="O50" s="282"/>
      <c r="P50" s="353">
        <f>'Bill Comp'!X104</f>
        <v>120.65743329851175</v>
      </c>
      <c r="Q50" s="353">
        <f>'Bill Comp'!X140</f>
        <v>120.87024600637831</v>
      </c>
      <c r="R50" s="354">
        <f>Q50-P50</f>
        <v>0.21281270786656137</v>
      </c>
      <c r="S50" s="318">
        <f>(Q50-P50)/P50</f>
        <v>1.7637761889070975E-3</v>
      </c>
      <c r="T50" s="314"/>
      <c r="U50" s="282"/>
      <c r="V50" s="347"/>
      <c r="W50" s="282"/>
      <c r="X50" s="282"/>
      <c r="Y50" s="282"/>
      <c r="Z50" s="314"/>
    </row>
    <row r="51" spans="1:26" ht="15" customHeight="1" x14ac:dyDescent="0.25">
      <c r="A51" s="282" t="s">
        <v>69</v>
      </c>
      <c r="B51" s="282" t="s">
        <v>255</v>
      </c>
      <c r="C51" s="282"/>
      <c r="D51" s="282"/>
      <c r="E51" s="282"/>
      <c r="F51" s="448"/>
      <c r="G51" s="347"/>
      <c r="H51" s="326" t="s">
        <v>169</v>
      </c>
      <c r="I51" s="282"/>
      <c r="J51" s="356">
        <v>221.34156503507901</v>
      </c>
      <c r="K51" s="357">
        <f>J51*K19/J19</f>
        <v>221.52078894650103</v>
      </c>
      <c r="L51" s="354">
        <f>K51-J51</f>
        <v>0.17922391142201377</v>
      </c>
      <c r="M51" s="318">
        <f>(K51-J51)/J51</f>
        <v>8.0971647324175062E-4</v>
      </c>
      <c r="N51" s="282"/>
      <c r="O51" s="282"/>
      <c r="P51" s="358" t="s">
        <v>63</v>
      </c>
      <c r="Q51" s="358" t="s">
        <v>63</v>
      </c>
      <c r="R51" s="359" t="s">
        <v>63</v>
      </c>
      <c r="S51" s="360" t="s">
        <v>63</v>
      </c>
      <c r="T51" s="314"/>
      <c r="U51" s="282"/>
      <c r="V51" s="361"/>
      <c r="W51" s="282"/>
      <c r="X51" s="282"/>
      <c r="Y51" s="282"/>
      <c r="Z51" s="314"/>
    </row>
    <row r="52" spans="1:26" ht="18.75" customHeight="1" x14ac:dyDescent="0.25">
      <c r="A52" s="282"/>
      <c r="B52" s="282"/>
      <c r="C52" s="282"/>
      <c r="D52" s="282"/>
      <c r="E52" s="282"/>
      <c r="F52" s="449"/>
      <c r="G52" s="362"/>
      <c r="H52" s="330"/>
      <c r="I52" s="330"/>
      <c r="J52" s="330"/>
      <c r="K52" s="330"/>
      <c r="L52" s="330"/>
      <c r="M52" s="330"/>
      <c r="N52" s="330"/>
      <c r="O52" s="330"/>
      <c r="P52" s="330"/>
      <c r="Q52" s="330"/>
      <c r="R52" s="330"/>
      <c r="S52" s="330"/>
      <c r="T52" s="333"/>
      <c r="U52" s="282"/>
      <c r="V52" s="347"/>
      <c r="W52" s="282"/>
      <c r="X52" s="282"/>
      <c r="Y52" s="282"/>
      <c r="Z52" s="314"/>
    </row>
    <row r="53" spans="1:26" ht="18" customHeight="1" x14ac:dyDescent="0.25">
      <c r="A53" s="282"/>
      <c r="B53" s="282"/>
      <c r="C53" s="282"/>
      <c r="D53" s="282"/>
      <c r="E53" s="282"/>
      <c r="F53" s="282"/>
      <c r="G53" s="282" t="s">
        <v>262</v>
      </c>
      <c r="H53" s="282"/>
      <c r="I53" s="282"/>
      <c r="J53" s="282"/>
      <c r="K53" s="282"/>
      <c r="L53" s="282"/>
      <c r="M53" s="282"/>
      <c r="N53" s="282"/>
      <c r="O53" s="282"/>
      <c r="P53" s="282"/>
      <c r="Q53" s="282"/>
      <c r="R53" s="282"/>
      <c r="S53" s="282"/>
      <c r="T53" s="282"/>
      <c r="U53" s="282"/>
      <c r="V53" s="347"/>
      <c r="W53" s="282"/>
      <c r="X53" s="282"/>
      <c r="Y53" s="282"/>
      <c r="Z53" s="314"/>
    </row>
    <row r="54" spans="1:26" ht="18" customHeight="1" x14ac:dyDescent="0.25">
      <c r="A54" s="282"/>
      <c r="B54" s="282"/>
      <c r="C54" s="282"/>
      <c r="D54" s="282"/>
      <c r="E54" s="282"/>
      <c r="F54" s="282"/>
      <c r="G54" s="282"/>
      <c r="H54" s="282" t="s">
        <v>263</v>
      </c>
      <c r="I54" s="282"/>
      <c r="J54" s="282"/>
      <c r="K54" s="282"/>
      <c r="L54" s="282"/>
      <c r="M54" s="282"/>
      <c r="N54" s="282"/>
      <c r="O54" s="282"/>
      <c r="P54" s="282"/>
      <c r="Q54" s="282"/>
      <c r="R54" s="282"/>
      <c r="S54" s="282"/>
      <c r="T54" s="282"/>
      <c r="U54" s="282"/>
      <c r="V54" s="347"/>
      <c r="W54" s="282"/>
      <c r="X54" s="282"/>
      <c r="Y54" s="282"/>
      <c r="Z54" s="314"/>
    </row>
    <row r="55" spans="1:26" ht="18" customHeight="1" x14ac:dyDescent="0.25">
      <c r="A55" s="282"/>
      <c r="B55" s="282"/>
      <c r="C55" s="282"/>
      <c r="D55" s="282"/>
      <c r="E55" s="282"/>
      <c r="F55" s="282"/>
      <c r="G55" s="282"/>
      <c r="H55" s="282" t="s">
        <v>281</v>
      </c>
      <c r="I55" s="282"/>
      <c r="J55" s="282"/>
      <c r="K55" s="282"/>
      <c r="L55" s="282"/>
      <c r="M55" s="282"/>
      <c r="N55" s="282"/>
      <c r="O55" s="282"/>
      <c r="P55" s="282"/>
      <c r="Q55" s="282"/>
      <c r="R55" s="282"/>
      <c r="S55" s="282"/>
      <c r="T55" s="282"/>
      <c r="U55" s="282"/>
      <c r="V55" s="363"/>
      <c r="W55" s="330"/>
      <c r="X55" s="330"/>
      <c r="Y55" s="330"/>
      <c r="Z55" s="333"/>
    </row>
    <row r="56" spans="1:26" ht="18" customHeight="1" x14ac:dyDescent="0.25">
      <c r="A56" s="282"/>
      <c r="B56" s="282"/>
      <c r="C56" s="282"/>
      <c r="D56" s="282"/>
      <c r="E56" s="282"/>
      <c r="F56" s="282"/>
      <c r="G56" s="282"/>
      <c r="I56" s="282"/>
      <c r="J56" s="282"/>
      <c r="K56" s="282"/>
      <c r="L56" s="282"/>
      <c r="M56" s="282"/>
      <c r="N56" s="282"/>
      <c r="O56" s="282"/>
      <c r="P56" s="282"/>
      <c r="Q56" s="282"/>
      <c r="R56" s="282"/>
      <c r="S56" s="282"/>
      <c r="T56" s="282"/>
      <c r="U56" s="282"/>
      <c r="V56" s="282"/>
      <c r="W56" s="282"/>
      <c r="X56" s="282"/>
      <c r="Y56" s="282"/>
      <c r="Z56" s="282"/>
    </row>
    <row r="57" spans="1:26" ht="18" hidden="1" customHeight="1" x14ac:dyDescent="0.25">
      <c r="A57" s="282"/>
      <c r="B57" s="282"/>
      <c r="C57" s="282"/>
      <c r="D57" s="282"/>
      <c r="E57" s="282"/>
      <c r="F57" s="282"/>
      <c r="G57" s="282"/>
      <c r="H57" s="282"/>
      <c r="I57" s="282"/>
      <c r="J57" s="282"/>
      <c r="K57" s="282"/>
      <c r="L57" s="282"/>
      <c r="M57" s="282"/>
      <c r="N57" s="282"/>
      <c r="O57" s="282"/>
      <c r="P57" s="282"/>
      <c r="Q57" s="282"/>
      <c r="R57" s="282"/>
      <c r="S57" s="282"/>
      <c r="T57" s="282"/>
      <c r="U57" s="282"/>
      <c r="V57" s="282"/>
      <c r="W57" s="282"/>
      <c r="X57" s="282"/>
      <c r="Y57" s="282"/>
      <c r="Z57" s="282"/>
    </row>
    <row r="58" spans="1:26" ht="18" hidden="1" customHeight="1" x14ac:dyDescent="0.25">
      <c r="A58" s="282"/>
      <c r="B58" s="282"/>
      <c r="C58" s="282"/>
      <c r="D58" s="282"/>
      <c r="E58" s="282"/>
      <c r="F58" s="282"/>
      <c r="G58" s="282"/>
      <c r="H58" s="282"/>
      <c r="I58" s="282"/>
      <c r="J58" s="282"/>
      <c r="K58" s="282"/>
      <c r="L58" s="282"/>
      <c r="M58" s="282"/>
      <c r="N58" s="282"/>
      <c r="O58" s="282"/>
      <c r="P58" s="282"/>
      <c r="Q58" s="282"/>
      <c r="R58" s="282"/>
      <c r="S58" s="282"/>
      <c r="T58" s="282"/>
      <c r="U58" s="282"/>
      <c r="V58" s="282"/>
      <c r="W58" s="282"/>
      <c r="X58" s="282"/>
      <c r="Y58" s="282"/>
      <c r="Z58" s="282"/>
    </row>
    <row r="59" spans="1:26" ht="18" hidden="1" customHeight="1" x14ac:dyDescent="0.25">
      <c r="A59" s="282"/>
      <c r="B59" s="282"/>
      <c r="C59" s="282"/>
      <c r="D59" s="282"/>
      <c r="E59" s="282"/>
      <c r="F59" s="282"/>
      <c r="G59" s="282"/>
      <c r="H59" s="282"/>
      <c r="I59" s="282"/>
      <c r="J59" s="282"/>
      <c r="K59" s="282"/>
      <c r="L59" s="282"/>
      <c r="M59" s="282"/>
      <c r="N59" s="282"/>
      <c r="O59" s="282"/>
      <c r="P59" s="282"/>
      <c r="Q59" s="282"/>
      <c r="R59" s="282"/>
      <c r="S59" s="282"/>
      <c r="T59" s="282"/>
      <c r="U59" s="282"/>
      <c r="V59" s="282"/>
      <c r="W59" s="282"/>
      <c r="X59" s="282"/>
      <c r="Y59" s="282"/>
      <c r="Z59" s="282"/>
    </row>
    <row r="60" spans="1:26" ht="18" hidden="1" customHeight="1" x14ac:dyDescent="0.25">
      <c r="A60" s="282"/>
      <c r="B60" s="282"/>
      <c r="C60" s="282"/>
      <c r="D60" s="282"/>
      <c r="E60" s="282"/>
      <c r="F60" s="282"/>
      <c r="G60" s="330"/>
      <c r="H60" s="282" t="s">
        <v>264</v>
      </c>
      <c r="I60" s="282"/>
      <c r="J60" s="282"/>
      <c r="K60" s="282"/>
      <c r="L60" s="282"/>
      <c r="M60" s="282"/>
      <c r="N60" s="282"/>
      <c r="O60" s="282"/>
      <c r="P60" s="282"/>
      <c r="Q60" s="282"/>
      <c r="R60" s="282"/>
      <c r="S60" s="282"/>
      <c r="T60" s="282"/>
      <c r="U60" s="282"/>
      <c r="V60" s="282"/>
      <c r="W60" s="282"/>
      <c r="X60" s="282"/>
      <c r="Y60" s="282"/>
      <c r="Z60" s="282"/>
    </row>
    <row r="61" spans="1:26" ht="18" hidden="1" customHeight="1" x14ac:dyDescent="0.25">
      <c r="A61" s="282"/>
      <c r="B61" s="282"/>
      <c r="C61" s="282"/>
      <c r="D61" s="282"/>
      <c r="E61" s="282"/>
      <c r="F61" s="282"/>
      <c r="G61" s="282"/>
      <c r="H61" s="282"/>
      <c r="I61" s="282"/>
      <c r="J61" s="282"/>
      <c r="K61" s="282"/>
      <c r="L61" s="282"/>
      <c r="M61" s="282"/>
      <c r="N61" s="282"/>
      <c r="O61" s="282"/>
      <c r="P61" s="282"/>
      <c r="Q61" s="282"/>
      <c r="R61" s="282"/>
      <c r="S61" s="282"/>
      <c r="T61" s="282"/>
      <c r="U61" s="282"/>
      <c r="V61" s="282"/>
      <c r="W61" s="282"/>
      <c r="X61" s="282"/>
      <c r="Y61" s="282"/>
      <c r="Z61" s="282"/>
    </row>
    <row r="62" spans="1:26" ht="15" hidden="1" customHeight="1" x14ac:dyDescent="0.25">
      <c r="A62" s="282"/>
      <c r="B62" s="282"/>
      <c r="C62" s="282"/>
      <c r="D62" s="282"/>
      <c r="E62" s="282"/>
      <c r="F62" s="282"/>
      <c r="G62" s="282"/>
      <c r="H62" s="282"/>
      <c r="I62" s="282"/>
      <c r="J62" s="282"/>
      <c r="K62" s="282"/>
      <c r="L62" s="282"/>
      <c r="M62" s="282"/>
      <c r="N62" s="282"/>
      <c r="O62" s="282"/>
      <c r="P62" s="282"/>
      <c r="Q62" s="282"/>
      <c r="R62" s="282"/>
      <c r="S62" s="282"/>
      <c r="T62" s="282"/>
      <c r="U62" s="282"/>
      <c r="V62" s="282"/>
      <c r="W62" s="282"/>
      <c r="X62" s="282"/>
      <c r="Y62" s="282"/>
      <c r="Z62" s="282"/>
    </row>
    <row r="63" spans="1:26" ht="15" hidden="1" customHeight="1" x14ac:dyDescent="0.25">
      <c r="A63" s="282"/>
      <c r="B63" s="282"/>
      <c r="C63" s="282"/>
      <c r="D63" s="282"/>
      <c r="E63" s="282"/>
      <c r="F63" s="282"/>
      <c r="G63" s="282"/>
      <c r="H63" s="282"/>
      <c r="I63" s="282"/>
      <c r="J63" s="282"/>
      <c r="K63" s="282"/>
      <c r="L63" s="282"/>
      <c r="M63" s="282"/>
      <c r="N63" s="282"/>
      <c r="O63" s="282"/>
      <c r="P63" s="282"/>
      <c r="Q63" s="282"/>
      <c r="R63" s="282"/>
      <c r="S63" s="282"/>
      <c r="T63" s="282"/>
      <c r="U63" s="282"/>
      <c r="V63" s="282"/>
      <c r="W63" s="282"/>
      <c r="X63" s="282"/>
      <c r="Y63" s="282"/>
      <c r="Z63" s="282"/>
    </row>
    <row r="64" spans="1:26" ht="15" hidden="1" customHeight="1" x14ac:dyDescent="0.25">
      <c r="A64" s="282"/>
      <c r="B64" s="282"/>
      <c r="C64" s="282"/>
      <c r="D64" s="282"/>
      <c r="E64" s="282"/>
      <c r="F64" s="282"/>
      <c r="G64" s="364"/>
      <c r="H64" s="282"/>
      <c r="I64" s="282"/>
      <c r="J64" s="282"/>
      <c r="K64" s="282"/>
      <c r="L64" s="282"/>
      <c r="M64" s="282"/>
      <c r="N64" s="282"/>
      <c r="O64" s="282"/>
      <c r="P64" s="282"/>
      <c r="Q64" s="282"/>
      <c r="R64" s="282"/>
      <c r="S64" s="282"/>
      <c r="T64" s="282"/>
      <c r="U64" s="282"/>
      <c r="V64" s="282"/>
      <c r="W64" s="282"/>
      <c r="X64" s="282"/>
      <c r="Y64" s="282"/>
      <c r="Z64" s="282"/>
    </row>
    <row r="65" spans="6:8" ht="15" hidden="1" customHeight="1" x14ac:dyDescent="0.25">
      <c r="F65" s="282"/>
      <c r="G65" s="282"/>
      <c r="H65" s="282"/>
    </row>
    <row r="66" spans="6:8" ht="15" hidden="1" customHeight="1" x14ac:dyDescent="0.25">
      <c r="F66" s="282"/>
      <c r="G66" s="282"/>
      <c r="H66" s="282"/>
    </row>
    <row r="67" spans="6:8" ht="15" hidden="1" customHeight="1" x14ac:dyDescent="0.25">
      <c r="F67" s="282"/>
      <c r="G67" s="330"/>
      <c r="H67" s="282" t="s">
        <v>264</v>
      </c>
    </row>
    <row r="68" spans="6:8" ht="15" hidden="1" customHeight="1" x14ac:dyDescent="0.25">
      <c r="F68" s="282"/>
      <c r="G68" s="282"/>
      <c r="H68" s="282" t="s">
        <v>265</v>
      </c>
    </row>
    <row r="69" spans="6:8" ht="15" hidden="1" customHeight="1" x14ac:dyDescent="0.25">
      <c r="F69" s="282"/>
      <c r="G69" s="282"/>
      <c r="H69" s="282"/>
    </row>
    <row r="70" spans="6:8" ht="15" hidden="1" customHeight="1" x14ac:dyDescent="0.25">
      <c r="F70" s="282"/>
      <c r="G70" s="282"/>
      <c r="H70" s="282"/>
    </row>
    <row r="71" spans="6:8" ht="15" hidden="1" customHeight="1" x14ac:dyDescent="0.25">
      <c r="F71" s="282"/>
      <c r="G71" s="282"/>
      <c r="H71" s="282"/>
    </row>
    <row r="72" spans="6:8" ht="15" hidden="1" customHeight="1" x14ac:dyDescent="0.25">
      <c r="F72" s="282"/>
      <c r="G72" s="282"/>
      <c r="H72" s="282"/>
    </row>
    <row r="73" spans="6:8" ht="15" hidden="1" customHeight="1" x14ac:dyDescent="0.25">
      <c r="F73" s="282"/>
      <c r="G73" s="282"/>
      <c r="H73" s="282"/>
    </row>
    <row r="74" spans="6:8" ht="15" hidden="1" customHeight="1" x14ac:dyDescent="0.25">
      <c r="F74" s="282"/>
      <c r="G74" s="282"/>
      <c r="H74" s="282" t="s">
        <v>266</v>
      </c>
    </row>
    <row r="75" spans="6:8" ht="15" hidden="1" customHeight="1" x14ac:dyDescent="0.25">
      <c r="F75" s="282"/>
      <c r="G75" s="282"/>
      <c r="H75" s="282"/>
    </row>
    <row r="76" spans="6:8" ht="15" hidden="1" customHeight="1" x14ac:dyDescent="0.25">
      <c r="F76" s="282"/>
      <c r="G76" s="282"/>
      <c r="H76" s="282"/>
    </row>
    <row r="77" spans="6:8" ht="15" hidden="1" customHeight="1" x14ac:dyDescent="0.25">
      <c r="F77" s="282"/>
      <c r="G77" s="282"/>
      <c r="H77" s="282"/>
    </row>
    <row r="78" spans="6:8" ht="15" hidden="1" customHeight="1" x14ac:dyDescent="0.25">
      <c r="F78" s="282"/>
      <c r="G78" s="282"/>
      <c r="H78" s="282"/>
    </row>
    <row r="79" spans="6:8" ht="15" hidden="1" customHeight="1" x14ac:dyDescent="0.25">
      <c r="F79" s="282"/>
      <c r="G79" s="282"/>
      <c r="H79" s="282"/>
    </row>
    <row r="80" spans="6:8" ht="15" hidden="1" customHeight="1" x14ac:dyDescent="0.25">
      <c r="F80" s="282"/>
      <c r="G80" s="282"/>
      <c r="H80" s="282"/>
    </row>
    <row r="81" spans="7:8" ht="15" hidden="1" customHeight="1" x14ac:dyDescent="0.25">
      <c r="G81" s="282"/>
      <c r="H81" s="282"/>
    </row>
    <row r="82" spans="7:8" ht="15" hidden="1" customHeight="1" x14ac:dyDescent="0.25">
      <c r="G82" s="282"/>
      <c r="H82" s="282"/>
    </row>
    <row r="83" spans="7:8" ht="15" hidden="1" customHeight="1" x14ac:dyDescent="0.25">
      <c r="G83" s="282"/>
      <c r="H83" s="282"/>
    </row>
    <row r="84" spans="7:8" ht="15" hidden="1" customHeight="1" x14ac:dyDescent="0.25">
      <c r="G84" s="330"/>
      <c r="H84" s="282"/>
    </row>
    <row r="85" spans="7:8" ht="15" hidden="1" customHeight="1" x14ac:dyDescent="0.25">
      <c r="G85" s="282"/>
      <c r="H85" s="282"/>
    </row>
    <row r="86" spans="7:8" ht="15" hidden="1" customHeight="1" x14ac:dyDescent="0.25">
      <c r="G86" s="330"/>
      <c r="H86" s="282" t="s">
        <v>267</v>
      </c>
    </row>
    <row r="87" spans="7:8" ht="15" hidden="1" customHeight="1" x14ac:dyDescent="0.25">
      <c r="G87" s="282"/>
      <c r="H87" s="282" t="s">
        <v>268</v>
      </c>
    </row>
    <row r="88" spans="7:8" ht="15" hidden="1" customHeight="1" x14ac:dyDescent="0.25">
      <c r="G88" s="365" t="e">
        <f>G87/G67</f>
        <v>#DIV/0!</v>
      </c>
      <c r="H88" s="366" t="s">
        <v>269</v>
      </c>
    </row>
    <row r="89" spans="7:8" ht="15" customHeight="1" x14ac:dyDescent="0.25">
      <c r="G89" s="282"/>
      <c r="H89" s="282"/>
    </row>
  </sheetData>
  <mergeCells count="18">
    <mergeCell ref="F43:F52"/>
    <mergeCell ref="J43:M43"/>
    <mergeCell ref="P43:S43"/>
    <mergeCell ref="J44:M44"/>
    <mergeCell ref="P44:S44"/>
    <mergeCell ref="V14:Z24"/>
    <mergeCell ref="F33:F42"/>
    <mergeCell ref="J34:K34"/>
    <mergeCell ref="P34:Q34"/>
    <mergeCell ref="J35:K35"/>
    <mergeCell ref="P35:Q35"/>
    <mergeCell ref="V35:Z36"/>
    <mergeCell ref="R9:T9"/>
    <mergeCell ref="F11:F32"/>
    <mergeCell ref="G11:H14"/>
    <mergeCell ref="I11:S11"/>
    <mergeCell ref="I12:M12"/>
    <mergeCell ref="O12:S12"/>
  </mergeCells>
  <pageMargins left="0.25" right="0.25" top="0.5" bottom="0.5" header="0.5" footer="0.5"/>
  <pageSetup scale="60" orientation="landscape" copies="3" r:id="rId1"/>
  <headerFooter alignWithMargins="0">
    <oddHeader>&amp;RWildfireMitigationPlans_DR_CalAdvocates_039-Q03Atch01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E1EEEB-8D0A-49F4-9AC8-0DAB12A82FD4}">
  <sheetPr>
    <tabColor rgb="FF92D050"/>
    <pageSetUpPr fitToPage="1"/>
  </sheetPr>
  <dimension ref="B2:X142"/>
  <sheetViews>
    <sheetView tabSelected="1" workbookViewId="0">
      <selection activeCell="Q55" sqref="Q55"/>
    </sheetView>
  </sheetViews>
  <sheetFormatPr defaultColWidth="9.140625" defaultRowHeight="15" x14ac:dyDescent="0.25"/>
  <cols>
    <col min="1" max="1" width="4" style="379" customWidth="1"/>
    <col min="2" max="2" width="9.140625" style="379"/>
    <col min="3" max="3" width="10.7109375" style="379" customWidth="1"/>
    <col min="4" max="10" width="9.140625" style="379"/>
    <col min="11" max="11" width="9.28515625" style="379" bestFit="1" customWidth="1"/>
    <col min="12" max="17" width="9.140625" style="379"/>
    <col min="18" max="18" width="9.42578125" style="379" bestFit="1" customWidth="1"/>
    <col min="19" max="23" width="9.140625" style="379"/>
    <col min="24" max="24" width="9.42578125" style="379" bestFit="1" customWidth="1"/>
    <col min="25" max="16384" width="9.140625" style="379"/>
  </cols>
  <sheetData>
    <row r="2" spans="2:24" x14ac:dyDescent="0.25">
      <c r="B2" s="375" t="s">
        <v>282</v>
      </c>
      <c r="C2" s="376"/>
      <c r="D2" s="377"/>
      <c r="E2" s="376"/>
      <c r="F2" s="378"/>
      <c r="H2" s="380" t="s">
        <v>283</v>
      </c>
    </row>
    <row r="3" spans="2:24" x14ac:dyDescent="0.25">
      <c r="B3" s="475" t="s">
        <v>284</v>
      </c>
      <c r="C3" s="476"/>
      <c r="D3" s="476"/>
      <c r="E3" s="381"/>
      <c r="F3" s="382"/>
      <c r="I3" s="383" t="s">
        <v>285</v>
      </c>
      <c r="O3" s="383" t="s">
        <v>286</v>
      </c>
      <c r="U3" s="383" t="s">
        <v>287</v>
      </c>
    </row>
    <row r="4" spans="2:24" x14ac:dyDescent="0.25">
      <c r="B4" s="384" t="s">
        <v>288</v>
      </c>
      <c r="C4" s="385"/>
      <c r="D4" s="386">
        <f>122/4</f>
        <v>30.5</v>
      </c>
      <c r="E4" s="381"/>
      <c r="F4" s="382"/>
      <c r="I4" s="379">
        <v>350</v>
      </c>
      <c r="J4" s="379" t="s">
        <v>289</v>
      </c>
      <c r="O4" s="379">
        <v>500</v>
      </c>
      <c r="P4" s="379" t="s">
        <v>289</v>
      </c>
      <c r="U4" s="379">
        <v>700</v>
      </c>
      <c r="V4" s="379" t="s">
        <v>289</v>
      </c>
    </row>
    <row r="5" spans="2:24" x14ac:dyDescent="0.25">
      <c r="B5" s="387" t="s">
        <v>290</v>
      </c>
      <c r="C5" s="385"/>
      <c r="D5" s="386">
        <f>243.25/8</f>
        <v>30.40625</v>
      </c>
      <c r="E5" s="381"/>
      <c r="F5" s="382"/>
      <c r="I5" s="379" t="s">
        <v>291</v>
      </c>
      <c r="J5" s="379" t="s">
        <v>292</v>
      </c>
      <c r="O5" s="379" t="s">
        <v>291</v>
      </c>
      <c r="P5" s="379" t="s">
        <v>292</v>
      </c>
      <c r="U5" s="379" t="s">
        <v>291</v>
      </c>
      <c r="V5" s="379" t="s">
        <v>292</v>
      </c>
    </row>
    <row r="6" spans="2:24" x14ac:dyDescent="0.25">
      <c r="B6" s="387"/>
      <c r="C6" s="385"/>
      <c r="D6" s="388"/>
      <c r="E6" s="381"/>
      <c r="F6" s="382"/>
    </row>
    <row r="7" spans="2:24" x14ac:dyDescent="0.25">
      <c r="B7" s="389"/>
      <c r="C7" s="477" t="s">
        <v>293</v>
      </c>
      <c r="D7" s="478"/>
      <c r="E7" s="479"/>
      <c r="F7" s="382"/>
      <c r="J7" s="379" t="s">
        <v>215</v>
      </c>
      <c r="K7" s="379" t="s">
        <v>294</v>
      </c>
      <c r="P7" s="379" t="s">
        <v>215</v>
      </c>
      <c r="Q7" s="379" t="s">
        <v>294</v>
      </c>
      <c r="V7" s="379" t="s">
        <v>215</v>
      </c>
      <c r="W7" s="379" t="s">
        <v>294</v>
      </c>
    </row>
    <row r="8" spans="2:24" x14ac:dyDescent="0.25">
      <c r="B8" s="389"/>
      <c r="C8" s="480" t="s">
        <v>295</v>
      </c>
      <c r="D8" s="481"/>
      <c r="E8" s="482"/>
      <c r="F8" s="382"/>
      <c r="I8" s="381" t="s">
        <v>244</v>
      </c>
      <c r="J8" s="390">
        <f>VLOOKUP($I$5,$C$11:$E$20,2,0)*$D$4*$C27</f>
        <v>314.15000000000003</v>
      </c>
      <c r="K8" s="390">
        <f>VLOOKUP($I$5,$C$11:$E$20,3,0)*$D$5*$C27</f>
        <v>319.265625</v>
      </c>
      <c r="O8" s="381" t="s">
        <v>244</v>
      </c>
      <c r="P8" s="390">
        <f>VLOOKUP($O$5,$C$11:$E$20,2,0)*$D$4*$C27</f>
        <v>314.15000000000003</v>
      </c>
      <c r="Q8" s="390">
        <f>VLOOKUP($O$5,$C$11:$E$20,3,0)*$D$5*$C27</f>
        <v>319.265625</v>
      </c>
      <c r="U8" s="381" t="s">
        <v>244</v>
      </c>
      <c r="V8" s="390">
        <f>VLOOKUP($U$5,$C$11:$E$20,2,0)*$D$4*$C27</f>
        <v>314.15000000000003</v>
      </c>
      <c r="W8" s="390">
        <f>VLOOKUP($U$5,$C$11:$E$20,3,0)*$D$5*$C27</f>
        <v>319.265625</v>
      </c>
    </row>
    <row r="9" spans="2:24" x14ac:dyDescent="0.25">
      <c r="B9" s="389"/>
      <c r="C9" s="391" t="s">
        <v>296</v>
      </c>
      <c r="D9" s="392" t="s">
        <v>297</v>
      </c>
      <c r="E9" s="393"/>
      <c r="F9" s="382"/>
      <c r="I9" s="381" t="s">
        <v>245</v>
      </c>
      <c r="J9" s="390">
        <f t="shared" ref="J9:J12" si="0">VLOOKUP($I$5,$C$11:$E$20,2,0)*$D$4*$C28</f>
        <v>408.39500000000004</v>
      </c>
      <c r="K9" s="390">
        <f t="shared" ref="K9:K12" si="1">VLOOKUP($I$5,$C$11:$E$20,3,0)*$D$5*$C28</f>
        <v>415.04531250000002</v>
      </c>
      <c r="O9" s="381" t="s">
        <v>245</v>
      </c>
      <c r="P9" s="390">
        <f t="shared" ref="P9:P12" si="2">VLOOKUP($O$5,$C$11:$E$20,2,0)*$D$4*$C28</f>
        <v>408.39500000000004</v>
      </c>
      <c r="Q9" s="390">
        <f t="shared" ref="Q9:Q12" si="3">VLOOKUP($O$5,$C$11:$E$20,3,0)*$D$5*$C28</f>
        <v>415.04531250000002</v>
      </c>
      <c r="U9" s="381" t="s">
        <v>245</v>
      </c>
      <c r="V9" s="390">
        <f t="shared" ref="V9:V12" si="4">VLOOKUP($U$5,$C$11:$E$20,2,0)*$D$4*$C28</f>
        <v>408.39500000000004</v>
      </c>
      <c r="W9" s="390">
        <f t="shared" ref="W9:W12" si="5">VLOOKUP($U$5,$C$11:$E$20,3,0)*$D$5*$C28</f>
        <v>415.04531250000002</v>
      </c>
    </row>
    <row r="10" spans="2:24" x14ac:dyDescent="0.25">
      <c r="B10" s="389"/>
      <c r="C10" s="391" t="s">
        <v>292</v>
      </c>
      <c r="D10" s="394" t="s">
        <v>215</v>
      </c>
      <c r="E10" s="395" t="s">
        <v>294</v>
      </c>
      <c r="F10" s="382"/>
      <c r="I10" s="381" t="s">
        <v>246</v>
      </c>
      <c r="J10" s="390">
        <f t="shared" si="0"/>
        <v>628.30000000000007</v>
      </c>
      <c r="K10" s="390">
        <f t="shared" si="1"/>
        <v>638.53125</v>
      </c>
      <c r="O10" s="381" t="s">
        <v>246</v>
      </c>
      <c r="P10" s="390">
        <f t="shared" si="2"/>
        <v>628.30000000000007</v>
      </c>
      <c r="Q10" s="390">
        <f t="shared" si="3"/>
        <v>638.53125</v>
      </c>
      <c r="U10" s="381" t="s">
        <v>246</v>
      </c>
      <c r="V10" s="390">
        <f t="shared" si="4"/>
        <v>628.30000000000007</v>
      </c>
      <c r="W10" s="390">
        <f t="shared" si="5"/>
        <v>638.53125</v>
      </c>
    </row>
    <row r="11" spans="2:24" x14ac:dyDescent="0.25">
      <c r="B11" s="389"/>
      <c r="C11" s="391" t="s">
        <v>78</v>
      </c>
      <c r="D11" s="396">
        <v>14.2</v>
      </c>
      <c r="E11" s="397">
        <v>12</v>
      </c>
      <c r="F11" s="382"/>
      <c r="I11" s="381" t="s">
        <v>247</v>
      </c>
      <c r="J11" s="390">
        <f t="shared" si="0"/>
        <v>942.45</v>
      </c>
      <c r="K11" s="390">
        <f t="shared" si="1"/>
        <v>957.796875</v>
      </c>
      <c r="O11" s="381" t="s">
        <v>247</v>
      </c>
      <c r="P11" s="390">
        <f t="shared" si="2"/>
        <v>942.45</v>
      </c>
      <c r="Q11" s="390">
        <f t="shared" si="3"/>
        <v>957.796875</v>
      </c>
      <c r="U11" s="381" t="s">
        <v>247</v>
      </c>
      <c r="V11" s="390">
        <f t="shared" si="4"/>
        <v>942.45</v>
      </c>
      <c r="W11" s="390">
        <f t="shared" si="5"/>
        <v>957.796875</v>
      </c>
    </row>
    <row r="12" spans="2:24" x14ac:dyDescent="0.25">
      <c r="B12" s="389"/>
      <c r="C12" s="391" t="s">
        <v>298</v>
      </c>
      <c r="D12" s="396">
        <v>10.3</v>
      </c>
      <c r="E12" s="397">
        <v>12</v>
      </c>
      <c r="F12" s="382"/>
      <c r="I12" s="381" t="s">
        <v>248</v>
      </c>
      <c r="J12" s="390">
        <f t="shared" si="0"/>
        <v>1256.6000000000001</v>
      </c>
      <c r="K12" s="390">
        <f t="shared" si="1"/>
        <v>1277.0625</v>
      </c>
      <c r="O12" s="381" t="s">
        <v>248</v>
      </c>
      <c r="P12" s="390">
        <f t="shared" si="2"/>
        <v>1256.6000000000001</v>
      </c>
      <c r="Q12" s="390">
        <f t="shared" si="3"/>
        <v>1277.0625</v>
      </c>
      <c r="U12" s="381" t="s">
        <v>248</v>
      </c>
      <c r="V12" s="390">
        <f t="shared" si="4"/>
        <v>1256.6000000000001</v>
      </c>
      <c r="W12" s="390">
        <f t="shared" si="5"/>
        <v>1277.0625</v>
      </c>
    </row>
    <row r="13" spans="2:24" x14ac:dyDescent="0.25">
      <c r="B13" s="389"/>
      <c r="C13" s="391" t="s">
        <v>299</v>
      </c>
      <c r="D13" s="396">
        <v>18.600000000000001</v>
      </c>
      <c r="E13" s="397">
        <v>11.3</v>
      </c>
      <c r="F13" s="382"/>
    </row>
    <row r="14" spans="2:24" x14ac:dyDescent="0.25">
      <c r="B14" s="389"/>
      <c r="C14" s="391" t="s">
        <v>62</v>
      </c>
      <c r="D14" s="396">
        <v>15.8</v>
      </c>
      <c r="E14" s="397">
        <v>11.1</v>
      </c>
      <c r="F14" s="382"/>
      <c r="H14" s="381"/>
      <c r="I14" s="381"/>
      <c r="J14" s="398" t="s">
        <v>300</v>
      </c>
      <c r="K14" s="381"/>
      <c r="L14" s="381"/>
      <c r="N14" s="381"/>
      <c r="O14" s="381"/>
      <c r="P14" s="398" t="s">
        <v>300</v>
      </c>
      <c r="Q14" s="381"/>
      <c r="R14" s="381"/>
      <c r="T14" s="381"/>
      <c r="U14" s="381"/>
      <c r="V14" s="398" t="s">
        <v>300</v>
      </c>
      <c r="W14" s="381"/>
      <c r="X14" s="381"/>
    </row>
    <row r="15" spans="2:24" x14ac:dyDescent="0.25">
      <c r="B15" s="389"/>
      <c r="C15" s="391" t="s">
        <v>76</v>
      </c>
      <c r="D15" s="396">
        <v>6.8</v>
      </c>
      <c r="E15" s="397">
        <v>8.1999999999999993</v>
      </c>
      <c r="F15" s="382"/>
      <c r="H15" s="381"/>
      <c r="I15" s="381"/>
      <c r="J15" s="398" t="s">
        <v>289</v>
      </c>
      <c r="K15" s="399"/>
      <c r="L15" s="398"/>
      <c r="N15" s="381"/>
      <c r="O15" s="381"/>
      <c r="P15" s="398" t="s">
        <v>289</v>
      </c>
      <c r="Q15" s="399"/>
      <c r="R15" s="398"/>
      <c r="T15" s="381"/>
      <c r="U15" s="381"/>
      <c r="V15" s="398" t="s">
        <v>289</v>
      </c>
      <c r="W15" s="399"/>
      <c r="X15" s="398"/>
    </row>
    <row r="16" spans="2:24" x14ac:dyDescent="0.25">
      <c r="B16" s="389"/>
      <c r="C16" s="391" t="s">
        <v>87</v>
      </c>
      <c r="D16" s="396">
        <v>7.5</v>
      </c>
      <c r="E16" s="397">
        <v>8.8000000000000007</v>
      </c>
      <c r="F16" s="382"/>
      <c r="H16" s="381"/>
      <c r="I16" s="381"/>
      <c r="J16" s="400" t="s">
        <v>301</v>
      </c>
      <c r="K16" s="400" t="s">
        <v>57</v>
      </c>
      <c r="L16" s="400" t="s">
        <v>302</v>
      </c>
      <c r="N16" s="381"/>
      <c r="O16" s="381"/>
      <c r="P16" s="400" t="s">
        <v>301</v>
      </c>
      <c r="Q16" s="400" t="s">
        <v>57</v>
      </c>
      <c r="R16" s="400" t="s">
        <v>302</v>
      </c>
      <c r="T16" s="381"/>
      <c r="U16" s="381"/>
      <c r="V16" s="400" t="s">
        <v>301</v>
      </c>
      <c r="W16" s="400" t="s">
        <v>57</v>
      </c>
      <c r="X16" s="400" t="s">
        <v>302</v>
      </c>
    </row>
    <row r="17" spans="2:24" x14ac:dyDescent="0.25">
      <c r="B17" s="389"/>
      <c r="C17" s="391" t="s">
        <v>303</v>
      </c>
      <c r="D17" s="396">
        <v>20.2</v>
      </c>
      <c r="E17" s="397">
        <v>10.7</v>
      </c>
      <c r="F17" s="382"/>
      <c r="H17" s="381" t="s">
        <v>215</v>
      </c>
      <c r="I17" s="381" t="s">
        <v>244</v>
      </c>
      <c r="J17" s="381">
        <f>MIN($I$4,$J$8)</f>
        <v>314.15000000000003</v>
      </c>
      <c r="K17" s="426">
        <f>K53/(1+L$35)</f>
        <v>0.24349183907209521</v>
      </c>
      <c r="L17" s="402">
        <f>J17*K17</f>
        <v>76.492961244498716</v>
      </c>
      <c r="N17" s="381" t="s">
        <v>215</v>
      </c>
      <c r="O17" s="381" t="s">
        <v>244</v>
      </c>
      <c r="P17" s="381">
        <f>MIN(O$4,P$8)</f>
        <v>314.15000000000003</v>
      </c>
      <c r="Q17" s="403">
        <f>K17</f>
        <v>0.24349183907209521</v>
      </c>
      <c r="R17" s="402">
        <f>P17*Q17</f>
        <v>76.492961244498716</v>
      </c>
      <c r="T17" s="381" t="s">
        <v>215</v>
      </c>
      <c r="U17" s="381" t="s">
        <v>244</v>
      </c>
      <c r="V17" s="381">
        <f>MIN(U$4,V$8)</f>
        <v>314.15000000000003</v>
      </c>
      <c r="W17" s="403">
        <f>Q17</f>
        <v>0.24349183907209521</v>
      </c>
      <c r="X17" s="402">
        <f>V17*W17</f>
        <v>76.492961244498716</v>
      </c>
    </row>
    <row r="18" spans="2:24" x14ac:dyDescent="0.25">
      <c r="B18" s="389"/>
      <c r="C18" s="404" t="s">
        <v>291</v>
      </c>
      <c r="D18" s="396">
        <v>10.3</v>
      </c>
      <c r="E18" s="397">
        <v>10.5</v>
      </c>
      <c r="F18" s="382"/>
      <c r="H18" s="381"/>
      <c r="I18" s="381" t="s">
        <v>245</v>
      </c>
      <c r="J18" s="381">
        <f>MIN(J9-J8,$I$4-J17)</f>
        <v>35.849999999999966</v>
      </c>
      <c r="K18" s="426">
        <f t="shared" ref="K18:K21" si="6">K54/(1+L$35)</f>
        <v>0.30641675752588354</v>
      </c>
      <c r="L18" s="402">
        <f>J18*K18</f>
        <v>10.985040757302915</v>
      </c>
      <c r="N18" s="381"/>
      <c r="O18" s="381" t="s">
        <v>245</v>
      </c>
      <c r="P18" s="381">
        <f>MIN(P9-P8,O$4-P17)</f>
        <v>94.245000000000005</v>
      </c>
      <c r="Q18" s="403">
        <f t="shared" ref="Q18:Q21" si="7">K18</f>
        <v>0.30641675752588354</v>
      </c>
      <c r="R18" s="402">
        <f>P18*Q18</f>
        <v>28.878247313026897</v>
      </c>
      <c r="T18" s="381"/>
      <c r="U18" s="381" t="s">
        <v>245</v>
      </c>
      <c r="V18" s="381">
        <f>MIN(V9-V8,U$4-V17)</f>
        <v>94.245000000000005</v>
      </c>
      <c r="W18" s="403">
        <f t="shared" ref="W18:W21" si="8">Q18</f>
        <v>0.30641675752588354</v>
      </c>
      <c r="X18" s="402">
        <f>V18*W18</f>
        <v>28.878247313026897</v>
      </c>
    </row>
    <row r="19" spans="2:24" x14ac:dyDescent="0.25">
      <c r="B19" s="389"/>
      <c r="C19" s="391" t="s">
        <v>304</v>
      </c>
      <c r="D19" s="396">
        <v>11</v>
      </c>
      <c r="E19" s="397">
        <v>12.1</v>
      </c>
      <c r="F19" s="382"/>
      <c r="H19" s="381"/>
      <c r="I19" s="381" t="s">
        <v>246</v>
      </c>
      <c r="J19" s="381">
        <f>MIN(J10-J9,$I$4-SUM(J$17:J18))</f>
        <v>0</v>
      </c>
      <c r="K19" s="426">
        <f t="shared" si="6"/>
        <v>0.30641675752588354</v>
      </c>
      <c r="L19" s="402">
        <f>J19*K19</f>
        <v>0</v>
      </c>
      <c r="N19" s="381"/>
      <c r="O19" s="381" t="s">
        <v>246</v>
      </c>
      <c r="P19" s="381">
        <f>MIN(P10-P9,O$4-SUM(P$17:P18))</f>
        <v>91.604999999999961</v>
      </c>
      <c r="Q19" s="403">
        <f t="shared" si="7"/>
        <v>0.30641675752588354</v>
      </c>
      <c r="R19" s="402">
        <f>P19*Q19</f>
        <v>28.069307073158551</v>
      </c>
      <c r="T19" s="381"/>
      <c r="U19" s="381" t="s">
        <v>246</v>
      </c>
      <c r="V19" s="381">
        <f>MIN(V10-V9,U$4-SUM(V$17:V18))</f>
        <v>219.90500000000003</v>
      </c>
      <c r="W19" s="403">
        <f t="shared" si="8"/>
        <v>0.30641675752588354</v>
      </c>
      <c r="X19" s="402">
        <f>V19*W19</f>
        <v>67.382577063729428</v>
      </c>
    </row>
    <row r="20" spans="2:24" x14ac:dyDescent="0.25">
      <c r="B20" s="389"/>
      <c r="C20" s="405" t="s">
        <v>305</v>
      </c>
      <c r="D20" s="406">
        <v>6.2</v>
      </c>
      <c r="E20" s="407">
        <v>8.1</v>
      </c>
      <c r="F20" s="382"/>
      <c r="H20" s="381"/>
      <c r="I20" s="381" t="s">
        <v>247</v>
      </c>
      <c r="J20" s="381">
        <f>MIN(J11-J10,$I$4-SUM(J$17:J19))</f>
        <v>0</v>
      </c>
      <c r="K20" s="426">
        <f t="shared" si="6"/>
        <v>0.30641675752588354</v>
      </c>
      <c r="L20" s="402">
        <f>J20*K20</f>
        <v>0</v>
      </c>
      <c r="N20" s="381"/>
      <c r="O20" s="381" t="s">
        <v>247</v>
      </c>
      <c r="P20" s="381">
        <f>MIN(P11-P10,O$4-SUM(P$17:P19))</f>
        <v>0</v>
      </c>
      <c r="Q20" s="403">
        <f t="shared" si="7"/>
        <v>0.30641675752588354</v>
      </c>
      <c r="R20" s="402">
        <f>P20*Q20</f>
        <v>0</v>
      </c>
      <c r="T20" s="381"/>
      <c r="U20" s="381" t="s">
        <v>247</v>
      </c>
      <c r="V20" s="381">
        <f>MIN(V11-V10,U$4-SUM(V$17:V19))</f>
        <v>71.699999999999932</v>
      </c>
      <c r="W20" s="403">
        <f t="shared" si="8"/>
        <v>0.30641675752588354</v>
      </c>
      <c r="X20" s="402">
        <f>V20*W20</f>
        <v>21.97008151460583</v>
      </c>
    </row>
    <row r="21" spans="2:24" x14ac:dyDescent="0.25">
      <c r="B21" s="408"/>
      <c r="C21" s="409"/>
      <c r="D21" s="410"/>
      <c r="E21" s="410"/>
      <c r="F21" s="411"/>
      <c r="H21" s="381"/>
      <c r="I21" s="381" t="s">
        <v>248</v>
      </c>
      <c r="J21" s="412">
        <f>MIN(J12-J11,$I$4-SUM(J$17:J20))</f>
        <v>0</v>
      </c>
      <c r="K21" s="426">
        <f t="shared" si="6"/>
        <v>0.53684216004088314</v>
      </c>
      <c r="L21" s="413">
        <f>J21*K21</f>
        <v>0</v>
      </c>
      <c r="N21" s="381"/>
      <c r="O21" s="381" t="s">
        <v>248</v>
      </c>
      <c r="P21" s="412">
        <f>MIN(P12-P11,O$4-SUM(P$17:P20))</f>
        <v>0</v>
      </c>
      <c r="Q21" s="403">
        <f t="shared" si="7"/>
        <v>0.53684216004088314</v>
      </c>
      <c r="R21" s="413">
        <f>P21*Q21</f>
        <v>0</v>
      </c>
      <c r="T21" s="381"/>
      <c r="U21" s="381" t="s">
        <v>248</v>
      </c>
      <c r="V21" s="412">
        <f>MIN(V12-V11,U$4-SUM(V$17:V20))</f>
        <v>0</v>
      </c>
      <c r="W21" s="403">
        <f t="shared" si="8"/>
        <v>0.53684216004088314</v>
      </c>
      <c r="X21" s="413">
        <f>V21*W21</f>
        <v>0</v>
      </c>
    </row>
    <row r="22" spans="2:24" x14ac:dyDescent="0.25">
      <c r="H22" s="381"/>
      <c r="I22" s="414" t="s">
        <v>306</v>
      </c>
      <c r="J22" s="381">
        <f>SUM(J17:J21)</f>
        <v>350</v>
      </c>
      <c r="K22" s="381"/>
      <c r="L22" s="415">
        <f>SUM(L17:L21)</f>
        <v>87.478002001801627</v>
      </c>
      <c r="N22" s="381"/>
      <c r="O22" s="414" t="s">
        <v>306</v>
      </c>
      <c r="P22" s="381">
        <f>SUM(P17:P21)</f>
        <v>500</v>
      </c>
      <c r="Q22" s="381"/>
      <c r="R22" s="415">
        <f>SUM(R17:R21)</f>
        <v>133.44051563068416</v>
      </c>
      <c r="T22" s="381"/>
      <c r="U22" s="414" t="s">
        <v>306</v>
      </c>
      <c r="V22" s="381">
        <f>SUM(V17:V21)</f>
        <v>700</v>
      </c>
      <c r="W22" s="381"/>
      <c r="X22" s="415">
        <f>SUM(X17:X21)</f>
        <v>194.72386713586087</v>
      </c>
    </row>
    <row r="23" spans="2:24" x14ac:dyDescent="0.25">
      <c r="H23" s="381"/>
      <c r="I23" s="381"/>
      <c r="J23" s="381"/>
      <c r="K23" s="381"/>
      <c r="L23" s="402"/>
      <c r="N23" s="381"/>
      <c r="O23" s="381"/>
      <c r="P23" s="381"/>
      <c r="Q23" s="381"/>
      <c r="R23" s="402"/>
      <c r="T23" s="381"/>
      <c r="U23" s="381"/>
      <c r="V23" s="381"/>
      <c r="W23" s="381"/>
      <c r="X23" s="402"/>
    </row>
    <row r="24" spans="2:24" x14ac:dyDescent="0.25">
      <c r="B24" s="381"/>
      <c r="C24" s="398" t="s">
        <v>307</v>
      </c>
      <c r="H24" s="381" t="s">
        <v>294</v>
      </c>
      <c r="I24" s="381" t="s">
        <v>244</v>
      </c>
      <c r="J24" s="381">
        <f>MIN($I$4,$K$8)</f>
        <v>319.265625</v>
      </c>
      <c r="K24" s="403">
        <f>K17</f>
        <v>0.24349183907209521</v>
      </c>
      <c r="L24" s="402">
        <f>J24*K24</f>
        <v>77.738574183751894</v>
      </c>
      <c r="N24" s="381" t="s">
        <v>294</v>
      </c>
      <c r="O24" s="381" t="s">
        <v>244</v>
      </c>
      <c r="P24" s="381">
        <f>MIN(O$4,Q$8)</f>
        <v>319.265625</v>
      </c>
      <c r="Q24" s="403">
        <f>Q17</f>
        <v>0.24349183907209521</v>
      </c>
      <c r="R24" s="402">
        <f>P24*Q24</f>
        <v>77.738574183751894</v>
      </c>
      <c r="T24" s="381" t="s">
        <v>294</v>
      </c>
      <c r="U24" s="381" t="s">
        <v>244</v>
      </c>
      <c r="V24" s="381">
        <f>MIN(U$4,W$8)</f>
        <v>319.265625</v>
      </c>
      <c r="W24" s="403">
        <f>W17</f>
        <v>0.24349183907209521</v>
      </c>
      <c r="X24" s="402">
        <f>V24*W24</f>
        <v>77.738574183751894</v>
      </c>
    </row>
    <row r="25" spans="2:24" x14ac:dyDescent="0.25">
      <c r="B25" s="381"/>
      <c r="C25" s="398" t="s">
        <v>308</v>
      </c>
      <c r="H25" s="381"/>
      <c r="I25" s="381" t="s">
        <v>245</v>
      </c>
      <c r="J25" s="381">
        <f>MIN(K9-K8,$I$4-J24)</f>
        <v>30.734375</v>
      </c>
      <c r="K25" s="403">
        <f t="shared" ref="K25:K28" si="9">K18</f>
        <v>0.30641675752588354</v>
      </c>
      <c r="L25" s="402">
        <f>J25*K25</f>
        <v>9.417527532084577</v>
      </c>
      <c r="N25" s="381"/>
      <c r="O25" s="381" t="s">
        <v>245</v>
      </c>
      <c r="P25" s="381">
        <f>MIN(Q9-Q8,O$4-P24)</f>
        <v>95.779687500000023</v>
      </c>
      <c r="Q25" s="403">
        <f t="shared" ref="Q25:Q28" si="10">Q18</f>
        <v>0.30641675752588354</v>
      </c>
      <c r="R25" s="402">
        <f>P25*Q25</f>
        <v>29.348501280592405</v>
      </c>
      <c r="T25" s="381"/>
      <c r="U25" s="381" t="s">
        <v>245</v>
      </c>
      <c r="V25" s="381">
        <f>MIN(W9-W8,U$4-V24)</f>
        <v>95.779687500000023</v>
      </c>
      <c r="W25" s="403">
        <f t="shared" ref="W25:W28" si="11">W18</f>
        <v>0.30641675752588354</v>
      </c>
      <c r="X25" s="402">
        <f>V25*W25</f>
        <v>29.348501280592405</v>
      </c>
    </row>
    <row r="26" spans="2:24" x14ac:dyDescent="0.25">
      <c r="B26" s="381"/>
      <c r="C26" s="400" t="s">
        <v>296</v>
      </c>
      <c r="H26" s="381"/>
      <c r="I26" s="381" t="s">
        <v>246</v>
      </c>
      <c r="J26" s="381">
        <f>MIN(K10-K9,$I$4-SUM(J$24:J25))</f>
        <v>0</v>
      </c>
      <c r="K26" s="403">
        <f t="shared" si="9"/>
        <v>0.30641675752588354</v>
      </c>
      <c r="L26" s="402">
        <f>J26*K26</f>
        <v>0</v>
      </c>
      <c r="N26" s="381"/>
      <c r="O26" s="381" t="s">
        <v>246</v>
      </c>
      <c r="P26" s="381">
        <f>MIN(Q10-Q9,O$4-SUM(P$24:P25))</f>
        <v>84.954687499999977</v>
      </c>
      <c r="Q26" s="403">
        <f t="shared" si="10"/>
        <v>0.30641675752588354</v>
      </c>
      <c r="R26" s="402">
        <f>P26*Q26</f>
        <v>26.031539880374702</v>
      </c>
      <c r="T26" s="381"/>
      <c r="U26" s="381" t="s">
        <v>246</v>
      </c>
      <c r="V26" s="381">
        <f>MIN(W10-W9,U$4-SUM(V$24:V25))</f>
        <v>223.48593749999998</v>
      </c>
      <c r="W26" s="403">
        <f t="shared" si="11"/>
        <v>0.30641675752588354</v>
      </c>
      <c r="X26" s="402">
        <f>V26*W26</f>
        <v>68.479836321382251</v>
      </c>
    </row>
    <row r="27" spans="2:24" x14ac:dyDescent="0.25">
      <c r="B27" s="381" t="s">
        <v>244</v>
      </c>
      <c r="C27" s="416">
        <v>1</v>
      </c>
      <c r="H27" s="381"/>
      <c r="I27" s="381" t="s">
        <v>247</v>
      </c>
      <c r="J27" s="381">
        <f>MIN(K11-K10,$I$4-SUM(J$24:J26))</f>
        <v>0</v>
      </c>
      <c r="K27" s="403">
        <f t="shared" si="9"/>
        <v>0.30641675752588354</v>
      </c>
      <c r="L27" s="402">
        <f>J27*K27</f>
        <v>0</v>
      </c>
      <c r="N27" s="381"/>
      <c r="O27" s="381" t="s">
        <v>247</v>
      </c>
      <c r="P27" s="381">
        <f>MIN(Q11-Q10,O$4-SUM(P$24:P26))</f>
        <v>0</v>
      </c>
      <c r="Q27" s="403">
        <f t="shared" si="10"/>
        <v>0.30641675752588354</v>
      </c>
      <c r="R27" s="402">
        <f>P27*Q27</f>
        <v>0</v>
      </c>
      <c r="T27" s="381"/>
      <c r="U27" s="381" t="s">
        <v>247</v>
      </c>
      <c r="V27" s="381">
        <f>MIN(W11-W10,U$4-SUM(V$24:V26))</f>
        <v>61.46875</v>
      </c>
      <c r="W27" s="403">
        <f t="shared" si="11"/>
        <v>0.30641675752588354</v>
      </c>
      <c r="X27" s="402">
        <f>V27*W27</f>
        <v>18.835055064169154</v>
      </c>
    </row>
    <row r="28" spans="2:24" x14ac:dyDescent="0.25">
      <c r="B28" s="381" t="s">
        <v>245</v>
      </c>
      <c r="C28" s="416">
        <v>1.3</v>
      </c>
      <c r="H28" s="381"/>
      <c r="I28" s="381" t="s">
        <v>248</v>
      </c>
      <c r="J28" s="412">
        <f>MIN(K12-K11,$I$4-SUM(J$24:J27))</f>
        <v>0</v>
      </c>
      <c r="K28" s="403">
        <f t="shared" si="9"/>
        <v>0.53684216004088314</v>
      </c>
      <c r="L28" s="413">
        <f>J28*K28</f>
        <v>0</v>
      </c>
      <c r="N28" s="381"/>
      <c r="O28" s="381" t="s">
        <v>248</v>
      </c>
      <c r="P28" s="412">
        <f>MIN(Q12-Q11,O$4-SUM(P$24:P27))</f>
        <v>0</v>
      </c>
      <c r="Q28" s="403">
        <f t="shared" si="10"/>
        <v>0.53684216004088314</v>
      </c>
      <c r="R28" s="413">
        <f>P28*Q28</f>
        <v>0</v>
      </c>
      <c r="T28" s="381"/>
      <c r="U28" s="381" t="s">
        <v>248</v>
      </c>
      <c r="V28" s="412">
        <f>MIN(W12-W11,U$4-SUM(V$24:V27))</f>
        <v>0</v>
      </c>
      <c r="W28" s="403">
        <f t="shared" si="11"/>
        <v>0.53684216004088314</v>
      </c>
      <c r="X28" s="413">
        <f>V28*W28</f>
        <v>0</v>
      </c>
    </row>
    <row r="29" spans="2:24" x14ac:dyDescent="0.25">
      <c r="B29" s="381" t="s">
        <v>246</v>
      </c>
      <c r="C29" s="416">
        <v>2</v>
      </c>
      <c r="H29" s="381"/>
      <c r="I29" s="414" t="s">
        <v>309</v>
      </c>
      <c r="J29" s="381">
        <f>SUM(J24:J28)</f>
        <v>350</v>
      </c>
      <c r="K29" s="381"/>
      <c r="L29" s="402">
        <f>SUM(L24:L28)</f>
        <v>87.156101715836471</v>
      </c>
      <c r="N29" s="381"/>
      <c r="O29" s="414" t="s">
        <v>309</v>
      </c>
      <c r="P29" s="381">
        <f>SUM(P24:P28)</f>
        <v>500</v>
      </c>
      <c r="Q29" s="381"/>
      <c r="R29" s="402">
        <f>SUM(R24:R28)</f>
        <v>133.11861534471899</v>
      </c>
      <c r="T29" s="381"/>
      <c r="U29" s="414" t="s">
        <v>309</v>
      </c>
      <c r="V29" s="381">
        <f>SUM(V24:V28)</f>
        <v>700</v>
      </c>
      <c r="W29" s="381"/>
      <c r="X29" s="402">
        <f>SUM(X24:X28)</f>
        <v>194.4019668498957</v>
      </c>
    </row>
    <row r="30" spans="2:24" x14ac:dyDescent="0.25">
      <c r="B30" s="381" t="s">
        <v>247</v>
      </c>
      <c r="C30" s="416">
        <v>3</v>
      </c>
      <c r="H30" s="381"/>
      <c r="I30" s="381" t="s">
        <v>317</v>
      </c>
      <c r="J30" s="381"/>
      <c r="K30" s="381"/>
      <c r="L30" s="402">
        <f>L34-(L31*2)</f>
        <v>1047.1608217338983</v>
      </c>
      <c r="N30" s="381"/>
      <c r="O30" s="381"/>
      <c r="P30" s="381"/>
      <c r="Q30" s="381"/>
      <c r="R30" s="402">
        <f>R34-(R31*2)</f>
        <v>1598.6708520380582</v>
      </c>
      <c r="T30" s="381"/>
      <c r="U30" s="381"/>
      <c r="V30" s="381"/>
      <c r="W30" s="381"/>
      <c r="X30" s="402">
        <f>X34-(X31*2)</f>
        <v>2334.0175591102711</v>
      </c>
    </row>
    <row r="31" spans="2:24" x14ac:dyDescent="0.25">
      <c r="B31" s="381" t="s">
        <v>248</v>
      </c>
      <c r="C31" s="416">
        <v>4</v>
      </c>
      <c r="H31" s="417" t="s">
        <v>310</v>
      </c>
      <c r="I31" s="414"/>
      <c r="J31" s="381"/>
      <c r="K31" s="381"/>
      <c r="L31" s="402">
        <v>-35.729999999999997</v>
      </c>
      <c r="N31" s="417" t="s">
        <v>310</v>
      </c>
      <c r="O31" s="414"/>
      <c r="P31" s="381"/>
      <c r="Q31" s="381"/>
      <c r="R31" s="402">
        <f>L31</f>
        <v>-35.729999999999997</v>
      </c>
      <c r="T31" s="417" t="s">
        <v>310</v>
      </c>
      <c r="U31" s="414"/>
      <c r="V31" s="381"/>
      <c r="W31" s="381"/>
      <c r="X31" s="402">
        <f>R31</f>
        <v>-35.729999999999997</v>
      </c>
    </row>
    <row r="32" spans="2:24" x14ac:dyDescent="0.25">
      <c r="H32" s="381"/>
      <c r="I32" s="381"/>
      <c r="J32" s="381"/>
      <c r="K32" s="381"/>
      <c r="L32" s="381"/>
      <c r="N32" s="381"/>
      <c r="O32" s="381"/>
      <c r="P32" s="381"/>
      <c r="Q32" s="381"/>
      <c r="R32" s="381"/>
      <c r="T32" s="381"/>
      <c r="U32" s="381"/>
      <c r="V32" s="381"/>
      <c r="W32" s="381"/>
      <c r="X32" s="381"/>
    </row>
    <row r="33" spans="2:24" x14ac:dyDescent="0.25">
      <c r="H33" s="381"/>
      <c r="I33" s="414" t="s">
        <v>311</v>
      </c>
      <c r="J33" s="381"/>
      <c r="K33" s="381"/>
      <c r="L33" s="402">
        <f>L34/12</f>
        <v>81.308401811158191</v>
      </c>
      <c r="N33" s="381"/>
      <c r="O33" s="414" t="s">
        <v>311</v>
      </c>
      <c r="P33" s="381"/>
      <c r="Q33" s="381"/>
      <c r="R33" s="402">
        <f>R34/12</f>
        <v>127.26757100317151</v>
      </c>
      <c r="T33" s="381"/>
      <c r="U33" s="414" t="s">
        <v>311</v>
      </c>
      <c r="V33" s="381"/>
      <c r="W33" s="381"/>
      <c r="X33" s="402">
        <f>X34/12</f>
        <v>188.54646325918927</v>
      </c>
    </row>
    <row r="34" spans="2:24" x14ac:dyDescent="0.25">
      <c r="B34" s="418"/>
      <c r="C34" s="418"/>
      <c r="D34" s="419"/>
      <c r="E34" s="418"/>
      <c r="F34" s="418"/>
      <c r="H34" s="381"/>
      <c r="I34" s="381" t="s">
        <v>312</v>
      </c>
      <c r="J34" s="381"/>
      <c r="K34" s="381"/>
      <c r="L34" s="402">
        <f>L70/(1+L71)</f>
        <v>975.70082173389835</v>
      </c>
      <c r="N34" s="381"/>
      <c r="O34" s="381" t="s">
        <v>312</v>
      </c>
      <c r="P34" s="381"/>
      <c r="Q34" s="381"/>
      <c r="R34" s="402">
        <f>R70/(1+R71)</f>
        <v>1527.2108520380582</v>
      </c>
      <c r="T34" s="381"/>
      <c r="U34" s="381" t="s">
        <v>312</v>
      </c>
      <c r="V34" s="381"/>
      <c r="W34" s="381"/>
      <c r="X34" s="402">
        <f>X70/(1+X71)</f>
        <v>2262.5575591102711</v>
      </c>
    </row>
    <row r="35" spans="2:24" x14ac:dyDescent="0.25">
      <c r="B35" s="381"/>
      <c r="C35" s="414"/>
      <c r="D35" s="416"/>
      <c r="E35" s="381"/>
      <c r="F35" s="381"/>
      <c r="I35" s="379" t="s">
        <v>318</v>
      </c>
      <c r="L35" s="425">
        <f>(((L58*4)+(L65*8))-L30)/L30</f>
        <v>9.9457196806548094E-4</v>
      </c>
      <c r="R35" s="425">
        <f>(((R22*4)+(R29*8))-R30)/R30</f>
        <v>2.510413095926872E-5</v>
      </c>
      <c r="X35" s="425">
        <f>(((X22*4)+(X29*8))-X30)/X30</f>
        <v>4.0121477223776763E-5</v>
      </c>
    </row>
    <row r="36" spans="2:24" x14ac:dyDescent="0.25">
      <c r="B36" s="385"/>
      <c r="C36" s="385"/>
      <c r="D36" s="420"/>
      <c r="E36" s="381"/>
      <c r="F36" s="381"/>
      <c r="L36" s="424"/>
    </row>
    <row r="37" spans="2:24" x14ac:dyDescent="0.25">
      <c r="B37" s="385"/>
      <c r="C37" s="385"/>
      <c r="D37" s="420"/>
      <c r="E37" s="381"/>
      <c r="F37" s="381"/>
    </row>
    <row r="38" spans="2:24" x14ac:dyDescent="0.25">
      <c r="B38" s="385"/>
      <c r="C38" s="385"/>
      <c r="D38" s="388"/>
      <c r="E38" s="381"/>
      <c r="F38" s="381"/>
      <c r="H38" s="380" t="s">
        <v>313</v>
      </c>
    </row>
    <row r="39" spans="2:24" x14ac:dyDescent="0.25">
      <c r="B39" s="381"/>
      <c r="C39" s="474"/>
      <c r="D39" s="474"/>
      <c r="E39" s="474"/>
      <c r="F39" s="381"/>
      <c r="I39" s="383" t="s">
        <v>285</v>
      </c>
      <c r="O39" s="383" t="s">
        <v>286</v>
      </c>
      <c r="U39" s="383" t="s">
        <v>287</v>
      </c>
    </row>
    <row r="40" spans="2:24" x14ac:dyDescent="0.25">
      <c r="B40" s="381"/>
      <c r="C40" s="483"/>
      <c r="D40" s="483"/>
      <c r="E40" s="483"/>
      <c r="F40" s="381"/>
      <c r="I40" s="379">
        <f>I4</f>
        <v>350</v>
      </c>
      <c r="J40" s="379" t="s">
        <v>289</v>
      </c>
      <c r="O40" s="379">
        <f>O4</f>
        <v>500</v>
      </c>
      <c r="P40" s="379" t="s">
        <v>289</v>
      </c>
      <c r="U40" s="379">
        <f>U4</f>
        <v>700</v>
      </c>
      <c r="V40" s="379" t="s">
        <v>289</v>
      </c>
    </row>
    <row r="41" spans="2:24" x14ac:dyDescent="0.25">
      <c r="B41" s="381"/>
      <c r="C41" s="394"/>
      <c r="D41" s="392"/>
      <c r="E41" s="392"/>
      <c r="F41" s="381"/>
      <c r="I41" s="379" t="str">
        <f>I5</f>
        <v>X</v>
      </c>
      <c r="J41" s="379" t="s">
        <v>292</v>
      </c>
      <c r="O41" s="379" t="str">
        <f>O5</f>
        <v>X</v>
      </c>
      <c r="P41" s="379" t="s">
        <v>292</v>
      </c>
      <c r="U41" s="379" t="str">
        <f>U5</f>
        <v>X</v>
      </c>
      <c r="V41" s="379" t="s">
        <v>292</v>
      </c>
    </row>
    <row r="42" spans="2:24" x14ac:dyDescent="0.25">
      <c r="B42" s="381"/>
      <c r="C42" s="394"/>
      <c r="D42" s="394"/>
      <c r="E42" s="394"/>
      <c r="F42" s="381"/>
    </row>
    <row r="43" spans="2:24" x14ac:dyDescent="0.25">
      <c r="B43" s="381"/>
      <c r="C43" s="394"/>
      <c r="D43" s="421"/>
      <c r="E43" s="421"/>
      <c r="F43" s="381"/>
      <c r="J43" s="379" t="s">
        <v>215</v>
      </c>
      <c r="K43" s="379" t="s">
        <v>294</v>
      </c>
      <c r="P43" s="379" t="s">
        <v>215</v>
      </c>
      <c r="Q43" s="379" t="s">
        <v>294</v>
      </c>
      <c r="V43" s="379" t="s">
        <v>215</v>
      </c>
      <c r="W43" s="379" t="s">
        <v>294</v>
      </c>
    </row>
    <row r="44" spans="2:24" x14ac:dyDescent="0.25">
      <c r="B44" s="381"/>
      <c r="C44" s="394"/>
      <c r="D44" s="421"/>
      <c r="E44" s="421"/>
      <c r="F44" s="381"/>
      <c r="I44" s="381" t="s">
        <v>244</v>
      </c>
      <c r="J44" s="390">
        <f>VLOOKUP($I$41,$C$11:$E$20,2,0)*$D$4*$C27</f>
        <v>314.15000000000003</v>
      </c>
      <c r="K44" s="390">
        <f>VLOOKUP($I$41,$C$11:$E$20,3,0)*$D$5*$C27</f>
        <v>319.265625</v>
      </c>
      <c r="O44" s="381" t="s">
        <v>244</v>
      </c>
      <c r="P44" s="390">
        <f>VLOOKUP($I$41,$C$11:$E$20,2,0)*$D$4*$C27</f>
        <v>314.15000000000003</v>
      </c>
      <c r="Q44" s="390">
        <f>VLOOKUP($I$41,$C$11:$E$20,3,0)*$D$5*$C27</f>
        <v>319.265625</v>
      </c>
      <c r="U44" s="381" t="s">
        <v>244</v>
      </c>
      <c r="V44" s="390">
        <f>VLOOKUP($I$41,$C$11:$E$20,2,0)*$D$4*$C27</f>
        <v>314.15000000000003</v>
      </c>
      <c r="W44" s="390">
        <f>VLOOKUP($I$41,$C$11:$E$20,3,0)*$D$5*$C27</f>
        <v>319.265625</v>
      </c>
    </row>
    <row r="45" spans="2:24" x14ac:dyDescent="0.25">
      <c r="B45" s="381"/>
      <c r="C45" s="394"/>
      <c r="D45" s="421"/>
      <c r="E45" s="421"/>
      <c r="F45" s="381"/>
      <c r="I45" s="381" t="s">
        <v>245</v>
      </c>
      <c r="J45" s="390">
        <f t="shared" ref="J45:J48" si="12">VLOOKUP($I$41,$C$11:$E$20,2,0)*$D$4*$C28</f>
        <v>408.39500000000004</v>
      </c>
      <c r="K45" s="390">
        <f t="shared" ref="K45:K48" si="13">VLOOKUP($I$41,$C$11:$E$20,3,0)*$D$5*$C28</f>
        <v>415.04531250000002</v>
      </c>
      <c r="O45" s="381" t="s">
        <v>245</v>
      </c>
      <c r="P45" s="390">
        <f t="shared" ref="P45:P48" si="14">VLOOKUP($I$41,$C$11:$E$20,2,0)*$D$4*$C28</f>
        <v>408.39500000000004</v>
      </c>
      <c r="Q45" s="390">
        <f t="shared" ref="Q45:Q48" si="15">VLOOKUP($I$41,$C$11:$E$20,3,0)*$D$5*$C28</f>
        <v>415.04531250000002</v>
      </c>
      <c r="U45" s="381" t="s">
        <v>245</v>
      </c>
      <c r="V45" s="390">
        <f t="shared" ref="V45:V48" si="16">VLOOKUP($I$41,$C$11:$E$20,2,0)*$D$4*$C28</f>
        <v>408.39500000000004</v>
      </c>
      <c r="W45" s="390">
        <f t="shared" ref="W45:W48" si="17">VLOOKUP($I$41,$C$11:$E$20,3,0)*$D$5*$C28</f>
        <v>415.04531250000002</v>
      </c>
    </row>
    <row r="46" spans="2:24" x14ac:dyDescent="0.25">
      <c r="B46" s="381"/>
      <c r="C46" s="394"/>
      <c r="D46" s="421"/>
      <c r="E46" s="421"/>
      <c r="F46" s="381"/>
      <c r="I46" s="381" t="s">
        <v>246</v>
      </c>
      <c r="J46" s="390">
        <f t="shared" si="12"/>
        <v>628.30000000000007</v>
      </c>
      <c r="K46" s="390">
        <f t="shared" si="13"/>
        <v>638.53125</v>
      </c>
      <c r="O46" s="381" t="s">
        <v>246</v>
      </c>
      <c r="P46" s="390">
        <f t="shared" si="14"/>
        <v>628.30000000000007</v>
      </c>
      <c r="Q46" s="390">
        <f t="shared" si="15"/>
        <v>638.53125</v>
      </c>
      <c r="U46" s="381" t="s">
        <v>246</v>
      </c>
      <c r="V46" s="390">
        <f t="shared" si="16"/>
        <v>628.30000000000007</v>
      </c>
      <c r="W46" s="390">
        <f t="shared" si="17"/>
        <v>638.53125</v>
      </c>
    </row>
    <row r="47" spans="2:24" x14ac:dyDescent="0.25">
      <c r="B47" s="381"/>
      <c r="C47" s="394"/>
      <c r="D47" s="421"/>
      <c r="E47" s="421"/>
      <c r="F47" s="381"/>
      <c r="I47" s="381" t="s">
        <v>247</v>
      </c>
      <c r="J47" s="390">
        <f t="shared" si="12"/>
        <v>942.45</v>
      </c>
      <c r="K47" s="390">
        <f t="shared" si="13"/>
        <v>957.796875</v>
      </c>
      <c r="O47" s="381" t="s">
        <v>247</v>
      </c>
      <c r="P47" s="390">
        <f t="shared" si="14"/>
        <v>942.45</v>
      </c>
      <c r="Q47" s="390">
        <f t="shared" si="15"/>
        <v>957.796875</v>
      </c>
      <c r="U47" s="381" t="s">
        <v>247</v>
      </c>
      <c r="V47" s="390">
        <f t="shared" si="16"/>
        <v>942.45</v>
      </c>
      <c r="W47" s="390">
        <f t="shared" si="17"/>
        <v>957.796875</v>
      </c>
    </row>
    <row r="48" spans="2:24" x14ac:dyDescent="0.25">
      <c r="B48" s="381"/>
      <c r="C48" s="394"/>
      <c r="D48" s="421"/>
      <c r="E48" s="421"/>
      <c r="F48" s="381"/>
      <c r="I48" s="381" t="s">
        <v>248</v>
      </c>
      <c r="J48" s="390">
        <f t="shared" si="12"/>
        <v>1256.6000000000001</v>
      </c>
      <c r="K48" s="390">
        <f t="shared" si="13"/>
        <v>1277.0625</v>
      </c>
      <c r="O48" s="381" t="s">
        <v>248</v>
      </c>
      <c r="P48" s="390">
        <f t="shared" si="14"/>
        <v>1256.6000000000001</v>
      </c>
      <c r="Q48" s="390">
        <f t="shared" si="15"/>
        <v>1277.0625</v>
      </c>
      <c r="U48" s="381" t="s">
        <v>248</v>
      </c>
      <c r="V48" s="390">
        <f t="shared" si="16"/>
        <v>1256.6000000000001</v>
      </c>
      <c r="W48" s="390">
        <f t="shared" si="17"/>
        <v>1277.0625</v>
      </c>
    </row>
    <row r="49" spans="2:24" x14ac:dyDescent="0.25">
      <c r="B49" s="381"/>
      <c r="C49" s="394"/>
      <c r="D49" s="421"/>
      <c r="E49" s="421"/>
      <c r="F49" s="381"/>
    </row>
    <row r="50" spans="2:24" x14ac:dyDescent="0.25">
      <c r="B50" s="381"/>
      <c r="C50" s="422"/>
      <c r="D50" s="421"/>
      <c r="E50" s="421"/>
      <c r="F50" s="381"/>
      <c r="H50" s="381"/>
      <c r="I50" s="381"/>
      <c r="J50" s="398" t="s">
        <v>300</v>
      </c>
      <c r="K50" s="381"/>
      <c r="L50" s="381"/>
      <c r="N50" s="381"/>
      <c r="O50" s="381"/>
      <c r="P50" s="398" t="s">
        <v>300</v>
      </c>
      <c r="Q50" s="381"/>
      <c r="R50" s="381"/>
      <c r="T50" s="381"/>
      <c r="U50" s="381"/>
      <c r="V50" s="398" t="s">
        <v>300</v>
      </c>
      <c r="W50" s="381"/>
      <c r="X50" s="381"/>
    </row>
    <row r="51" spans="2:24" x14ac:dyDescent="0.25">
      <c r="B51" s="381"/>
      <c r="C51" s="394"/>
      <c r="D51" s="421"/>
      <c r="E51" s="421"/>
      <c r="F51" s="381"/>
      <c r="H51" s="381"/>
      <c r="I51" s="381"/>
      <c r="J51" s="398" t="s">
        <v>289</v>
      </c>
      <c r="K51" s="399"/>
      <c r="L51" s="398"/>
      <c r="N51" s="381"/>
      <c r="O51" s="381"/>
      <c r="P51" s="398" t="s">
        <v>289</v>
      </c>
      <c r="Q51" s="399"/>
      <c r="R51" s="398"/>
      <c r="T51" s="381"/>
      <c r="U51" s="381"/>
      <c r="V51" s="398" t="s">
        <v>289</v>
      </c>
      <c r="W51" s="399"/>
      <c r="X51" s="398"/>
    </row>
    <row r="52" spans="2:24" x14ac:dyDescent="0.25">
      <c r="B52" s="381"/>
      <c r="C52" s="394"/>
      <c r="D52" s="421"/>
      <c r="E52" s="421"/>
      <c r="F52" s="381"/>
      <c r="H52" s="381"/>
      <c r="I52" s="381"/>
      <c r="J52" s="400" t="s">
        <v>301</v>
      </c>
      <c r="K52" s="400" t="s">
        <v>57</v>
      </c>
      <c r="L52" s="400" t="s">
        <v>302</v>
      </c>
      <c r="N52" s="381"/>
      <c r="O52" s="381"/>
      <c r="P52" s="400" t="s">
        <v>301</v>
      </c>
      <c r="Q52" s="400" t="s">
        <v>57</v>
      </c>
      <c r="R52" s="400" t="s">
        <v>302</v>
      </c>
      <c r="T52" s="381"/>
      <c r="U52" s="381"/>
      <c r="V52" s="400" t="s">
        <v>301</v>
      </c>
      <c r="W52" s="400" t="s">
        <v>57</v>
      </c>
      <c r="X52" s="400" t="s">
        <v>302</v>
      </c>
    </row>
    <row r="53" spans="2:24" x14ac:dyDescent="0.25">
      <c r="B53" s="381"/>
      <c r="C53" s="381"/>
      <c r="D53" s="381"/>
      <c r="E53" s="381"/>
      <c r="F53" s="381"/>
      <c r="H53" s="381" t="s">
        <v>215</v>
      </c>
      <c r="I53" s="381" t="s">
        <v>244</v>
      </c>
      <c r="J53" s="381">
        <f>MIN(I$40,J$44)</f>
        <v>314.15000000000003</v>
      </c>
      <c r="K53" s="401">
        <v>0.24373400922968902</v>
      </c>
      <c r="L53" s="402">
        <f>J53*K53</f>
        <v>76.569038999506816</v>
      </c>
      <c r="N53" s="381" t="s">
        <v>215</v>
      </c>
      <c r="O53" s="381" t="s">
        <v>244</v>
      </c>
      <c r="P53" s="381">
        <f>MIN(O$40,P$44)</f>
        <v>314.15000000000003</v>
      </c>
      <c r="Q53" s="403">
        <f>K53</f>
        <v>0.24373400922968902</v>
      </c>
      <c r="R53" s="402">
        <f>P53*Q53</f>
        <v>76.569038999506816</v>
      </c>
      <c r="T53" s="381" t="s">
        <v>215</v>
      </c>
      <c r="U53" s="381" t="s">
        <v>244</v>
      </c>
      <c r="V53" s="381">
        <f>MIN(U$40,V$44)</f>
        <v>314.15000000000003</v>
      </c>
      <c r="W53" s="403">
        <f>Q53</f>
        <v>0.24373400922968902</v>
      </c>
      <c r="X53" s="402">
        <f>V53*W53</f>
        <v>76.569038999506816</v>
      </c>
    </row>
    <row r="54" spans="2:24" x14ac:dyDescent="0.25">
      <c r="H54" s="381"/>
      <c r="I54" s="381" t="s">
        <v>245</v>
      </c>
      <c r="J54" s="381">
        <f>MIN(J45-J44,I$40-J53)</f>
        <v>35.849999999999966</v>
      </c>
      <c r="K54" s="401">
        <v>0.30672151104346429</v>
      </c>
      <c r="L54" s="402">
        <f>J54*K54</f>
        <v>10.995966170908185</v>
      </c>
      <c r="N54" s="381"/>
      <c r="O54" s="381" t="s">
        <v>245</v>
      </c>
      <c r="P54" s="381">
        <f>MIN(P45-P44,O$40-P53)</f>
        <v>94.245000000000005</v>
      </c>
      <c r="Q54" s="403">
        <f t="shared" ref="Q54:Q57" si="18">K54</f>
        <v>0.30672151104346429</v>
      </c>
      <c r="R54" s="402">
        <f>P54*Q54</f>
        <v>28.906968808291293</v>
      </c>
      <c r="T54" s="381"/>
      <c r="U54" s="381" t="s">
        <v>245</v>
      </c>
      <c r="V54" s="381">
        <f>MIN(V45-V44,U$40-V53)</f>
        <v>94.245000000000005</v>
      </c>
      <c r="W54" s="403">
        <f t="shared" ref="W54:W57" si="19">Q54</f>
        <v>0.30672151104346429</v>
      </c>
      <c r="X54" s="402">
        <f>V54*W54</f>
        <v>28.906968808291293</v>
      </c>
    </row>
    <row r="55" spans="2:24" x14ac:dyDescent="0.25">
      <c r="H55" s="381"/>
      <c r="I55" s="381" t="s">
        <v>246</v>
      </c>
      <c r="J55" s="381">
        <f>MIN(J46-J45,I$40-SUM(J$53:J54))</f>
        <v>0</v>
      </c>
      <c r="K55" s="401">
        <v>0.30672151104346429</v>
      </c>
      <c r="L55" s="402">
        <f>J55*K55</f>
        <v>0</v>
      </c>
      <c r="N55" s="381"/>
      <c r="O55" s="381" t="s">
        <v>246</v>
      </c>
      <c r="P55" s="381">
        <f>MIN(P46-P45,O$40-SUM(P$53:P54))</f>
        <v>91.604999999999961</v>
      </c>
      <c r="Q55" s="403">
        <f t="shared" si="18"/>
        <v>0.30672151104346429</v>
      </c>
      <c r="R55" s="402">
        <f>P55*Q55</f>
        <v>28.097224019136533</v>
      </c>
      <c r="T55" s="381"/>
      <c r="U55" s="381" t="s">
        <v>246</v>
      </c>
      <c r="V55" s="381">
        <f>MIN(V46-V45,U$40-SUM(V$53:V54))</f>
        <v>219.90500000000003</v>
      </c>
      <c r="W55" s="403">
        <f t="shared" si="19"/>
        <v>0.30672151104346429</v>
      </c>
      <c r="X55" s="402">
        <f>V55*W55</f>
        <v>67.44959388601302</v>
      </c>
    </row>
    <row r="56" spans="2:24" x14ac:dyDescent="0.25">
      <c r="H56" s="381"/>
      <c r="I56" s="381" t="s">
        <v>247</v>
      </c>
      <c r="J56" s="381">
        <f>MIN(J47-J46,I$40-SUM(J$53:J55))</f>
        <v>0</v>
      </c>
      <c r="K56" s="401">
        <v>0.30672151104346429</v>
      </c>
      <c r="L56" s="402">
        <f>J56*K56</f>
        <v>0</v>
      </c>
      <c r="N56" s="381"/>
      <c r="O56" s="381" t="s">
        <v>247</v>
      </c>
      <c r="P56" s="381">
        <f>MIN(P47-P46,O$40-SUM(P$53:P55))</f>
        <v>0</v>
      </c>
      <c r="Q56" s="403">
        <f t="shared" si="18"/>
        <v>0.30672151104346429</v>
      </c>
      <c r="R56" s="402">
        <f>P56*Q56</f>
        <v>0</v>
      </c>
      <c r="T56" s="381"/>
      <c r="U56" s="381" t="s">
        <v>247</v>
      </c>
      <c r="V56" s="381">
        <f>MIN(V47-V46,U$40-SUM(V$53:V55))</f>
        <v>71.699999999999932</v>
      </c>
      <c r="W56" s="403">
        <f t="shared" si="19"/>
        <v>0.30672151104346429</v>
      </c>
      <c r="X56" s="402">
        <f>V56*W56</f>
        <v>21.991932341816369</v>
      </c>
    </row>
    <row r="57" spans="2:24" x14ac:dyDescent="0.25">
      <c r="H57" s="381"/>
      <c r="I57" s="381" t="s">
        <v>248</v>
      </c>
      <c r="J57" s="423">
        <f>MIN(J48-J47,I$40-SUM(J$53:J56))</f>
        <v>0</v>
      </c>
      <c r="K57" s="401">
        <v>0.53737608820453553</v>
      </c>
      <c r="L57" s="413">
        <f>J57*K57</f>
        <v>0</v>
      </c>
      <c r="N57" s="381"/>
      <c r="O57" s="381" t="s">
        <v>248</v>
      </c>
      <c r="P57" s="423">
        <f>MIN(P48-P47,O$40-SUM(P$53:P56))</f>
        <v>0</v>
      </c>
      <c r="Q57" s="403">
        <f t="shared" si="18"/>
        <v>0.53737608820453553</v>
      </c>
      <c r="R57" s="413">
        <f>P57*Q57</f>
        <v>0</v>
      </c>
      <c r="T57" s="381"/>
      <c r="U57" s="381" t="s">
        <v>248</v>
      </c>
      <c r="V57" s="423">
        <f>MIN(V48-V47,U$40-SUM(V$53:V56))</f>
        <v>0</v>
      </c>
      <c r="W57" s="403">
        <f t="shared" si="19"/>
        <v>0.53737608820453553</v>
      </c>
      <c r="X57" s="413">
        <f>V57*W57</f>
        <v>0</v>
      </c>
    </row>
    <row r="58" spans="2:24" x14ac:dyDescent="0.25">
      <c r="H58" s="381"/>
      <c r="I58" s="414" t="s">
        <v>306</v>
      </c>
      <c r="J58" s="381">
        <f>SUM(J53:J57)</f>
        <v>350</v>
      </c>
      <c r="K58" s="381"/>
      <c r="L58" s="415">
        <f>SUM(L53:L57)</f>
        <v>87.565005170415006</v>
      </c>
      <c r="N58" s="381"/>
      <c r="O58" s="414" t="s">
        <v>306</v>
      </c>
      <c r="P58" s="381">
        <f>SUM(P53:P57)</f>
        <v>500</v>
      </c>
      <c r="Q58" s="381"/>
      <c r="R58" s="415">
        <f>SUM(R53:R57)</f>
        <v>133.57323182693466</v>
      </c>
      <c r="T58" s="381"/>
      <c r="U58" s="414" t="s">
        <v>306</v>
      </c>
      <c r="V58" s="381">
        <f>SUM(V53:V57)</f>
        <v>700</v>
      </c>
      <c r="W58" s="381"/>
      <c r="X58" s="415">
        <f>SUM(X53:X57)</f>
        <v>194.91753403562751</v>
      </c>
    </row>
    <row r="59" spans="2:24" x14ac:dyDescent="0.25">
      <c r="H59" s="381"/>
      <c r="I59" s="381"/>
      <c r="J59" s="381"/>
      <c r="K59" s="381"/>
      <c r="L59" s="402"/>
      <c r="N59" s="381"/>
      <c r="O59" s="381"/>
      <c r="P59" s="381"/>
      <c r="Q59" s="381"/>
      <c r="R59" s="402"/>
      <c r="T59" s="381"/>
      <c r="U59" s="381"/>
      <c r="V59" s="381"/>
      <c r="W59" s="381"/>
      <c r="X59" s="402"/>
    </row>
    <row r="60" spans="2:24" x14ac:dyDescent="0.25">
      <c r="H60" s="381" t="s">
        <v>294</v>
      </c>
      <c r="I60" s="381" t="s">
        <v>244</v>
      </c>
      <c r="J60" s="381">
        <f>MIN(I$40,K$44)</f>
        <v>319.265625</v>
      </c>
      <c r="K60" s="403">
        <f>K53</f>
        <v>0.24373400922968902</v>
      </c>
      <c r="L60" s="402">
        <f>J60*K60</f>
        <v>77.815890790472437</v>
      </c>
      <c r="N60" s="381" t="s">
        <v>294</v>
      </c>
      <c r="O60" s="381" t="s">
        <v>244</v>
      </c>
      <c r="P60" s="381">
        <f>MIN(O$40,Q$44)</f>
        <v>319.265625</v>
      </c>
      <c r="Q60" s="403">
        <f>Q53</f>
        <v>0.24373400922968902</v>
      </c>
      <c r="R60" s="402">
        <f>P60*Q60</f>
        <v>77.815890790472437</v>
      </c>
      <c r="T60" s="381" t="s">
        <v>294</v>
      </c>
      <c r="U60" s="381" t="s">
        <v>244</v>
      </c>
      <c r="V60" s="381">
        <f>MIN(U$40,W$44)</f>
        <v>319.265625</v>
      </c>
      <c r="W60" s="403">
        <f>W53</f>
        <v>0.24373400922968902</v>
      </c>
      <c r="X60" s="402">
        <f>V60*W60</f>
        <v>77.815890790472437</v>
      </c>
    </row>
    <row r="61" spans="2:24" x14ac:dyDescent="0.25">
      <c r="H61" s="381"/>
      <c r="I61" s="381" t="s">
        <v>245</v>
      </c>
      <c r="J61" s="381">
        <f>MIN(K45-K44,I$40-J60)</f>
        <v>30.734375</v>
      </c>
      <c r="K61" s="403">
        <f t="shared" ref="K61:K64" si="20">K54</f>
        <v>0.30672151104346429</v>
      </c>
      <c r="L61" s="402">
        <f>J61*K61</f>
        <v>9.4268939409764734</v>
      </c>
      <c r="N61" s="381"/>
      <c r="O61" s="381" t="s">
        <v>245</v>
      </c>
      <c r="P61" s="381">
        <f>MIN(Q45-Q44,O$40-P60)</f>
        <v>95.779687500000023</v>
      </c>
      <c r="Q61" s="403">
        <f t="shared" ref="Q61:Q64" si="21">Q54</f>
        <v>0.30672151104346429</v>
      </c>
      <c r="R61" s="402">
        <f>P61*Q61</f>
        <v>29.377690477270814</v>
      </c>
      <c r="T61" s="381"/>
      <c r="U61" s="381" t="s">
        <v>245</v>
      </c>
      <c r="V61" s="381">
        <f>MIN(W45-W44,U$40-V60)</f>
        <v>95.779687500000023</v>
      </c>
      <c r="W61" s="403">
        <f t="shared" ref="W61:W64" si="22">W54</f>
        <v>0.30672151104346429</v>
      </c>
      <c r="X61" s="402">
        <f>V61*W61</f>
        <v>29.377690477270814</v>
      </c>
    </row>
    <row r="62" spans="2:24" x14ac:dyDescent="0.25">
      <c r="H62" s="381"/>
      <c r="I62" s="381" t="s">
        <v>246</v>
      </c>
      <c r="J62" s="381">
        <f>MIN(K46-K45,I$40-SUM(J$60:J61))</f>
        <v>0</v>
      </c>
      <c r="K62" s="403">
        <f t="shared" si="20"/>
        <v>0.30672151104346429</v>
      </c>
      <c r="L62" s="402">
        <f>J62*K62</f>
        <v>0</v>
      </c>
      <c r="N62" s="381"/>
      <c r="O62" s="381" t="s">
        <v>246</v>
      </c>
      <c r="P62" s="381">
        <f>MIN(Q46-Q45,O$40-SUM(P$60:P61))</f>
        <v>84.954687499999977</v>
      </c>
      <c r="Q62" s="403">
        <f t="shared" si="21"/>
        <v>0.30672151104346429</v>
      </c>
      <c r="R62" s="402">
        <f>P62*Q62</f>
        <v>26.057430120225302</v>
      </c>
      <c r="T62" s="381"/>
      <c r="U62" s="381" t="s">
        <v>246</v>
      </c>
      <c r="V62" s="381">
        <f>MIN(W46-W45,U$40-SUM(V$60:V61))</f>
        <v>223.48593749999998</v>
      </c>
      <c r="W62" s="403">
        <f t="shared" si="22"/>
        <v>0.30672151104346429</v>
      </c>
      <c r="X62" s="402">
        <f>V62*W62</f>
        <v>68.547944446965218</v>
      </c>
    </row>
    <row r="63" spans="2:24" x14ac:dyDescent="0.25">
      <c r="H63" s="381"/>
      <c r="I63" s="381" t="s">
        <v>247</v>
      </c>
      <c r="J63" s="381">
        <f>MIN(K47-K46,I$40-SUM(J$60:J62))</f>
        <v>0</v>
      </c>
      <c r="K63" s="403">
        <f t="shared" si="20"/>
        <v>0.30672151104346429</v>
      </c>
      <c r="L63" s="402">
        <f>J63*K63</f>
        <v>0</v>
      </c>
      <c r="N63" s="381"/>
      <c r="O63" s="381" t="s">
        <v>247</v>
      </c>
      <c r="P63" s="381">
        <f>MIN(Q47-Q46,O$40-SUM(P$60:P62))</f>
        <v>0</v>
      </c>
      <c r="Q63" s="403">
        <f t="shared" si="21"/>
        <v>0.30672151104346429</v>
      </c>
      <c r="R63" s="402">
        <f>P63*Q63</f>
        <v>0</v>
      </c>
      <c r="T63" s="381"/>
      <c r="U63" s="381" t="s">
        <v>247</v>
      </c>
      <c r="V63" s="381">
        <f>MIN(W47-W46,U$40-SUM(V$60:V62))</f>
        <v>61.46875</v>
      </c>
      <c r="W63" s="403">
        <f t="shared" si="22"/>
        <v>0.30672151104346429</v>
      </c>
      <c r="X63" s="402">
        <f>V63*W63</f>
        <v>18.853787881952947</v>
      </c>
    </row>
    <row r="64" spans="2:24" x14ac:dyDescent="0.25">
      <c r="H64" s="381"/>
      <c r="I64" s="381" t="s">
        <v>248</v>
      </c>
      <c r="J64" s="423">
        <f>MIN(K48-K47,I$40-SUM(J$60:J63))</f>
        <v>0</v>
      </c>
      <c r="K64" s="403">
        <f t="shared" si="20"/>
        <v>0.53737608820453553</v>
      </c>
      <c r="L64" s="413">
        <f>J64*K64</f>
        <v>0</v>
      </c>
      <c r="N64" s="381"/>
      <c r="O64" s="381" t="s">
        <v>248</v>
      </c>
      <c r="P64" s="423">
        <f>MIN(Q48-Q47,O$40-SUM(P$60:P63))</f>
        <v>0</v>
      </c>
      <c r="Q64" s="403">
        <f t="shared" si="21"/>
        <v>0.53737608820453553</v>
      </c>
      <c r="R64" s="413">
        <f>P64*Q64</f>
        <v>0</v>
      </c>
      <c r="T64" s="381"/>
      <c r="U64" s="381" t="s">
        <v>248</v>
      </c>
      <c r="V64" s="423">
        <f>MIN(W48-W47,U$40-SUM(V$60:V63))</f>
        <v>0</v>
      </c>
      <c r="W64" s="403">
        <f t="shared" si="22"/>
        <v>0.53737608820453553</v>
      </c>
      <c r="X64" s="413">
        <f>V64*W64</f>
        <v>0</v>
      </c>
    </row>
    <row r="65" spans="2:24" x14ac:dyDescent="0.25">
      <c r="H65" s="381"/>
      <c r="I65" s="414" t="s">
        <v>309</v>
      </c>
      <c r="J65" s="381">
        <f>SUM(J60:J64)</f>
        <v>350</v>
      </c>
      <c r="K65" s="381"/>
      <c r="L65" s="402">
        <f>SUM(L60:L64)</f>
        <v>87.242784731448907</v>
      </c>
      <c r="N65" s="381"/>
      <c r="O65" s="414" t="s">
        <v>309</v>
      </c>
      <c r="P65" s="381">
        <f>SUM(P60:P64)</f>
        <v>500</v>
      </c>
      <c r="Q65" s="381"/>
      <c r="R65" s="402">
        <f>SUM(R60:R64)</f>
        <v>133.25101138796856</v>
      </c>
      <c r="T65" s="381"/>
      <c r="U65" s="414" t="s">
        <v>309</v>
      </c>
      <c r="V65" s="381">
        <f>SUM(V60:V64)</f>
        <v>700</v>
      </c>
      <c r="W65" s="381"/>
      <c r="X65" s="402">
        <f>SUM(X60:X64)</f>
        <v>194.59531359666141</v>
      </c>
    </row>
    <row r="66" spans="2:24" x14ac:dyDescent="0.25">
      <c r="H66" s="381"/>
      <c r="I66" s="381"/>
      <c r="J66" s="381"/>
      <c r="K66" s="381"/>
      <c r="L66" s="381"/>
      <c r="N66" s="381"/>
      <c r="O66" s="381"/>
      <c r="P66" s="381"/>
      <c r="Q66" s="381"/>
      <c r="R66" s="381"/>
      <c r="T66" s="381"/>
      <c r="U66" s="381"/>
      <c r="V66" s="381"/>
      <c r="W66" s="381"/>
      <c r="X66" s="381"/>
    </row>
    <row r="67" spans="2:24" x14ac:dyDescent="0.25">
      <c r="H67" s="417" t="s">
        <v>310</v>
      </c>
      <c r="I67" s="414"/>
      <c r="J67" s="381"/>
      <c r="K67" s="381"/>
      <c r="L67" s="402">
        <f>L31</f>
        <v>-35.729999999999997</v>
      </c>
      <c r="N67" s="417" t="s">
        <v>310</v>
      </c>
      <c r="O67" s="414"/>
      <c r="P67" s="381"/>
      <c r="Q67" s="381"/>
      <c r="R67" s="402">
        <f>L67</f>
        <v>-35.729999999999997</v>
      </c>
      <c r="T67" s="417" t="s">
        <v>310</v>
      </c>
      <c r="U67" s="414"/>
      <c r="V67" s="381"/>
      <c r="W67" s="381"/>
      <c r="X67" s="402">
        <f>R67</f>
        <v>-35.729999999999997</v>
      </c>
    </row>
    <row r="68" spans="2:24" x14ac:dyDescent="0.25">
      <c r="H68" s="381"/>
      <c r="I68" s="381"/>
      <c r="J68" s="381"/>
      <c r="K68" s="381"/>
      <c r="L68" s="381"/>
      <c r="N68" s="381"/>
      <c r="O68" s="381"/>
      <c r="P68" s="381"/>
      <c r="Q68" s="381"/>
      <c r="R68" s="381"/>
      <c r="T68" s="381"/>
      <c r="U68" s="381"/>
      <c r="V68" s="381"/>
      <c r="W68" s="381"/>
      <c r="X68" s="381"/>
    </row>
    <row r="69" spans="2:24" x14ac:dyDescent="0.25">
      <c r="H69" s="381"/>
      <c r="I69" s="414" t="s">
        <v>311</v>
      </c>
      <c r="J69" s="381"/>
      <c r="K69" s="381"/>
      <c r="L69" s="402">
        <f>L70/12</f>
        <v>81.395191544437594</v>
      </c>
      <c r="N69" s="381"/>
      <c r="O69" s="414" t="s">
        <v>311</v>
      </c>
      <c r="P69" s="381"/>
      <c r="Q69" s="381"/>
      <c r="R69" s="402">
        <f>R70/12</f>
        <v>127.40341820095726</v>
      </c>
      <c r="T69" s="381"/>
      <c r="U69" s="414" t="s">
        <v>311</v>
      </c>
      <c r="V69" s="381"/>
      <c r="W69" s="381"/>
      <c r="X69" s="402">
        <f>X70/12</f>
        <v>188.74772040965013</v>
      </c>
    </row>
    <row r="70" spans="2:24" x14ac:dyDescent="0.25">
      <c r="H70" s="381"/>
      <c r="I70" s="381" t="s">
        <v>312</v>
      </c>
      <c r="J70" s="381"/>
      <c r="K70" s="381"/>
      <c r="L70" s="402">
        <f>(L58*4)+(L65*8)+(L67*2)</f>
        <v>976.74229853325119</v>
      </c>
      <c r="N70" s="381"/>
      <c r="O70" s="381" t="s">
        <v>312</v>
      </c>
      <c r="P70" s="381"/>
      <c r="Q70" s="381"/>
      <c r="R70" s="402">
        <f>(R58*4)+(R65*8)+(R67*2)</f>
        <v>1528.8410184114871</v>
      </c>
      <c r="T70" s="381"/>
      <c r="U70" s="381" t="s">
        <v>312</v>
      </c>
      <c r="V70" s="381"/>
      <c r="W70" s="381"/>
      <c r="X70" s="402">
        <f>(X58*4)+(X65*8)+(X67*2)</f>
        <v>2264.9726449158015</v>
      </c>
    </row>
    <row r="71" spans="2:24" x14ac:dyDescent="0.25">
      <c r="I71" s="379" t="s">
        <v>316</v>
      </c>
      <c r="L71" s="425">
        <f>'Rate Comparison'!M18</f>
        <v>1.0674140844752059E-3</v>
      </c>
      <c r="R71" s="425">
        <f>L71</f>
        <v>1.0674140844752059E-3</v>
      </c>
      <c r="X71" s="425">
        <f>L71</f>
        <v>1.0674140844752059E-3</v>
      </c>
    </row>
    <row r="73" spans="2:24" x14ac:dyDescent="0.25">
      <c r="B73" s="418"/>
      <c r="C73" s="418"/>
      <c r="D73" s="419"/>
      <c r="E73" s="418"/>
      <c r="F73" s="418"/>
      <c r="H73" s="380" t="s">
        <v>314</v>
      </c>
    </row>
    <row r="74" spans="2:24" x14ac:dyDescent="0.25">
      <c r="B74" s="381"/>
      <c r="C74" s="414"/>
      <c r="D74" s="416"/>
      <c r="E74" s="381"/>
      <c r="F74" s="381"/>
      <c r="I74" s="383" t="s">
        <v>285</v>
      </c>
      <c r="O74" s="383" t="s">
        <v>286</v>
      </c>
      <c r="U74" s="383" t="s">
        <v>287</v>
      </c>
    </row>
    <row r="75" spans="2:24" x14ac:dyDescent="0.25">
      <c r="B75" s="385"/>
      <c r="C75" s="385"/>
      <c r="D75" s="420"/>
      <c r="E75" s="381"/>
      <c r="F75" s="381"/>
      <c r="I75" s="379">
        <v>350</v>
      </c>
      <c r="J75" s="379" t="s">
        <v>289</v>
      </c>
      <c r="O75" s="379">
        <v>500</v>
      </c>
      <c r="P75" s="379" t="s">
        <v>289</v>
      </c>
      <c r="U75" s="379">
        <v>700</v>
      </c>
      <c r="V75" s="379" t="s">
        <v>289</v>
      </c>
    </row>
    <row r="76" spans="2:24" x14ac:dyDescent="0.25">
      <c r="B76" s="385"/>
      <c r="C76" s="385"/>
      <c r="D76" s="420"/>
      <c r="E76" s="381"/>
      <c r="F76" s="381"/>
      <c r="I76" s="379" t="s">
        <v>291</v>
      </c>
      <c r="J76" s="379" t="s">
        <v>292</v>
      </c>
      <c r="O76" s="379" t="s">
        <v>291</v>
      </c>
      <c r="P76" s="379" t="s">
        <v>292</v>
      </c>
      <c r="U76" s="379" t="s">
        <v>291</v>
      </c>
      <c r="V76" s="379" t="s">
        <v>292</v>
      </c>
    </row>
    <row r="77" spans="2:24" x14ac:dyDescent="0.25">
      <c r="B77" s="385"/>
      <c r="C77" s="385"/>
      <c r="D77" s="388"/>
      <c r="E77" s="381"/>
      <c r="F77" s="381"/>
    </row>
    <row r="78" spans="2:24" x14ac:dyDescent="0.25">
      <c r="B78" s="381"/>
      <c r="C78" s="474"/>
      <c r="D78" s="474"/>
      <c r="E78" s="474"/>
      <c r="F78" s="381"/>
      <c r="J78" s="379" t="s">
        <v>215</v>
      </c>
      <c r="K78" s="379" t="s">
        <v>294</v>
      </c>
      <c r="P78" s="379" t="s">
        <v>215</v>
      </c>
      <c r="Q78" s="379" t="s">
        <v>294</v>
      </c>
      <c r="V78" s="379" t="s">
        <v>215</v>
      </c>
      <c r="W78" s="379" t="s">
        <v>294</v>
      </c>
    </row>
    <row r="79" spans="2:24" x14ac:dyDescent="0.25">
      <c r="B79" s="381"/>
      <c r="C79" s="381"/>
      <c r="D79" s="381"/>
      <c r="E79" s="381"/>
      <c r="F79" s="381"/>
      <c r="I79" s="381" t="s">
        <v>244</v>
      </c>
      <c r="J79" s="390">
        <f>VLOOKUP($I$76,$C$11:$E$20,2,0)*$D$4*$C98</f>
        <v>314.15000000000003</v>
      </c>
      <c r="K79" s="390">
        <f>VLOOKUP($I$76,$C$11:$E$20,3,0)*$D$5*$C98</f>
        <v>319.265625</v>
      </c>
      <c r="O79" s="381" t="s">
        <v>244</v>
      </c>
      <c r="P79" s="390">
        <f>VLOOKUP($O$76,$C$11:$E$20,2,0)*$D$4*$C98</f>
        <v>314.15000000000003</v>
      </c>
      <c r="Q79" s="390">
        <f>VLOOKUP($O$76,$C$11:$E$20,3,0)*$D$5*$C98</f>
        <v>319.265625</v>
      </c>
      <c r="U79" s="381" t="s">
        <v>244</v>
      </c>
      <c r="V79" s="390">
        <f>VLOOKUP($U$76,$C$11:$E$20,2,0)*$D$4*$C98</f>
        <v>314.15000000000003</v>
      </c>
      <c r="W79" s="390">
        <f>VLOOKUP($U$76,$C$11:$E$20,3,0)*$D$5*$C98</f>
        <v>319.265625</v>
      </c>
    </row>
    <row r="80" spans="2:24" x14ac:dyDescent="0.25">
      <c r="B80" s="381"/>
      <c r="C80" s="394"/>
      <c r="D80" s="392"/>
      <c r="E80" s="392"/>
      <c r="F80" s="381"/>
      <c r="I80" s="381" t="s">
        <v>245</v>
      </c>
      <c r="J80" s="390">
        <f t="shared" ref="J80:J83" si="23">VLOOKUP($I$76,$C$11:$E$20,2,0)*$D$4*$C99</f>
        <v>408.39500000000004</v>
      </c>
      <c r="K80" s="390">
        <f t="shared" ref="K80:K83" si="24">VLOOKUP($I$76,$C$11:$E$20,3,0)*$D$5*$C99</f>
        <v>415.04531250000002</v>
      </c>
      <c r="O80" s="381" t="s">
        <v>245</v>
      </c>
      <c r="P80" s="390">
        <f t="shared" ref="P80:P83" si="25">VLOOKUP($O$76,$C$11:$E$20,2,0)*$D$4*$C99</f>
        <v>408.39500000000004</v>
      </c>
      <c r="Q80" s="390">
        <f t="shared" ref="Q80:Q83" si="26">VLOOKUP($O$76,$C$11:$E$20,3,0)*$D$5*$C99</f>
        <v>415.04531250000002</v>
      </c>
      <c r="U80" s="381" t="s">
        <v>245</v>
      </c>
      <c r="V80" s="390">
        <f t="shared" ref="V80:V83" si="27">VLOOKUP($U$76,$C$11:$E$20,2,0)*$D$4*$C99</f>
        <v>408.39500000000004</v>
      </c>
      <c r="W80" s="390">
        <f t="shared" ref="W80:W83" si="28">VLOOKUP($U$76,$C$11:$E$20,3,0)*$D$5*$C99</f>
        <v>415.04531250000002</v>
      </c>
    </row>
    <row r="81" spans="2:24" x14ac:dyDescent="0.25">
      <c r="B81" s="381"/>
      <c r="C81" s="394"/>
      <c r="D81" s="394"/>
      <c r="E81" s="394"/>
      <c r="F81" s="381"/>
      <c r="I81" s="381" t="s">
        <v>246</v>
      </c>
      <c r="J81" s="390">
        <f t="shared" si="23"/>
        <v>628.30000000000007</v>
      </c>
      <c r="K81" s="390">
        <f t="shared" si="24"/>
        <v>638.53125</v>
      </c>
      <c r="O81" s="381" t="s">
        <v>246</v>
      </c>
      <c r="P81" s="390">
        <f t="shared" si="25"/>
        <v>628.30000000000007</v>
      </c>
      <c r="Q81" s="390">
        <f t="shared" si="26"/>
        <v>638.53125</v>
      </c>
      <c r="U81" s="381" t="s">
        <v>246</v>
      </c>
      <c r="V81" s="390">
        <f t="shared" si="27"/>
        <v>628.30000000000007</v>
      </c>
      <c r="W81" s="390">
        <f t="shared" si="28"/>
        <v>638.53125</v>
      </c>
    </row>
    <row r="82" spans="2:24" x14ac:dyDescent="0.25">
      <c r="B82" s="381"/>
      <c r="C82" s="394"/>
      <c r="D82" s="421"/>
      <c r="E82" s="421"/>
      <c r="F82" s="381"/>
      <c r="I82" s="381" t="s">
        <v>247</v>
      </c>
      <c r="J82" s="390">
        <f t="shared" si="23"/>
        <v>942.45</v>
      </c>
      <c r="K82" s="390">
        <f t="shared" si="24"/>
        <v>957.796875</v>
      </c>
      <c r="O82" s="381" t="s">
        <v>247</v>
      </c>
      <c r="P82" s="390">
        <f t="shared" si="25"/>
        <v>942.45</v>
      </c>
      <c r="Q82" s="390">
        <f t="shared" si="26"/>
        <v>957.796875</v>
      </c>
      <c r="U82" s="381" t="s">
        <v>247</v>
      </c>
      <c r="V82" s="390">
        <f t="shared" si="27"/>
        <v>942.45</v>
      </c>
      <c r="W82" s="390">
        <f t="shared" si="28"/>
        <v>957.796875</v>
      </c>
    </row>
    <row r="83" spans="2:24" x14ac:dyDescent="0.25">
      <c r="B83" s="381"/>
      <c r="C83" s="394"/>
      <c r="D83" s="421"/>
      <c r="E83" s="421"/>
      <c r="F83" s="381"/>
      <c r="I83" s="381" t="s">
        <v>248</v>
      </c>
      <c r="J83" s="390">
        <f t="shared" si="23"/>
        <v>1256.6000000000001</v>
      </c>
      <c r="K83" s="390">
        <f t="shared" si="24"/>
        <v>1277.0625</v>
      </c>
      <c r="O83" s="381" t="s">
        <v>248</v>
      </c>
      <c r="P83" s="390">
        <f t="shared" si="25"/>
        <v>1256.6000000000001</v>
      </c>
      <c r="Q83" s="390">
        <f t="shared" si="26"/>
        <v>1277.0625</v>
      </c>
      <c r="U83" s="381" t="s">
        <v>248</v>
      </c>
      <c r="V83" s="390">
        <f t="shared" si="27"/>
        <v>1256.6000000000001</v>
      </c>
      <c r="W83" s="390">
        <f t="shared" si="28"/>
        <v>1277.0625</v>
      </c>
    </row>
    <row r="84" spans="2:24" x14ac:dyDescent="0.25">
      <c r="B84" s="381"/>
      <c r="C84" s="394"/>
      <c r="D84" s="421"/>
      <c r="E84" s="421"/>
      <c r="F84" s="381"/>
    </row>
    <row r="85" spans="2:24" x14ac:dyDescent="0.25">
      <c r="B85" s="381"/>
      <c r="C85" s="394"/>
      <c r="D85" s="421"/>
      <c r="E85" s="421"/>
      <c r="F85" s="381"/>
      <c r="H85" s="381"/>
      <c r="I85" s="381"/>
      <c r="J85" s="398" t="s">
        <v>300</v>
      </c>
      <c r="K85" s="381"/>
      <c r="L85" s="381"/>
      <c r="N85" s="381"/>
      <c r="O85" s="381"/>
      <c r="P85" s="398" t="s">
        <v>300</v>
      </c>
      <c r="Q85" s="381"/>
      <c r="R85" s="381"/>
      <c r="T85" s="381"/>
      <c r="U85" s="381"/>
      <c r="V85" s="398" t="s">
        <v>300</v>
      </c>
      <c r="W85" s="381"/>
      <c r="X85" s="381"/>
    </row>
    <row r="86" spans="2:24" x14ac:dyDescent="0.25">
      <c r="B86" s="381"/>
      <c r="C86" s="394"/>
      <c r="D86" s="421"/>
      <c r="E86" s="421"/>
      <c r="F86" s="381"/>
      <c r="H86" s="381"/>
      <c r="I86" s="381"/>
      <c r="J86" s="398" t="s">
        <v>289</v>
      </c>
      <c r="K86" s="399"/>
      <c r="L86" s="398"/>
      <c r="N86" s="381"/>
      <c r="O86" s="381"/>
      <c r="P86" s="398" t="s">
        <v>289</v>
      </c>
      <c r="Q86" s="399"/>
      <c r="R86" s="398"/>
      <c r="T86" s="381"/>
      <c r="U86" s="381"/>
      <c r="V86" s="398" t="s">
        <v>289</v>
      </c>
      <c r="W86" s="399"/>
      <c r="X86" s="398"/>
    </row>
    <row r="87" spans="2:24" x14ac:dyDescent="0.25">
      <c r="B87" s="381"/>
      <c r="C87" s="394"/>
      <c r="D87" s="421"/>
      <c r="E87" s="421"/>
      <c r="F87" s="381"/>
      <c r="H87" s="381"/>
      <c r="I87" s="381"/>
      <c r="J87" s="400" t="s">
        <v>301</v>
      </c>
      <c r="K87" s="400" t="s">
        <v>57</v>
      </c>
      <c r="L87" s="400" t="s">
        <v>302</v>
      </c>
      <c r="N87" s="381"/>
      <c r="O87" s="381"/>
      <c r="P87" s="400" t="s">
        <v>301</v>
      </c>
      <c r="Q87" s="400" t="s">
        <v>57</v>
      </c>
      <c r="R87" s="400" t="s">
        <v>302</v>
      </c>
      <c r="T87" s="381"/>
      <c r="U87" s="381"/>
      <c r="V87" s="400" t="s">
        <v>301</v>
      </c>
      <c r="W87" s="400" t="s">
        <v>57</v>
      </c>
      <c r="X87" s="400" t="s">
        <v>302</v>
      </c>
    </row>
    <row r="88" spans="2:24" x14ac:dyDescent="0.25">
      <c r="B88" s="381"/>
      <c r="C88" s="394"/>
      <c r="D88" s="421"/>
      <c r="E88" s="421"/>
      <c r="F88" s="381"/>
      <c r="H88" s="381" t="s">
        <v>215</v>
      </c>
      <c r="I88" s="381" t="s">
        <v>244</v>
      </c>
      <c r="J88" s="381">
        <f>J17</f>
        <v>314.15000000000003</v>
      </c>
      <c r="K88" s="426">
        <f>K124/(1+L$106)</f>
        <v>0.15851291962880587</v>
      </c>
      <c r="L88" s="402">
        <f>J88*K88</f>
        <v>49.796833701389367</v>
      </c>
      <c r="N88" s="381" t="s">
        <v>215</v>
      </c>
      <c r="O88" s="381" t="s">
        <v>244</v>
      </c>
      <c r="P88" s="381">
        <f>P17</f>
        <v>314.15000000000003</v>
      </c>
      <c r="Q88" s="403">
        <f>K88</f>
        <v>0.15851291962880587</v>
      </c>
      <c r="R88" s="402">
        <f>P88*Q88</f>
        <v>49.796833701389367</v>
      </c>
      <c r="T88" s="381" t="s">
        <v>215</v>
      </c>
      <c r="U88" s="381" t="s">
        <v>244</v>
      </c>
      <c r="V88" s="381">
        <f>V17</f>
        <v>314.15000000000003</v>
      </c>
      <c r="W88" s="403">
        <f>Q88</f>
        <v>0.15851291962880587</v>
      </c>
      <c r="X88" s="402">
        <f>V88*W88</f>
        <v>49.796833701389367</v>
      </c>
    </row>
    <row r="89" spans="2:24" x14ac:dyDescent="0.25">
      <c r="B89" s="381"/>
      <c r="C89" s="422"/>
      <c r="D89" s="421"/>
      <c r="E89" s="421"/>
      <c r="F89" s="381"/>
      <c r="H89" s="381"/>
      <c r="I89" s="381" t="s">
        <v>245</v>
      </c>
      <c r="J89" s="381">
        <f t="shared" ref="J89:J91" si="29">J18</f>
        <v>35.849999999999966</v>
      </c>
      <c r="K89" s="426">
        <f t="shared" ref="K89:K92" si="30">K125/(1+L$106)</f>
        <v>0.19947697238525558</v>
      </c>
      <c r="L89" s="402">
        <f>J89*K89</f>
        <v>7.1512494600114058</v>
      </c>
      <c r="N89" s="381"/>
      <c r="O89" s="381" t="s">
        <v>245</v>
      </c>
      <c r="P89" s="381">
        <f t="shared" ref="P89:P91" si="31">P18</f>
        <v>94.245000000000005</v>
      </c>
      <c r="Q89" s="403">
        <f t="shared" ref="Q89:Q92" si="32">K89</f>
        <v>0.19947697238525558</v>
      </c>
      <c r="R89" s="402">
        <f>P89*Q89</f>
        <v>18.799707262448415</v>
      </c>
      <c r="T89" s="381"/>
      <c r="U89" s="381" t="s">
        <v>245</v>
      </c>
      <c r="V89" s="381">
        <f t="shared" ref="V89:V91" si="33">V18</f>
        <v>94.245000000000005</v>
      </c>
      <c r="W89" s="403">
        <f t="shared" ref="W89:W92" si="34">Q89</f>
        <v>0.19947697238525558</v>
      </c>
      <c r="X89" s="402">
        <f>V89*W89</f>
        <v>18.799707262448415</v>
      </c>
    </row>
    <row r="90" spans="2:24" x14ac:dyDescent="0.25">
      <c r="B90" s="381"/>
      <c r="C90" s="394"/>
      <c r="D90" s="421"/>
      <c r="E90" s="421"/>
      <c r="F90" s="381"/>
      <c r="H90" s="381"/>
      <c r="I90" s="381" t="s">
        <v>246</v>
      </c>
      <c r="J90" s="381">
        <f t="shared" si="29"/>
        <v>0</v>
      </c>
      <c r="K90" s="426">
        <f t="shared" si="30"/>
        <v>0.19947697238525558</v>
      </c>
      <c r="L90" s="402">
        <f>J90*K90</f>
        <v>0</v>
      </c>
      <c r="N90" s="381"/>
      <c r="O90" s="381" t="s">
        <v>246</v>
      </c>
      <c r="P90" s="381">
        <f t="shared" si="31"/>
        <v>91.604999999999961</v>
      </c>
      <c r="Q90" s="403">
        <f t="shared" si="32"/>
        <v>0.19947697238525558</v>
      </c>
      <c r="R90" s="402">
        <f>P90*Q90</f>
        <v>18.27308805535133</v>
      </c>
      <c r="T90" s="381"/>
      <c r="U90" s="381" t="s">
        <v>246</v>
      </c>
      <c r="V90" s="381">
        <f t="shared" si="33"/>
        <v>219.90500000000003</v>
      </c>
      <c r="W90" s="403">
        <f t="shared" si="34"/>
        <v>0.19947697238525558</v>
      </c>
      <c r="X90" s="402">
        <f>V90*W90</f>
        <v>43.865983612379637</v>
      </c>
    </row>
    <row r="91" spans="2:24" x14ac:dyDescent="0.25">
      <c r="B91" s="381"/>
      <c r="C91" s="394"/>
      <c r="D91" s="421"/>
      <c r="E91" s="421"/>
      <c r="F91" s="381"/>
      <c r="H91" s="381"/>
      <c r="I91" s="381" t="s">
        <v>247</v>
      </c>
      <c r="J91" s="381">
        <f t="shared" si="29"/>
        <v>0</v>
      </c>
      <c r="K91" s="426">
        <f t="shared" si="30"/>
        <v>0.19947697238525558</v>
      </c>
      <c r="L91" s="402">
        <f>J91*K91</f>
        <v>0</v>
      </c>
      <c r="N91" s="381"/>
      <c r="O91" s="381" t="s">
        <v>247</v>
      </c>
      <c r="P91" s="381">
        <f t="shared" si="31"/>
        <v>0</v>
      </c>
      <c r="Q91" s="403">
        <f t="shared" si="32"/>
        <v>0.19947697238525558</v>
      </c>
      <c r="R91" s="402">
        <f>P91*Q91</f>
        <v>0</v>
      </c>
      <c r="T91" s="381"/>
      <c r="U91" s="381" t="s">
        <v>247</v>
      </c>
      <c r="V91" s="381">
        <f t="shared" si="33"/>
        <v>71.699999999999932</v>
      </c>
      <c r="W91" s="403">
        <f t="shared" si="34"/>
        <v>0.19947697238525558</v>
      </c>
      <c r="X91" s="402">
        <f>V91*W91</f>
        <v>14.302498920022812</v>
      </c>
    </row>
    <row r="92" spans="2:24" x14ac:dyDescent="0.25">
      <c r="B92" s="381"/>
      <c r="C92" s="381"/>
      <c r="D92" s="381"/>
      <c r="E92" s="381"/>
      <c r="F92" s="381"/>
      <c r="H92" s="381"/>
      <c r="I92" s="381" t="s">
        <v>248</v>
      </c>
      <c r="J92" s="412">
        <f>J21</f>
        <v>0</v>
      </c>
      <c r="K92" s="426">
        <f t="shared" si="30"/>
        <v>0.34948365617591726</v>
      </c>
      <c r="L92" s="413">
        <f>J92*K92</f>
        <v>0</v>
      </c>
      <c r="N92" s="381"/>
      <c r="O92" s="381" t="s">
        <v>248</v>
      </c>
      <c r="P92" s="412">
        <f>P21</f>
        <v>0</v>
      </c>
      <c r="Q92" s="403">
        <f t="shared" si="32"/>
        <v>0.34948365617591726</v>
      </c>
      <c r="R92" s="413">
        <f>P92*Q92</f>
        <v>0</v>
      </c>
      <c r="T92" s="381"/>
      <c r="U92" s="381" t="s">
        <v>248</v>
      </c>
      <c r="V92" s="412">
        <f>V21</f>
        <v>0</v>
      </c>
      <c r="W92" s="403">
        <f t="shared" si="34"/>
        <v>0.34948365617591726</v>
      </c>
      <c r="X92" s="413">
        <f>V92*W92</f>
        <v>0</v>
      </c>
    </row>
    <row r="93" spans="2:24" x14ac:dyDescent="0.25">
      <c r="H93" s="381"/>
      <c r="I93" s="414" t="s">
        <v>306</v>
      </c>
      <c r="J93" s="381">
        <f>SUM(J88:J92)</f>
        <v>350</v>
      </c>
      <c r="K93" s="381"/>
      <c r="L93" s="415">
        <f>SUM(L88:L92)</f>
        <v>56.948083161400774</v>
      </c>
      <c r="N93" s="381"/>
      <c r="O93" s="414" t="s">
        <v>306</v>
      </c>
      <c r="P93" s="381">
        <f>SUM(P88:P92)</f>
        <v>500</v>
      </c>
      <c r="Q93" s="381"/>
      <c r="R93" s="415">
        <f>SUM(R88:R92)</f>
        <v>86.869629019189119</v>
      </c>
      <c r="T93" s="381"/>
      <c r="U93" s="414" t="s">
        <v>306</v>
      </c>
      <c r="V93" s="381">
        <f>SUM(V88:V92)</f>
        <v>700</v>
      </c>
      <c r="W93" s="381"/>
      <c r="X93" s="415">
        <f>SUM(X88:X92)</f>
        <v>126.76502349624023</v>
      </c>
    </row>
    <row r="94" spans="2:24" x14ac:dyDescent="0.25">
      <c r="H94" s="381"/>
      <c r="I94" s="381"/>
      <c r="J94" s="381"/>
      <c r="K94" s="381"/>
      <c r="L94" s="402"/>
      <c r="N94" s="381"/>
      <c r="O94" s="381"/>
      <c r="P94" s="381"/>
      <c r="Q94" s="381"/>
      <c r="R94" s="402"/>
      <c r="T94" s="381"/>
      <c r="U94" s="381"/>
      <c r="V94" s="381"/>
      <c r="W94" s="381"/>
      <c r="X94" s="402"/>
    </row>
    <row r="95" spans="2:24" x14ac:dyDescent="0.25">
      <c r="B95" s="381"/>
      <c r="C95" s="398" t="s">
        <v>307</v>
      </c>
      <c r="H95" s="381" t="s">
        <v>294</v>
      </c>
      <c r="I95" s="381" t="s">
        <v>244</v>
      </c>
      <c r="J95" s="381">
        <f>J24</f>
        <v>319.265625</v>
      </c>
      <c r="K95" s="403">
        <f>K88</f>
        <v>0.15851291962880587</v>
      </c>
      <c r="L95" s="402">
        <f>J95*K95</f>
        <v>50.607726355865474</v>
      </c>
      <c r="N95" s="381" t="s">
        <v>294</v>
      </c>
      <c r="O95" s="381" t="s">
        <v>244</v>
      </c>
      <c r="P95" s="381">
        <f>P24</f>
        <v>319.265625</v>
      </c>
      <c r="Q95" s="403">
        <f>Q88</f>
        <v>0.15851291962880587</v>
      </c>
      <c r="R95" s="402">
        <f>P95*Q95</f>
        <v>50.607726355865474</v>
      </c>
      <c r="T95" s="381" t="s">
        <v>294</v>
      </c>
      <c r="U95" s="381" t="s">
        <v>244</v>
      </c>
      <c r="V95" s="381">
        <f>V24</f>
        <v>319.265625</v>
      </c>
      <c r="W95" s="403">
        <f>W88</f>
        <v>0.15851291962880587</v>
      </c>
      <c r="X95" s="402">
        <f>V95*W95</f>
        <v>50.607726355865474</v>
      </c>
    </row>
    <row r="96" spans="2:24" x14ac:dyDescent="0.25">
      <c r="B96" s="381"/>
      <c r="C96" s="398" t="s">
        <v>308</v>
      </c>
      <c r="H96" s="381"/>
      <c r="I96" s="381" t="s">
        <v>245</v>
      </c>
      <c r="J96" s="381">
        <f t="shared" ref="J96:J98" si="35">J25</f>
        <v>30.734375</v>
      </c>
      <c r="K96" s="403">
        <f t="shared" ref="K96:K99" si="36">K89</f>
        <v>0.19947697238525558</v>
      </c>
      <c r="L96" s="402">
        <f>J96*K96</f>
        <v>6.1308000731530896</v>
      </c>
      <c r="N96" s="381"/>
      <c r="O96" s="381" t="s">
        <v>245</v>
      </c>
      <c r="P96" s="381">
        <f t="shared" ref="P96:P98" si="37">P25</f>
        <v>95.779687500000023</v>
      </c>
      <c r="Q96" s="403">
        <f t="shared" ref="Q96:Q99" si="38">Q89</f>
        <v>0.19947697238525558</v>
      </c>
      <c r="R96" s="402">
        <f>P96*Q96</f>
        <v>19.105842078505912</v>
      </c>
      <c r="T96" s="381"/>
      <c r="U96" s="381" t="s">
        <v>245</v>
      </c>
      <c r="V96" s="381">
        <f t="shared" ref="V96:V98" si="39">V25</f>
        <v>95.779687500000023</v>
      </c>
      <c r="W96" s="403">
        <f t="shared" ref="W96:W99" si="40">W89</f>
        <v>0.19947697238525558</v>
      </c>
      <c r="X96" s="402">
        <f>V96*W96</f>
        <v>19.105842078505912</v>
      </c>
    </row>
    <row r="97" spans="2:24" x14ac:dyDescent="0.25">
      <c r="B97" s="381"/>
      <c r="C97" s="400" t="s">
        <v>296</v>
      </c>
      <c r="H97" s="381"/>
      <c r="I97" s="381" t="s">
        <v>246</v>
      </c>
      <c r="J97" s="381">
        <f t="shared" si="35"/>
        <v>0</v>
      </c>
      <c r="K97" s="403">
        <f t="shared" si="36"/>
        <v>0.19947697238525558</v>
      </c>
      <c r="L97" s="402">
        <f>J97*K97</f>
        <v>0</v>
      </c>
      <c r="N97" s="381"/>
      <c r="O97" s="381" t="s">
        <v>246</v>
      </c>
      <c r="P97" s="381">
        <f t="shared" si="37"/>
        <v>84.954687499999977</v>
      </c>
      <c r="Q97" s="403">
        <f t="shared" si="38"/>
        <v>0.19947697238525558</v>
      </c>
      <c r="R97" s="402">
        <f>P97*Q97</f>
        <v>16.946503852435512</v>
      </c>
      <c r="T97" s="381"/>
      <c r="U97" s="381" t="s">
        <v>246</v>
      </c>
      <c r="V97" s="381">
        <f t="shared" si="39"/>
        <v>223.48593749999998</v>
      </c>
      <c r="W97" s="403">
        <f t="shared" si="40"/>
        <v>0.19947697238525558</v>
      </c>
      <c r="X97" s="402">
        <f>V97*W97</f>
        <v>44.580298183180453</v>
      </c>
    </row>
    <row r="98" spans="2:24" x14ac:dyDescent="0.25">
      <c r="B98" s="381" t="s">
        <v>244</v>
      </c>
      <c r="C98" s="416">
        <f>C27</f>
        <v>1</v>
      </c>
      <c r="H98" s="381"/>
      <c r="I98" s="381" t="s">
        <v>247</v>
      </c>
      <c r="J98" s="381">
        <f t="shared" si="35"/>
        <v>0</v>
      </c>
      <c r="K98" s="403">
        <f t="shared" si="36"/>
        <v>0.19947697238525558</v>
      </c>
      <c r="L98" s="402">
        <f>J98*K98</f>
        <v>0</v>
      </c>
      <c r="N98" s="381"/>
      <c r="O98" s="381" t="s">
        <v>247</v>
      </c>
      <c r="P98" s="381">
        <f t="shared" si="37"/>
        <v>0</v>
      </c>
      <c r="Q98" s="403">
        <f t="shared" si="38"/>
        <v>0.19947697238525558</v>
      </c>
      <c r="R98" s="402">
        <f>P98*Q98</f>
        <v>0</v>
      </c>
      <c r="T98" s="381"/>
      <c r="U98" s="381" t="s">
        <v>247</v>
      </c>
      <c r="V98" s="381">
        <f t="shared" si="39"/>
        <v>61.46875</v>
      </c>
      <c r="W98" s="403">
        <f t="shared" si="40"/>
        <v>0.19947697238525558</v>
      </c>
      <c r="X98" s="402">
        <f>V98*W98</f>
        <v>12.261600146306179</v>
      </c>
    </row>
    <row r="99" spans="2:24" x14ac:dyDescent="0.25">
      <c r="B99" s="381" t="s">
        <v>245</v>
      </c>
      <c r="C99" s="416">
        <f t="shared" ref="C99:C102" si="41">C28</f>
        <v>1.3</v>
      </c>
      <c r="H99" s="381"/>
      <c r="I99" s="381" t="s">
        <v>248</v>
      </c>
      <c r="J99" s="412">
        <f>J28</f>
        <v>0</v>
      </c>
      <c r="K99" s="403">
        <f t="shared" si="36"/>
        <v>0.34948365617591726</v>
      </c>
      <c r="L99" s="413">
        <f>J99*K99</f>
        <v>0</v>
      </c>
      <c r="N99" s="381"/>
      <c r="O99" s="381" t="s">
        <v>248</v>
      </c>
      <c r="P99" s="412">
        <f>P28</f>
        <v>0</v>
      </c>
      <c r="Q99" s="403">
        <f t="shared" si="38"/>
        <v>0.34948365617591726</v>
      </c>
      <c r="R99" s="413">
        <f>P99*Q99</f>
        <v>0</v>
      </c>
      <c r="T99" s="381"/>
      <c r="U99" s="381" t="s">
        <v>248</v>
      </c>
      <c r="V99" s="412">
        <f>V28</f>
        <v>0</v>
      </c>
      <c r="W99" s="403">
        <f t="shared" si="40"/>
        <v>0.34948365617591726</v>
      </c>
      <c r="X99" s="413">
        <f>V99*W99</f>
        <v>0</v>
      </c>
    </row>
    <row r="100" spans="2:24" x14ac:dyDescent="0.25">
      <c r="B100" s="381" t="s">
        <v>246</v>
      </c>
      <c r="C100" s="416">
        <f t="shared" si="41"/>
        <v>2</v>
      </c>
      <c r="H100" s="381"/>
      <c r="I100" s="414" t="s">
        <v>309</v>
      </c>
      <c r="J100" s="381">
        <f>SUM(J95:J99)</f>
        <v>350</v>
      </c>
      <c r="K100" s="381"/>
      <c r="L100" s="402">
        <f>SUM(L95:L99)</f>
        <v>56.738526429018563</v>
      </c>
      <c r="N100" s="381"/>
      <c r="O100" s="414" t="s">
        <v>309</v>
      </c>
      <c r="P100" s="381">
        <f>SUM(P95:P99)</f>
        <v>500</v>
      </c>
      <c r="Q100" s="381"/>
      <c r="R100" s="402">
        <f>SUM(R95:R99)</f>
        <v>86.660072286806894</v>
      </c>
      <c r="T100" s="381"/>
      <c r="U100" s="414" t="s">
        <v>309</v>
      </c>
      <c r="V100" s="381">
        <f>SUM(V95:V99)</f>
        <v>700</v>
      </c>
      <c r="W100" s="381"/>
      <c r="X100" s="402">
        <f>SUM(X95:X99)</f>
        <v>126.55546676385801</v>
      </c>
    </row>
    <row r="101" spans="2:24" x14ac:dyDescent="0.25">
      <c r="B101" s="381" t="s">
        <v>247</v>
      </c>
      <c r="C101" s="416">
        <f t="shared" si="41"/>
        <v>3</v>
      </c>
      <c r="H101" s="381"/>
      <c r="I101" s="381" t="s">
        <v>317</v>
      </c>
      <c r="J101" s="381"/>
      <c r="K101" s="381"/>
      <c r="L101" s="402">
        <f>L105-(L102*2)</f>
        <v>681.7005440777516</v>
      </c>
      <c r="N101" s="381"/>
      <c r="O101" s="381"/>
      <c r="P101" s="381"/>
      <c r="Q101" s="381"/>
      <c r="R101" s="402">
        <f>R105-(R102*2)</f>
        <v>1040.6928250082042</v>
      </c>
      <c r="T101" s="381"/>
      <c r="U101" s="381"/>
      <c r="V101" s="381"/>
      <c r="W101" s="381"/>
      <c r="X101" s="402">
        <f>X105-(X102*2)</f>
        <v>1519.349199582141</v>
      </c>
    </row>
    <row r="102" spans="2:24" x14ac:dyDescent="0.25">
      <c r="B102" s="381" t="s">
        <v>248</v>
      </c>
      <c r="C102" s="416">
        <f t="shared" si="41"/>
        <v>4</v>
      </c>
      <c r="H102" s="417" t="s">
        <v>310</v>
      </c>
      <c r="I102" s="414"/>
      <c r="J102" s="381"/>
      <c r="K102" s="381"/>
      <c r="L102" s="402">
        <f>L31</f>
        <v>-35.729999999999997</v>
      </c>
      <c r="N102" s="417" t="s">
        <v>310</v>
      </c>
      <c r="O102" s="414"/>
      <c r="P102" s="381"/>
      <c r="Q102" s="381"/>
      <c r="R102" s="402">
        <f>L102</f>
        <v>-35.729999999999997</v>
      </c>
      <c r="T102" s="417" t="s">
        <v>310</v>
      </c>
      <c r="U102" s="414"/>
      <c r="V102" s="381"/>
      <c r="W102" s="381"/>
      <c r="X102" s="402">
        <f>R102</f>
        <v>-35.729999999999997</v>
      </c>
    </row>
    <row r="103" spans="2:24" x14ac:dyDescent="0.25">
      <c r="H103" s="381"/>
      <c r="I103" s="381"/>
      <c r="J103" s="381"/>
      <c r="K103" s="381"/>
      <c r="L103" s="381"/>
      <c r="N103" s="381"/>
      <c r="O103" s="381"/>
      <c r="P103" s="381"/>
      <c r="Q103" s="381"/>
      <c r="R103" s="381"/>
      <c r="T103" s="381"/>
      <c r="U103" s="381"/>
      <c r="V103" s="381"/>
      <c r="W103" s="381"/>
      <c r="X103" s="381"/>
    </row>
    <row r="104" spans="2:24" x14ac:dyDescent="0.25">
      <c r="H104" s="381"/>
      <c r="I104" s="414" t="s">
        <v>311</v>
      </c>
      <c r="J104" s="381"/>
      <c r="K104" s="381"/>
      <c r="L104" s="402">
        <f>L105/12</f>
        <v>50.853378673145961</v>
      </c>
      <c r="N104" s="381"/>
      <c r="O104" s="414" t="s">
        <v>311</v>
      </c>
      <c r="P104" s="381"/>
      <c r="Q104" s="381"/>
      <c r="R104" s="402">
        <f>R105/12</f>
        <v>80.769402084017017</v>
      </c>
      <c r="T104" s="381"/>
      <c r="U104" s="414" t="s">
        <v>311</v>
      </c>
      <c r="V104" s="381"/>
      <c r="W104" s="381"/>
      <c r="X104" s="402">
        <f>X105/12</f>
        <v>120.65743329851175</v>
      </c>
    </row>
    <row r="105" spans="2:24" x14ac:dyDescent="0.25">
      <c r="H105" s="381"/>
      <c r="I105" s="381" t="s">
        <v>312</v>
      </c>
      <c r="J105" s="381"/>
      <c r="K105" s="381"/>
      <c r="L105" s="402">
        <f>L141/(1+L142)</f>
        <v>610.24054407775157</v>
      </c>
      <c r="N105" s="381"/>
      <c r="O105" s="381" t="s">
        <v>312</v>
      </c>
      <c r="P105" s="381"/>
      <c r="Q105" s="381"/>
      <c r="R105" s="402">
        <f>R141/(1+R142)</f>
        <v>969.23282500820414</v>
      </c>
      <c r="T105" s="381"/>
      <c r="U105" s="381" t="s">
        <v>312</v>
      </c>
      <c r="V105" s="381"/>
      <c r="W105" s="381"/>
      <c r="X105" s="402">
        <f>X141/(1+X142)</f>
        <v>1447.8891995821409</v>
      </c>
    </row>
    <row r="106" spans="2:24" x14ac:dyDescent="0.25">
      <c r="I106" s="379" t="s">
        <v>318</v>
      </c>
      <c r="L106" s="425">
        <f>(((L129*4)+(L136*8))-L101)/L101</f>
        <v>1.5788864340810997E-3</v>
      </c>
      <c r="R106" s="425">
        <f>(((R93*4)+(R100*8))-R101)/R101</f>
        <v>6.3678120397272443E-5</v>
      </c>
      <c r="X106" s="425">
        <f>(((X93*4)+(X100*8))-X101)/X101</f>
        <v>1.0177286019994676E-4</v>
      </c>
    </row>
    <row r="109" spans="2:24" x14ac:dyDescent="0.25">
      <c r="H109" s="380" t="s">
        <v>315</v>
      </c>
    </row>
    <row r="110" spans="2:24" x14ac:dyDescent="0.25">
      <c r="I110" s="383" t="s">
        <v>285</v>
      </c>
      <c r="O110" s="383" t="s">
        <v>286</v>
      </c>
      <c r="U110" s="383" t="s">
        <v>287</v>
      </c>
    </row>
    <row r="111" spans="2:24" x14ac:dyDescent="0.25">
      <c r="I111" s="379">
        <f>I75</f>
        <v>350</v>
      </c>
      <c r="J111" s="379" t="s">
        <v>289</v>
      </c>
      <c r="O111" s="379">
        <f>O75</f>
        <v>500</v>
      </c>
      <c r="P111" s="379" t="s">
        <v>289</v>
      </c>
      <c r="U111" s="379">
        <f>U75</f>
        <v>700</v>
      </c>
      <c r="V111" s="379" t="s">
        <v>289</v>
      </c>
    </row>
    <row r="112" spans="2:24" x14ac:dyDescent="0.25">
      <c r="I112" s="379" t="str">
        <f>I76</f>
        <v>X</v>
      </c>
      <c r="J112" s="379" t="s">
        <v>292</v>
      </c>
      <c r="O112" s="379" t="str">
        <f>O76</f>
        <v>X</v>
      </c>
      <c r="P112" s="379" t="s">
        <v>292</v>
      </c>
      <c r="U112" s="379" t="str">
        <f>U76</f>
        <v>X</v>
      </c>
      <c r="V112" s="379" t="s">
        <v>292</v>
      </c>
    </row>
    <row r="114" spans="8:24" x14ac:dyDescent="0.25">
      <c r="J114" s="379" t="s">
        <v>215</v>
      </c>
      <c r="K114" s="379" t="s">
        <v>294</v>
      </c>
      <c r="P114" s="379" t="s">
        <v>215</v>
      </c>
      <c r="Q114" s="379" t="s">
        <v>294</v>
      </c>
      <c r="V114" s="379" t="s">
        <v>215</v>
      </c>
      <c r="W114" s="379" t="s">
        <v>294</v>
      </c>
    </row>
    <row r="115" spans="8:24" x14ac:dyDescent="0.25">
      <c r="I115" s="381" t="s">
        <v>244</v>
      </c>
      <c r="J115" s="390">
        <f>VLOOKUP($I$41,$C$11:$E$20,2,0)*$D$4*$C98</f>
        <v>314.15000000000003</v>
      </c>
      <c r="K115" s="390">
        <f>VLOOKUP($I$41,$C$11:$E$20,3,0)*$D$5*$C98</f>
        <v>319.265625</v>
      </c>
      <c r="O115" s="381" t="s">
        <v>244</v>
      </c>
      <c r="P115" s="390">
        <f>VLOOKUP($I$41,$C$11:$E$20,2,0)*$D$4*$C98</f>
        <v>314.15000000000003</v>
      </c>
      <c r="Q115" s="390">
        <f>VLOOKUP($I$41,$C$11:$E$20,3,0)*$D$5*$C98</f>
        <v>319.265625</v>
      </c>
      <c r="U115" s="381" t="s">
        <v>244</v>
      </c>
      <c r="V115" s="390">
        <f>VLOOKUP($I$41,$C$11:$E$20,2,0)*$D$4*$C98</f>
        <v>314.15000000000003</v>
      </c>
      <c r="W115" s="390">
        <f>VLOOKUP($I$41,$C$11:$E$20,3,0)*$D$5*$C98</f>
        <v>319.265625</v>
      </c>
    </row>
    <row r="116" spans="8:24" x14ac:dyDescent="0.25">
      <c r="I116" s="381" t="s">
        <v>245</v>
      </c>
      <c r="J116" s="390">
        <f t="shared" ref="J116:J119" si="42">VLOOKUP($I$41,$C$11:$E$20,2,0)*$D$4*$C99</f>
        <v>408.39500000000004</v>
      </c>
      <c r="K116" s="390">
        <f t="shared" ref="K116:K119" si="43">VLOOKUP($I$41,$C$11:$E$20,3,0)*$D$5*$C99</f>
        <v>415.04531250000002</v>
      </c>
      <c r="O116" s="381" t="s">
        <v>245</v>
      </c>
      <c r="P116" s="390">
        <f t="shared" ref="P116:P119" si="44">VLOOKUP($I$41,$C$11:$E$20,2,0)*$D$4*$C99</f>
        <v>408.39500000000004</v>
      </c>
      <c r="Q116" s="390">
        <f t="shared" ref="Q116:Q119" si="45">VLOOKUP($I$41,$C$11:$E$20,3,0)*$D$5*$C99</f>
        <v>415.04531250000002</v>
      </c>
      <c r="U116" s="381" t="s">
        <v>245</v>
      </c>
      <c r="V116" s="390">
        <f t="shared" ref="V116:V119" si="46">VLOOKUP($I$41,$C$11:$E$20,2,0)*$D$4*$C99</f>
        <v>408.39500000000004</v>
      </c>
      <c r="W116" s="390">
        <f t="shared" ref="W116:W119" si="47">VLOOKUP($I$41,$C$11:$E$20,3,0)*$D$5*$C99</f>
        <v>415.04531250000002</v>
      </c>
    </row>
    <row r="117" spans="8:24" x14ac:dyDescent="0.25">
      <c r="I117" s="381" t="s">
        <v>246</v>
      </c>
      <c r="J117" s="390">
        <f t="shared" si="42"/>
        <v>628.30000000000007</v>
      </c>
      <c r="K117" s="390">
        <f t="shared" si="43"/>
        <v>638.53125</v>
      </c>
      <c r="O117" s="381" t="s">
        <v>246</v>
      </c>
      <c r="P117" s="390">
        <f t="shared" si="44"/>
        <v>628.30000000000007</v>
      </c>
      <c r="Q117" s="390">
        <f t="shared" si="45"/>
        <v>638.53125</v>
      </c>
      <c r="U117" s="381" t="s">
        <v>246</v>
      </c>
      <c r="V117" s="390">
        <f t="shared" si="46"/>
        <v>628.30000000000007</v>
      </c>
      <c r="W117" s="390">
        <f t="shared" si="47"/>
        <v>638.53125</v>
      </c>
    </row>
    <row r="118" spans="8:24" x14ac:dyDescent="0.25">
      <c r="I118" s="381" t="s">
        <v>247</v>
      </c>
      <c r="J118" s="390">
        <f t="shared" si="42"/>
        <v>942.45</v>
      </c>
      <c r="K118" s="390">
        <f t="shared" si="43"/>
        <v>957.796875</v>
      </c>
      <c r="O118" s="381" t="s">
        <v>247</v>
      </c>
      <c r="P118" s="390">
        <f t="shared" si="44"/>
        <v>942.45</v>
      </c>
      <c r="Q118" s="390">
        <f t="shared" si="45"/>
        <v>957.796875</v>
      </c>
      <c r="U118" s="381" t="s">
        <v>247</v>
      </c>
      <c r="V118" s="390">
        <f t="shared" si="46"/>
        <v>942.45</v>
      </c>
      <c r="W118" s="390">
        <f t="shared" si="47"/>
        <v>957.796875</v>
      </c>
    </row>
    <row r="119" spans="8:24" x14ac:dyDescent="0.25">
      <c r="I119" s="381" t="s">
        <v>248</v>
      </c>
      <c r="J119" s="390">
        <f t="shared" si="42"/>
        <v>1256.6000000000001</v>
      </c>
      <c r="K119" s="390">
        <f t="shared" si="43"/>
        <v>1277.0625</v>
      </c>
      <c r="O119" s="381" t="s">
        <v>248</v>
      </c>
      <c r="P119" s="390">
        <f t="shared" si="44"/>
        <v>1256.6000000000001</v>
      </c>
      <c r="Q119" s="390">
        <f t="shared" si="45"/>
        <v>1277.0625</v>
      </c>
      <c r="U119" s="381" t="s">
        <v>248</v>
      </c>
      <c r="V119" s="390">
        <f t="shared" si="46"/>
        <v>1256.6000000000001</v>
      </c>
      <c r="W119" s="390">
        <f t="shared" si="47"/>
        <v>1277.0625</v>
      </c>
    </row>
    <row r="121" spans="8:24" x14ac:dyDescent="0.25">
      <c r="H121" s="381"/>
      <c r="I121" s="381"/>
      <c r="J121" s="398" t="s">
        <v>300</v>
      </c>
      <c r="K121" s="381"/>
      <c r="L121" s="381"/>
      <c r="N121" s="381"/>
      <c r="O121" s="381"/>
      <c r="P121" s="398" t="s">
        <v>300</v>
      </c>
      <c r="Q121" s="381"/>
      <c r="R121" s="381"/>
      <c r="T121" s="381"/>
      <c r="U121" s="381"/>
      <c r="V121" s="398" t="s">
        <v>300</v>
      </c>
      <c r="W121" s="381"/>
      <c r="X121" s="381"/>
    </row>
    <row r="122" spans="8:24" x14ac:dyDescent="0.25">
      <c r="H122" s="381"/>
      <c r="I122" s="381"/>
      <c r="J122" s="398" t="s">
        <v>289</v>
      </c>
      <c r="K122" s="399"/>
      <c r="L122" s="398"/>
      <c r="N122" s="381"/>
      <c r="O122" s="381"/>
      <c r="P122" s="398" t="s">
        <v>289</v>
      </c>
      <c r="Q122" s="399"/>
      <c r="R122" s="398"/>
      <c r="T122" s="381"/>
      <c r="U122" s="381"/>
      <c r="V122" s="398" t="s">
        <v>289</v>
      </c>
      <c r="W122" s="399"/>
      <c r="X122" s="398"/>
    </row>
    <row r="123" spans="8:24" x14ac:dyDescent="0.25">
      <c r="H123" s="381"/>
      <c r="I123" s="381"/>
      <c r="J123" s="400" t="s">
        <v>301</v>
      </c>
      <c r="K123" s="400" t="s">
        <v>57</v>
      </c>
      <c r="L123" s="400" t="s">
        <v>302</v>
      </c>
      <c r="N123" s="381"/>
      <c r="O123" s="381"/>
      <c r="P123" s="400" t="s">
        <v>301</v>
      </c>
      <c r="Q123" s="400" t="s">
        <v>57</v>
      </c>
      <c r="R123" s="400" t="s">
        <v>302</v>
      </c>
      <c r="T123" s="381"/>
      <c r="U123" s="381"/>
      <c r="V123" s="400" t="s">
        <v>301</v>
      </c>
      <c r="W123" s="400" t="s">
        <v>57</v>
      </c>
      <c r="X123" s="400" t="s">
        <v>302</v>
      </c>
    </row>
    <row r="124" spans="8:24" x14ac:dyDescent="0.25">
      <c r="H124" s="381" t="s">
        <v>215</v>
      </c>
      <c r="I124" s="381" t="s">
        <v>244</v>
      </c>
      <c r="J124" s="381">
        <f>J53</f>
        <v>314.15000000000003</v>
      </c>
      <c r="K124" s="401">
        <v>0.15876319352723439</v>
      </c>
      <c r="L124" s="402">
        <f>J124*K124</f>
        <v>49.875457246580687</v>
      </c>
      <c r="N124" s="381" t="s">
        <v>215</v>
      </c>
      <c r="O124" s="381" t="s">
        <v>244</v>
      </c>
      <c r="P124" s="381">
        <f>P53</f>
        <v>314.15000000000003</v>
      </c>
      <c r="Q124" s="403">
        <f>K124</f>
        <v>0.15876319352723439</v>
      </c>
      <c r="R124" s="402">
        <f>P124*Q124</f>
        <v>49.875457246580687</v>
      </c>
      <c r="T124" s="381" t="s">
        <v>215</v>
      </c>
      <c r="U124" s="381" t="s">
        <v>244</v>
      </c>
      <c r="V124" s="381">
        <f>V53</f>
        <v>314.15000000000003</v>
      </c>
      <c r="W124" s="403">
        <f>Q124</f>
        <v>0.15876319352723439</v>
      </c>
      <c r="X124" s="402">
        <f>V124*W124</f>
        <v>49.875457246580687</v>
      </c>
    </row>
    <row r="125" spans="8:24" x14ac:dyDescent="0.25">
      <c r="H125" s="381"/>
      <c r="I125" s="381" t="s">
        <v>245</v>
      </c>
      <c r="J125" s="381">
        <f t="shared" ref="J125:J127" si="48">J54</f>
        <v>35.849999999999966</v>
      </c>
      <c r="K125" s="401">
        <v>0.19979192387086622</v>
      </c>
      <c r="L125" s="402">
        <f>J125*K125</f>
        <v>7.1625404707705469</v>
      </c>
      <c r="N125" s="381"/>
      <c r="O125" s="381" t="s">
        <v>245</v>
      </c>
      <c r="P125" s="381">
        <f t="shared" ref="P125:P127" si="49">P54</f>
        <v>94.245000000000005</v>
      </c>
      <c r="Q125" s="403">
        <f t="shared" ref="Q125:Q128" si="50">K125</f>
        <v>0.19979192387086622</v>
      </c>
      <c r="R125" s="402">
        <f>P125*Q125</f>
        <v>18.829389865209787</v>
      </c>
      <c r="T125" s="381"/>
      <c r="U125" s="381" t="s">
        <v>245</v>
      </c>
      <c r="V125" s="381">
        <f t="shared" ref="V125:V127" si="51">V54</f>
        <v>94.245000000000005</v>
      </c>
      <c r="W125" s="403">
        <f t="shared" ref="W125:W128" si="52">Q125</f>
        <v>0.19979192387086622</v>
      </c>
      <c r="X125" s="402">
        <f>V125*W125</f>
        <v>18.829389865209787</v>
      </c>
    </row>
    <row r="126" spans="8:24" x14ac:dyDescent="0.25">
      <c r="H126" s="381"/>
      <c r="I126" s="381" t="s">
        <v>246</v>
      </c>
      <c r="J126" s="381">
        <f t="shared" si="48"/>
        <v>0</v>
      </c>
      <c r="K126" s="401">
        <v>0.19979192387086622</v>
      </c>
      <c r="L126" s="402">
        <f>J126*K126</f>
        <v>0</v>
      </c>
      <c r="N126" s="381"/>
      <c r="O126" s="381" t="s">
        <v>246</v>
      </c>
      <c r="P126" s="381">
        <f t="shared" si="49"/>
        <v>91.604999999999961</v>
      </c>
      <c r="Q126" s="403">
        <f t="shared" si="50"/>
        <v>0.19979192387086622</v>
      </c>
      <c r="R126" s="402">
        <f>P126*Q126</f>
        <v>18.301939186190694</v>
      </c>
      <c r="T126" s="381"/>
      <c r="U126" s="381" t="s">
        <v>246</v>
      </c>
      <c r="V126" s="381">
        <f t="shared" si="51"/>
        <v>219.90500000000003</v>
      </c>
      <c r="W126" s="403">
        <f t="shared" si="52"/>
        <v>0.19979192387086622</v>
      </c>
      <c r="X126" s="402">
        <f>V126*W126</f>
        <v>43.935243018822845</v>
      </c>
    </row>
    <row r="127" spans="8:24" x14ac:dyDescent="0.25">
      <c r="H127" s="381"/>
      <c r="I127" s="381" t="s">
        <v>247</v>
      </c>
      <c r="J127" s="381">
        <f t="shared" si="48"/>
        <v>0</v>
      </c>
      <c r="K127" s="401">
        <v>0.19979192387086622</v>
      </c>
      <c r="L127" s="402">
        <f>J127*K127</f>
        <v>0</v>
      </c>
      <c r="N127" s="381"/>
      <c r="O127" s="381" t="s">
        <v>247</v>
      </c>
      <c r="P127" s="381">
        <f t="shared" si="49"/>
        <v>0</v>
      </c>
      <c r="Q127" s="403">
        <f t="shared" si="50"/>
        <v>0.19979192387086622</v>
      </c>
      <c r="R127" s="402">
        <f>P127*Q127</f>
        <v>0</v>
      </c>
      <c r="T127" s="381"/>
      <c r="U127" s="381" t="s">
        <v>247</v>
      </c>
      <c r="V127" s="381">
        <f t="shared" si="51"/>
        <v>71.699999999999932</v>
      </c>
      <c r="W127" s="403">
        <f t="shared" si="52"/>
        <v>0.19979192387086622</v>
      </c>
      <c r="X127" s="402">
        <f>V127*W127</f>
        <v>14.325080941541094</v>
      </c>
    </row>
    <row r="128" spans="8:24" x14ac:dyDescent="0.25">
      <c r="H128" s="381"/>
      <c r="I128" s="381" t="s">
        <v>248</v>
      </c>
      <c r="J128" s="412">
        <f>J57</f>
        <v>0</v>
      </c>
      <c r="K128" s="401">
        <v>0.35003545117958645</v>
      </c>
      <c r="L128" s="413">
        <f>J128*K128</f>
        <v>0</v>
      </c>
      <c r="N128" s="381"/>
      <c r="O128" s="381" t="s">
        <v>248</v>
      </c>
      <c r="P128" s="412">
        <f>P57</f>
        <v>0</v>
      </c>
      <c r="Q128" s="403">
        <f t="shared" si="50"/>
        <v>0.35003545117958645</v>
      </c>
      <c r="R128" s="413">
        <f>P128*Q128</f>
        <v>0</v>
      </c>
      <c r="T128" s="381"/>
      <c r="U128" s="381" t="s">
        <v>248</v>
      </c>
      <c r="V128" s="412">
        <f>V57</f>
        <v>0</v>
      </c>
      <c r="W128" s="403">
        <f t="shared" si="52"/>
        <v>0.35003545117958645</v>
      </c>
      <c r="X128" s="413">
        <f>V128*W128</f>
        <v>0</v>
      </c>
    </row>
    <row r="129" spans="8:24" x14ac:dyDescent="0.25">
      <c r="H129" s="381"/>
      <c r="I129" s="414" t="s">
        <v>306</v>
      </c>
      <c r="J129" s="381">
        <f>SUM(J124:J128)</f>
        <v>350</v>
      </c>
      <c r="K129" s="381"/>
      <c r="L129" s="415">
        <f>SUM(L124:L128)</f>
        <v>57.037997717351232</v>
      </c>
      <c r="N129" s="381"/>
      <c r="O129" s="414" t="s">
        <v>306</v>
      </c>
      <c r="P129" s="381">
        <f>SUM(P124:P128)</f>
        <v>500</v>
      </c>
      <c r="Q129" s="381"/>
      <c r="R129" s="415">
        <f>SUM(R124:R128)</f>
        <v>87.006786297981165</v>
      </c>
      <c r="T129" s="381"/>
      <c r="U129" s="414" t="s">
        <v>306</v>
      </c>
      <c r="V129" s="381">
        <f>SUM(V124:V128)</f>
        <v>700</v>
      </c>
      <c r="W129" s="381"/>
      <c r="X129" s="415">
        <f>SUM(X124:X128)</f>
        <v>126.9651710721544</v>
      </c>
    </row>
    <row r="130" spans="8:24" x14ac:dyDescent="0.25">
      <c r="H130" s="381"/>
      <c r="I130" s="381"/>
      <c r="J130" s="381"/>
      <c r="K130" s="381"/>
      <c r="L130" s="402"/>
      <c r="N130" s="381"/>
      <c r="O130" s="381"/>
      <c r="P130" s="381"/>
      <c r="Q130" s="381"/>
      <c r="R130" s="402"/>
      <c r="T130" s="381"/>
      <c r="U130" s="381"/>
      <c r="V130" s="381"/>
      <c r="W130" s="381"/>
      <c r="X130" s="402"/>
    </row>
    <row r="131" spans="8:24" x14ac:dyDescent="0.25">
      <c r="H131" s="381" t="s">
        <v>294</v>
      </c>
      <c r="I131" s="381" t="s">
        <v>244</v>
      </c>
      <c r="J131" s="381">
        <f>J60</f>
        <v>319.265625</v>
      </c>
      <c r="K131" s="403">
        <f>K124</f>
        <v>0.15876319352723439</v>
      </c>
      <c r="L131" s="402">
        <f>J131*K131</f>
        <v>50.687630208468441</v>
      </c>
      <c r="N131" s="381" t="s">
        <v>294</v>
      </c>
      <c r="O131" s="381" t="s">
        <v>244</v>
      </c>
      <c r="P131" s="381">
        <f>P60</f>
        <v>319.265625</v>
      </c>
      <c r="Q131" s="403">
        <f>Q124</f>
        <v>0.15876319352723439</v>
      </c>
      <c r="R131" s="402">
        <f>P131*Q131</f>
        <v>50.687630208468441</v>
      </c>
      <c r="T131" s="381" t="s">
        <v>294</v>
      </c>
      <c r="U131" s="381" t="s">
        <v>244</v>
      </c>
      <c r="V131" s="381">
        <f>V60</f>
        <v>319.265625</v>
      </c>
      <c r="W131" s="403">
        <f>W124</f>
        <v>0.15876319352723439</v>
      </c>
      <c r="X131" s="402">
        <f>V131*W131</f>
        <v>50.687630208468441</v>
      </c>
    </row>
    <row r="132" spans="8:24" x14ac:dyDescent="0.25">
      <c r="H132" s="381"/>
      <c r="I132" s="381" t="s">
        <v>245</v>
      </c>
      <c r="J132" s="381">
        <f t="shared" ref="J132:J134" si="53">J61</f>
        <v>30.734375</v>
      </c>
      <c r="K132" s="403">
        <f t="shared" ref="K132:K135" si="54">K125</f>
        <v>0.19979192387086622</v>
      </c>
      <c r="L132" s="402">
        <f>J132*K132</f>
        <v>6.1404799102186542</v>
      </c>
      <c r="N132" s="381"/>
      <c r="O132" s="381" t="s">
        <v>245</v>
      </c>
      <c r="P132" s="381">
        <f t="shared" ref="P132:P134" si="55">P61</f>
        <v>95.779687500000023</v>
      </c>
      <c r="Q132" s="403">
        <f t="shared" ref="Q132:Q135" si="56">Q125</f>
        <v>0.19979192387086622</v>
      </c>
      <c r="R132" s="402">
        <f>P132*Q132</f>
        <v>19.136008033375361</v>
      </c>
      <c r="T132" s="381"/>
      <c r="U132" s="381" t="s">
        <v>245</v>
      </c>
      <c r="V132" s="381">
        <f t="shared" ref="V132:V134" si="57">V61</f>
        <v>95.779687500000023</v>
      </c>
      <c r="W132" s="403">
        <f t="shared" ref="W132:W135" si="58">W125</f>
        <v>0.19979192387086622</v>
      </c>
      <c r="X132" s="402">
        <f>V132*W132</f>
        <v>19.136008033375361</v>
      </c>
    </row>
    <row r="133" spans="8:24" x14ac:dyDescent="0.25">
      <c r="H133" s="381"/>
      <c r="I133" s="381" t="s">
        <v>246</v>
      </c>
      <c r="J133" s="381">
        <f t="shared" si="53"/>
        <v>0</v>
      </c>
      <c r="K133" s="403">
        <f t="shared" si="54"/>
        <v>0.19979192387086622</v>
      </c>
      <c r="L133" s="402">
        <f>J133*K133</f>
        <v>0</v>
      </c>
      <c r="N133" s="381"/>
      <c r="O133" s="381" t="s">
        <v>246</v>
      </c>
      <c r="P133" s="381">
        <f t="shared" si="55"/>
        <v>84.954687499999977</v>
      </c>
      <c r="Q133" s="403">
        <f t="shared" si="56"/>
        <v>0.19979192387086622</v>
      </c>
      <c r="R133" s="402">
        <f>P133*Q133</f>
        <v>16.973260457473227</v>
      </c>
      <c r="T133" s="381"/>
      <c r="U133" s="381" t="s">
        <v>246</v>
      </c>
      <c r="V133" s="381">
        <f t="shared" si="57"/>
        <v>223.48593749999998</v>
      </c>
      <c r="W133" s="403">
        <f t="shared" si="58"/>
        <v>0.19979192387086622</v>
      </c>
      <c r="X133" s="402">
        <f>V133*W133</f>
        <v>44.65068541120916</v>
      </c>
    </row>
    <row r="134" spans="8:24" x14ac:dyDescent="0.25">
      <c r="H134" s="381"/>
      <c r="I134" s="381" t="s">
        <v>247</v>
      </c>
      <c r="J134" s="381">
        <f t="shared" si="53"/>
        <v>0</v>
      </c>
      <c r="K134" s="403">
        <f t="shared" si="54"/>
        <v>0.19979192387086622</v>
      </c>
      <c r="L134" s="402">
        <f>J134*K134</f>
        <v>0</v>
      </c>
      <c r="N134" s="381"/>
      <c r="O134" s="381" t="s">
        <v>247</v>
      </c>
      <c r="P134" s="381">
        <f t="shared" si="55"/>
        <v>0</v>
      </c>
      <c r="Q134" s="403">
        <f t="shared" si="56"/>
        <v>0.19979192387086622</v>
      </c>
      <c r="R134" s="402">
        <f>P134*Q134</f>
        <v>0</v>
      </c>
      <c r="T134" s="381"/>
      <c r="U134" s="381" t="s">
        <v>247</v>
      </c>
      <c r="V134" s="381">
        <f t="shared" si="57"/>
        <v>61.46875</v>
      </c>
      <c r="W134" s="403">
        <f t="shared" si="58"/>
        <v>0.19979192387086622</v>
      </c>
      <c r="X134" s="402">
        <f>V134*W134</f>
        <v>12.280959820437308</v>
      </c>
    </row>
    <row r="135" spans="8:24" x14ac:dyDescent="0.25">
      <c r="H135" s="381"/>
      <c r="I135" s="381" t="s">
        <v>248</v>
      </c>
      <c r="J135" s="412">
        <f>J64</f>
        <v>0</v>
      </c>
      <c r="K135" s="403">
        <f t="shared" si="54"/>
        <v>0.35003545117958645</v>
      </c>
      <c r="L135" s="413">
        <f>J135*K135</f>
        <v>0</v>
      </c>
      <c r="N135" s="381"/>
      <c r="O135" s="381" t="s">
        <v>248</v>
      </c>
      <c r="P135" s="412">
        <f>P64</f>
        <v>0</v>
      </c>
      <c r="Q135" s="403">
        <f t="shared" si="56"/>
        <v>0.35003545117958645</v>
      </c>
      <c r="R135" s="413">
        <f>P135*Q135</f>
        <v>0</v>
      </c>
      <c r="T135" s="381"/>
      <c r="U135" s="381" t="s">
        <v>248</v>
      </c>
      <c r="V135" s="412">
        <f>V64</f>
        <v>0</v>
      </c>
      <c r="W135" s="403">
        <f t="shared" si="58"/>
        <v>0.35003545117958645</v>
      </c>
      <c r="X135" s="413">
        <f>V135*W135</f>
        <v>0</v>
      </c>
    </row>
    <row r="136" spans="8:24" x14ac:dyDescent="0.25">
      <c r="H136" s="381"/>
      <c r="I136" s="414" t="s">
        <v>309</v>
      </c>
      <c r="J136" s="381">
        <f>SUM(J131:J135)</f>
        <v>350</v>
      </c>
      <c r="K136" s="381"/>
      <c r="L136" s="402">
        <f>SUM(L131:L135)</f>
        <v>56.828110118687093</v>
      </c>
      <c r="N136" s="381"/>
      <c r="O136" s="414" t="s">
        <v>309</v>
      </c>
      <c r="P136" s="381">
        <f>SUM(P131:P135)</f>
        <v>500</v>
      </c>
      <c r="Q136" s="381"/>
      <c r="R136" s="402">
        <f>SUM(R131:R135)</f>
        <v>86.79689869931704</v>
      </c>
      <c r="T136" s="381"/>
      <c r="U136" s="414" t="s">
        <v>309</v>
      </c>
      <c r="V136" s="381">
        <f>SUM(V131:V135)</f>
        <v>700</v>
      </c>
      <c r="W136" s="381"/>
      <c r="X136" s="402">
        <f>SUM(X131:X135)</f>
        <v>126.75528347349028</v>
      </c>
    </row>
    <row r="137" spans="8:24" x14ac:dyDescent="0.25">
      <c r="H137" s="381"/>
      <c r="I137" s="381"/>
      <c r="J137" s="381"/>
      <c r="K137" s="381"/>
      <c r="L137" s="381"/>
      <c r="N137" s="381"/>
      <c r="O137" s="381"/>
      <c r="P137" s="381"/>
      <c r="Q137" s="381"/>
      <c r="R137" s="381"/>
      <c r="T137" s="381"/>
      <c r="U137" s="381"/>
      <c r="V137" s="381"/>
      <c r="W137" s="381"/>
      <c r="X137" s="381"/>
    </row>
    <row r="138" spans="8:24" x14ac:dyDescent="0.25">
      <c r="H138" s="417" t="s">
        <v>310</v>
      </c>
      <c r="I138" s="414"/>
      <c r="J138" s="381"/>
      <c r="K138" s="381"/>
      <c r="L138" s="402">
        <f>L67</f>
        <v>-35.729999999999997</v>
      </c>
      <c r="N138" s="417" t="s">
        <v>310</v>
      </c>
      <c r="O138" s="414"/>
      <c r="P138" s="381"/>
      <c r="Q138" s="381"/>
      <c r="R138" s="402">
        <f>L138</f>
        <v>-35.729999999999997</v>
      </c>
      <c r="T138" s="417" t="s">
        <v>310</v>
      </c>
      <c r="U138" s="414"/>
      <c r="V138" s="381"/>
      <c r="W138" s="381"/>
      <c r="X138" s="402">
        <f>R138</f>
        <v>-35.729999999999997</v>
      </c>
    </row>
    <row r="139" spans="8:24" x14ac:dyDescent="0.25">
      <c r="H139" s="381"/>
      <c r="I139" s="381"/>
      <c r="J139" s="381"/>
      <c r="K139" s="381"/>
      <c r="L139" s="381"/>
      <c r="N139" s="381"/>
      <c r="O139" s="381"/>
      <c r="P139" s="381"/>
      <c r="Q139" s="381"/>
      <c r="R139" s="381"/>
      <c r="T139" s="381"/>
      <c r="U139" s="381"/>
      <c r="V139" s="381"/>
      <c r="W139" s="381"/>
      <c r="X139" s="381"/>
    </row>
    <row r="140" spans="8:24" x14ac:dyDescent="0.25">
      <c r="H140" s="381"/>
      <c r="I140" s="414" t="s">
        <v>311</v>
      </c>
      <c r="J140" s="381"/>
      <c r="K140" s="381"/>
      <c r="L140" s="402">
        <f>L141/12</f>
        <v>50.943072651575136</v>
      </c>
      <c r="N140" s="381"/>
      <c r="O140" s="414" t="s">
        <v>311</v>
      </c>
      <c r="P140" s="381"/>
      <c r="Q140" s="381"/>
      <c r="R140" s="402">
        <f>R141/12</f>
        <v>80.911861232205069</v>
      </c>
      <c r="T140" s="381"/>
      <c r="U140" s="414" t="s">
        <v>311</v>
      </c>
      <c r="V140" s="381"/>
      <c r="W140" s="381"/>
      <c r="X140" s="402">
        <f>X141/12</f>
        <v>120.87024600637831</v>
      </c>
    </row>
    <row r="141" spans="8:24" x14ac:dyDescent="0.25">
      <c r="H141" s="381"/>
      <c r="I141" s="381" t="s">
        <v>312</v>
      </c>
      <c r="J141" s="381"/>
      <c r="K141" s="381"/>
      <c r="L141" s="402">
        <f>(L129*4)+(L136*8)+(L138*2)</f>
        <v>611.31687181890163</v>
      </c>
      <c r="N141" s="381"/>
      <c r="O141" s="381" t="s">
        <v>312</v>
      </c>
      <c r="P141" s="381"/>
      <c r="Q141" s="381"/>
      <c r="R141" s="402">
        <f>(R129*4)+(R136*8)+(R138*2)</f>
        <v>970.94233478646083</v>
      </c>
      <c r="T141" s="381"/>
      <c r="U141" s="381" t="s">
        <v>312</v>
      </c>
      <c r="V141" s="381"/>
      <c r="W141" s="381"/>
      <c r="X141" s="402">
        <f>(X129*4)+(X136*8)+(X138*2)</f>
        <v>1450.4429520765398</v>
      </c>
    </row>
    <row r="142" spans="8:24" x14ac:dyDescent="0.25">
      <c r="I142" s="379" t="s">
        <v>316</v>
      </c>
      <c r="L142" s="425">
        <f>'Rate Comparison'!M17</f>
        <v>1.763776188907178E-3</v>
      </c>
      <c r="R142" s="425">
        <f>L142</f>
        <v>1.763776188907178E-3</v>
      </c>
      <c r="X142" s="425">
        <f>L142</f>
        <v>1.763776188907178E-3</v>
      </c>
    </row>
  </sheetData>
  <mergeCells count="6">
    <mergeCell ref="C78:E78"/>
    <mergeCell ref="B3:D3"/>
    <mergeCell ref="C7:E7"/>
    <mergeCell ref="C8:E8"/>
    <mergeCell ref="C39:E39"/>
    <mergeCell ref="C40:E40"/>
  </mergeCells>
  <pageMargins left="0.25" right="0.25" top="0.5" bottom="0.5" header="0.5" footer="0.5"/>
  <pageSetup scale="26" orientation="landscape" r:id="rId1"/>
  <headerFooter alignWithMargins="0">
    <oddHeader>&amp;RWildfireMitigationPlans_DR_CalAdvocates_039-Q03Atch01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0A1012-7850-4FC9-8ADD-5A9635041263}">
  <sheetPr>
    <pageSetUpPr fitToPage="1"/>
  </sheetPr>
  <dimension ref="B1:I93"/>
  <sheetViews>
    <sheetView showGridLines="0" tabSelected="1" topLeftCell="B1" zoomScale="110" zoomScaleNormal="110" workbookViewId="0">
      <pane xSplit="1" topLeftCell="C1" activePane="topRight" state="frozen"/>
      <selection activeCell="Q55" sqref="Q55"/>
      <selection pane="topRight" activeCell="Q55" sqref="Q55"/>
    </sheetView>
  </sheetViews>
  <sheetFormatPr defaultColWidth="8.7109375" defaultRowHeight="15" outlineLevelRow="1" outlineLevelCol="1" x14ac:dyDescent="0.25"/>
  <cols>
    <col min="2" max="2" width="28" customWidth="1"/>
    <col min="3" max="3" width="15" customWidth="1"/>
    <col min="4" max="5" width="12.28515625" hidden="1" customWidth="1" outlineLevel="1"/>
    <col min="6" max="6" width="11.28515625" hidden="1" customWidth="1" outlineLevel="1"/>
    <col min="7" max="7" width="13.85546875" customWidth="1" collapsed="1"/>
    <col min="8" max="8" width="14" customWidth="1"/>
    <col min="9" max="9" width="11.28515625" customWidth="1"/>
  </cols>
  <sheetData>
    <row r="1" spans="2:4" hidden="1" x14ac:dyDescent="0.25"/>
    <row r="2" spans="2:4" hidden="1" x14ac:dyDescent="0.25"/>
    <row r="3" spans="2:4" hidden="1" x14ac:dyDescent="0.25"/>
    <row r="4" spans="2:4" hidden="1" x14ac:dyDescent="0.25"/>
    <row r="5" spans="2:4" hidden="1" x14ac:dyDescent="0.25"/>
    <row r="6" spans="2:4" hidden="1" x14ac:dyDescent="0.25"/>
    <row r="7" spans="2:4" hidden="1" x14ac:dyDescent="0.25">
      <c r="B7" s="233" t="s">
        <v>157</v>
      </c>
      <c r="C7" s="233"/>
      <c r="D7" s="234"/>
    </row>
    <row r="8" spans="2:4" ht="30" hidden="1" x14ac:dyDescent="0.25">
      <c r="B8" s="233" t="s">
        <v>158</v>
      </c>
      <c r="C8" s="233"/>
      <c r="D8" s="235" t="s">
        <v>159</v>
      </c>
    </row>
    <row r="9" spans="2:4" hidden="1" x14ac:dyDescent="0.25">
      <c r="B9" s="233" t="s">
        <v>160</v>
      </c>
      <c r="C9" s="233"/>
      <c r="D9" s="236" t="e">
        <f>(#REF!-#REF!)/#REF!</f>
        <v>#REF!</v>
      </c>
    </row>
    <row r="10" spans="2:4" hidden="1" x14ac:dyDescent="0.25">
      <c r="B10" s="233" t="s">
        <v>161</v>
      </c>
      <c r="C10" s="233"/>
      <c r="D10" s="237" t="e">
        <f>(#REF!-#REF!)/#REF!</f>
        <v>#REF!</v>
      </c>
    </row>
    <row r="11" spans="2:4" hidden="1" x14ac:dyDescent="0.25">
      <c r="B11" s="233" t="s">
        <v>96</v>
      </c>
      <c r="C11" s="233"/>
      <c r="D11" s="237">
        <v>-8.0999999999999996E-3</v>
      </c>
    </row>
    <row r="12" spans="2:4" hidden="1" x14ac:dyDescent="0.25">
      <c r="B12" s="233" t="s">
        <v>97</v>
      </c>
      <c r="C12" s="233"/>
      <c r="D12" s="236" t="e">
        <f>(#REF!-#REF!)/#REF!</f>
        <v>#REF!</v>
      </c>
    </row>
    <row r="13" spans="2:4" hidden="1" x14ac:dyDescent="0.25">
      <c r="B13" s="233" t="s">
        <v>98</v>
      </c>
      <c r="C13" s="233"/>
      <c r="D13" s="237" t="e">
        <f>(#REF!-#REF!)/#REF!</f>
        <v>#REF!</v>
      </c>
    </row>
    <row r="14" spans="2:4" hidden="1" x14ac:dyDescent="0.25">
      <c r="B14" s="233" t="s">
        <v>133</v>
      </c>
      <c r="C14" s="233"/>
      <c r="D14" s="236" t="e">
        <f>(#REF!-#REF!)/#REF!</f>
        <v>#REF!</v>
      </c>
    </row>
    <row r="15" spans="2:4" hidden="1" x14ac:dyDescent="0.25">
      <c r="B15" s="233" t="s">
        <v>134</v>
      </c>
      <c r="C15" s="233"/>
      <c r="D15" s="237" t="e">
        <f>(#REF!-#REF!)/#REF!</f>
        <v>#REF!</v>
      </c>
    </row>
    <row r="16" spans="2:4" hidden="1" x14ac:dyDescent="0.25">
      <c r="B16" s="233" t="s">
        <v>162</v>
      </c>
      <c r="C16" s="233"/>
      <c r="D16" s="236" t="e">
        <f>(#REF!-#REF!)/#REF!</f>
        <v>#REF!</v>
      </c>
    </row>
    <row r="17" spans="2:4" hidden="1" x14ac:dyDescent="0.25">
      <c r="B17" s="233" t="s">
        <v>163</v>
      </c>
      <c r="C17" s="233"/>
      <c r="D17" s="237" t="e">
        <f>(#REF!-#REF!)/#REF!</f>
        <v>#REF!</v>
      </c>
    </row>
    <row r="18" spans="2:4" hidden="1" x14ac:dyDescent="0.25">
      <c r="B18" s="233" t="s">
        <v>164</v>
      </c>
      <c r="C18" s="233"/>
      <c r="D18" s="236" t="e">
        <f>(#REF!-#REF!)/#REF!</f>
        <v>#REF!</v>
      </c>
    </row>
    <row r="19" spans="2:4" hidden="1" x14ac:dyDescent="0.25">
      <c r="B19" s="233" t="s">
        <v>165</v>
      </c>
      <c r="C19" s="233"/>
      <c r="D19" s="237" t="e">
        <f>(#REF!-#REF!)/#REF!</f>
        <v>#REF!</v>
      </c>
    </row>
    <row r="20" spans="2:4" hidden="1" x14ac:dyDescent="0.25">
      <c r="B20" s="233" t="s">
        <v>100</v>
      </c>
      <c r="C20" s="233"/>
      <c r="D20" s="236" t="e">
        <f>(#REF!-#REF!)/#REF!</f>
        <v>#REF!</v>
      </c>
    </row>
    <row r="21" spans="2:4" hidden="1" x14ac:dyDescent="0.25">
      <c r="B21" s="233" t="s">
        <v>166</v>
      </c>
      <c r="C21" s="233"/>
      <c r="D21" s="237" t="e">
        <f>(#REF!-#REF!)/#REF!</f>
        <v>#REF!</v>
      </c>
    </row>
    <row r="22" spans="2:4" hidden="1" x14ac:dyDescent="0.25">
      <c r="B22" s="486" t="s">
        <v>167</v>
      </c>
      <c r="C22" s="486"/>
      <c r="D22" s="486"/>
    </row>
    <row r="23" spans="2:4" hidden="1" x14ac:dyDescent="0.25"/>
    <row r="24" spans="2:4" hidden="1" x14ac:dyDescent="0.25"/>
    <row r="25" spans="2:4" hidden="1" x14ac:dyDescent="0.25"/>
    <row r="26" spans="2:4" hidden="1" x14ac:dyDescent="0.25"/>
    <row r="27" spans="2:4" hidden="1" x14ac:dyDescent="0.25"/>
    <row r="28" spans="2:4" hidden="1" x14ac:dyDescent="0.25">
      <c r="B28" s="233" t="s">
        <v>157</v>
      </c>
      <c r="C28" s="233"/>
    </row>
    <row r="29" spans="2:4" hidden="1" x14ac:dyDescent="0.25">
      <c r="B29" s="233"/>
      <c r="C29" s="233"/>
    </row>
    <row r="30" spans="2:4" hidden="1" x14ac:dyDescent="0.25">
      <c r="B30" s="233" t="s">
        <v>168</v>
      </c>
      <c r="C30" s="233"/>
    </row>
    <row r="31" spans="2:4" hidden="1" x14ac:dyDescent="0.25">
      <c r="B31" s="233" t="s">
        <v>169</v>
      </c>
      <c r="C31" s="233"/>
    </row>
    <row r="32" spans="2:4" hidden="1" x14ac:dyDescent="0.25">
      <c r="B32" s="233" t="s">
        <v>170</v>
      </c>
      <c r="C32" s="233"/>
    </row>
    <row r="33" spans="2:4" hidden="1" x14ac:dyDescent="0.25">
      <c r="B33" s="233" t="s">
        <v>171</v>
      </c>
      <c r="C33" s="233"/>
    </row>
    <row r="34" spans="2:4" hidden="1" x14ac:dyDescent="0.25">
      <c r="B34" s="233" t="s">
        <v>172</v>
      </c>
      <c r="C34" s="233"/>
    </row>
    <row r="35" spans="2:4" hidden="1" x14ac:dyDescent="0.25">
      <c r="B35" s="233" t="s">
        <v>173</v>
      </c>
      <c r="C35" s="233"/>
    </row>
    <row r="36" spans="2:4" hidden="1" x14ac:dyDescent="0.25">
      <c r="B36" s="233" t="s">
        <v>174</v>
      </c>
      <c r="C36" s="233"/>
    </row>
    <row r="37" spans="2:4" hidden="1" x14ac:dyDescent="0.25">
      <c r="B37" s="233" t="s">
        <v>175</v>
      </c>
      <c r="C37" s="233"/>
    </row>
    <row r="38" spans="2:4" hidden="1" x14ac:dyDescent="0.25">
      <c r="B38" s="233" t="s">
        <v>103</v>
      </c>
      <c r="C38" s="233"/>
    </row>
    <row r="39" spans="2:4" hidden="1" x14ac:dyDescent="0.25">
      <c r="B39" s="233" t="s">
        <v>164</v>
      </c>
      <c r="C39" s="233"/>
    </row>
    <row r="40" spans="2:4" hidden="1" x14ac:dyDescent="0.25">
      <c r="B40" s="233" t="s">
        <v>176</v>
      </c>
      <c r="C40" s="233"/>
    </row>
    <row r="41" spans="2:4" hidden="1" x14ac:dyDescent="0.25">
      <c r="B41" s="233" t="s">
        <v>177</v>
      </c>
      <c r="C41" s="233"/>
    </row>
    <row r="42" spans="2:4" hidden="1" x14ac:dyDescent="0.25">
      <c r="B42" s="233" t="s">
        <v>178</v>
      </c>
      <c r="C42" s="233"/>
    </row>
    <row r="43" spans="2:4" hidden="1" x14ac:dyDescent="0.25">
      <c r="B43" s="233" t="s">
        <v>179</v>
      </c>
      <c r="C43" s="233"/>
    </row>
    <row r="44" spans="2:4" hidden="1" x14ac:dyDescent="0.25">
      <c r="B44" s="233" t="s">
        <v>180</v>
      </c>
      <c r="C44" s="233"/>
    </row>
    <row r="45" spans="2:4" hidden="1" x14ac:dyDescent="0.25"/>
    <row r="46" spans="2:4" hidden="1" x14ac:dyDescent="0.25">
      <c r="B46" s="233" t="s">
        <v>157</v>
      </c>
      <c r="C46" s="238"/>
      <c r="D46" s="239"/>
    </row>
    <row r="47" spans="2:4" hidden="1" x14ac:dyDescent="0.25">
      <c r="B47" s="233" t="s">
        <v>158</v>
      </c>
      <c r="C47" s="233"/>
    </row>
    <row r="48" spans="2:4" hidden="1" x14ac:dyDescent="0.25">
      <c r="B48" s="233" t="s">
        <v>160</v>
      </c>
      <c r="C48" s="233"/>
    </row>
    <row r="49" spans="2:9" hidden="1" x14ac:dyDescent="0.25">
      <c r="B49" s="233" t="s">
        <v>161</v>
      </c>
      <c r="C49" s="233"/>
    </row>
    <row r="50" spans="2:9" hidden="1" x14ac:dyDescent="0.25">
      <c r="B50" s="233" t="s">
        <v>96</v>
      </c>
      <c r="C50" s="233"/>
    </row>
    <row r="51" spans="2:9" hidden="1" x14ac:dyDescent="0.25">
      <c r="B51" s="233" t="s">
        <v>97</v>
      </c>
      <c r="C51" s="233"/>
    </row>
    <row r="52" spans="2:9" hidden="1" x14ac:dyDescent="0.25">
      <c r="B52" s="233" t="s">
        <v>98</v>
      </c>
      <c r="C52" s="233"/>
    </row>
    <row r="53" spans="2:9" hidden="1" x14ac:dyDescent="0.25">
      <c r="B53" s="233" t="s">
        <v>133</v>
      </c>
      <c r="C53" s="233"/>
    </row>
    <row r="54" spans="2:9" hidden="1" x14ac:dyDescent="0.25">
      <c r="B54" s="233" t="s">
        <v>134</v>
      </c>
      <c r="C54" s="233"/>
    </row>
    <row r="55" spans="2:9" hidden="1" x14ac:dyDescent="0.25">
      <c r="B55" s="233" t="s">
        <v>162</v>
      </c>
      <c r="C55" s="233"/>
    </row>
    <row r="56" spans="2:9" hidden="1" x14ac:dyDescent="0.25">
      <c r="B56" s="233" t="s">
        <v>163</v>
      </c>
      <c r="C56" s="233"/>
    </row>
    <row r="57" spans="2:9" hidden="1" x14ac:dyDescent="0.25">
      <c r="B57" s="233" t="s">
        <v>164</v>
      </c>
      <c r="C57" s="233"/>
    </row>
    <row r="58" spans="2:9" hidden="1" x14ac:dyDescent="0.25">
      <c r="B58" s="233" t="s">
        <v>165</v>
      </c>
      <c r="C58" s="233"/>
    </row>
    <row r="59" spans="2:9" hidden="1" x14ac:dyDescent="0.25">
      <c r="B59" s="233" t="s">
        <v>100</v>
      </c>
      <c r="C59" s="233"/>
    </row>
    <row r="60" spans="2:9" hidden="1" x14ac:dyDescent="0.25">
      <c r="B60" s="233" t="s">
        <v>166</v>
      </c>
      <c r="C60" s="233"/>
    </row>
    <row r="61" spans="2:9" ht="27" hidden="1" customHeight="1" thickBot="1" x14ac:dyDescent="0.3">
      <c r="B61" s="487" t="s">
        <v>167</v>
      </c>
      <c r="C61" s="487"/>
      <c r="D61" s="240"/>
    </row>
    <row r="62" spans="2:9" ht="24" thickBot="1" x14ac:dyDescent="0.4">
      <c r="B62" s="488" t="s">
        <v>181</v>
      </c>
      <c r="C62" s="488"/>
      <c r="D62" s="488"/>
      <c r="E62" s="488"/>
      <c r="F62" s="488"/>
      <c r="G62" s="488"/>
      <c r="H62" s="488"/>
      <c r="I62" s="488"/>
    </row>
    <row r="63" spans="2:9" s="240" customFormat="1" ht="5.45" customHeight="1" thickBot="1" x14ac:dyDescent="0.45">
      <c r="B63" s="489"/>
      <c r="C63" s="489"/>
      <c r="D63" s="489"/>
      <c r="E63" s="489"/>
      <c r="F63" s="489"/>
      <c r="G63" s="489"/>
      <c r="H63" s="489"/>
      <c r="I63" s="490"/>
    </row>
    <row r="64" spans="2:9" ht="57.6" customHeight="1" thickBot="1" x14ac:dyDescent="0.3">
      <c r="B64" s="491" t="s">
        <v>182</v>
      </c>
      <c r="C64" s="492"/>
      <c r="D64" s="493" t="s">
        <v>212</v>
      </c>
      <c r="E64" s="494"/>
      <c r="F64" s="494"/>
      <c r="G64" s="494"/>
      <c r="H64" s="494"/>
      <c r="I64" s="495"/>
    </row>
    <row r="65" spans="2:9" ht="69.75" customHeight="1" x14ac:dyDescent="0.25">
      <c r="B65" s="241" t="s">
        <v>158</v>
      </c>
      <c r="C65" s="242" t="s">
        <v>183</v>
      </c>
      <c r="D65" s="243" t="s">
        <v>184</v>
      </c>
      <c r="E65" s="244" t="s">
        <v>185</v>
      </c>
      <c r="F65" s="245" t="s">
        <v>186</v>
      </c>
      <c r="G65" s="244" t="s">
        <v>209</v>
      </c>
      <c r="H65" s="244" t="s">
        <v>210</v>
      </c>
      <c r="I65" s="245" t="s">
        <v>211</v>
      </c>
    </row>
    <row r="66" spans="2:9" x14ac:dyDescent="0.25">
      <c r="B66" s="241" t="s">
        <v>187</v>
      </c>
      <c r="C66" s="246">
        <v>2544814.6177745834</v>
      </c>
      <c r="D66" s="247">
        <v>21.440476748008908</v>
      </c>
      <c r="E66" s="248">
        <v>22.045484214814497</v>
      </c>
      <c r="F66" s="249">
        <f>(E66-D66)/D66</f>
        <v>2.8218004380978753E-2</v>
      </c>
      <c r="G66" s="250">
        <f>'B Results (2)'!BE20*100</f>
        <v>22.91286850014821</v>
      </c>
      <c r="H66" s="250">
        <f>'B Results'!BF20*100</f>
        <v>22.884880256399601</v>
      </c>
      <c r="I66" s="251">
        <f>(G66-H66)/H66</f>
        <v>1.2230015379164022E-3</v>
      </c>
    </row>
    <row r="67" spans="2:9" outlineLevel="1" x14ac:dyDescent="0.25">
      <c r="B67" s="241" t="s">
        <v>188</v>
      </c>
      <c r="C67" s="246">
        <v>778864.0195848333</v>
      </c>
      <c r="D67" s="247">
        <v>14.303667361233789</v>
      </c>
      <c r="E67" s="248">
        <v>14.713337099809229</v>
      </c>
      <c r="F67" s="249">
        <f t="shared" ref="F67:F87" si="0">(E67-D67)/D67</f>
        <v>2.8640888258191652E-2</v>
      </c>
      <c r="G67" s="250">
        <f>'B Results (2)'!BE19*100</f>
        <v>15.896227196099586</v>
      </c>
      <c r="H67" s="250">
        <f>'B Results'!BF19*100</f>
        <v>15.868239173685156</v>
      </c>
      <c r="I67" s="251">
        <f t="shared" ref="I67:I87" si="1">(G67-H67)/H67</f>
        <v>1.763776188907178E-3</v>
      </c>
    </row>
    <row r="68" spans="2:9" outlineLevel="1" x14ac:dyDescent="0.25">
      <c r="B68" s="241" t="s">
        <v>189</v>
      </c>
      <c r="C68" s="246">
        <v>1765950.59818975</v>
      </c>
      <c r="D68" s="247">
        <v>24.361509911258608</v>
      </c>
      <c r="E68" s="248">
        <v>25.046467388113712</v>
      </c>
      <c r="F68" s="249">
        <f t="shared" si="0"/>
        <v>2.8116380279801637E-2</v>
      </c>
      <c r="G68" s="250">
        <f>'B Results (2)'!BE18*100</f>
        <v>26.248692555064917</v>
      </c>
      <c r="H68" s="250">
        <f>'B Results'!BF18*100</f>
        <v>26.220704206090478</v>
      </c>
      <c r="I68" s="251">
        <f t="shared" si="1"/>
        <v>1.0674140844752059E-3</v>
      </c>
    </row>
    <row r="69" spans="2:9" ht="27" customHeight="1" x14ac:dyDescent="0.25">
      <c r="B69" s="252" t="s">
        <v>190</v>
      </c>
      <c r="C69" s="253">
        <v>214643.73102475001</v>
      </c>
      <c r="D69" s="254">
        <v>24.952815841827015</v>
      </c>
      <c r="E69" s="255">
        <v>25.473953639097068</v>
      </c>
      <c r="F69" s="256">
        <f t="shared" si="0"/>
        <v>2.088492940329803E-2</v>
      </c>
      <c r="G69" s="257">
        <f>'B Results (2)'!BE27*100</f>
        <v>26.617561743399175</v>
      </c>
      <c r="H69" s="257">
        <f>'B Results'!BF27*100</f>
        <v>26.596026502617232</v>
      </c>
      <c r="I69" s="258">
        <f t="shared" si="1"/>
        <v>8.0971647324176721E-4</v>
      </c>
    </row>
    <row r="70" spans="2:9" ht="27" customHeight="1" x14ac:dyDescent="0.25">
      <c r="B70" s="252" t="s">
        <v>191</v>
      </c>
      <c r="C70" s="259">
        <v>12355.872331583334</v>
      </c>
      <c r="D70" s="260">
        <v>22.315602277786091</v>
      </c>
      <c r="E70" s="261">
        <v>22.64901700925288</v>
      </c>
      <c r="F70" s="249">
        <f t="shared" si="0"/>
        <v>1.4940879807608156E-2</v>
      </c>
      <c r="G70" s="262">
        <f>'B Results (2)'!BE33*100</f>
        <v>23.721412623467174</v>
      </c>
      <c r="H70" s="262">
        <f>'B Results'!BF33*100</f>
        <v>23.696166144217443</v>
      </c>
      <c r="I70" s="263">
        <f t="shared" si="1"/>
        <v>1.0654246385713982E-3</v>
      </c>
    </row>
    <row r="71" spans="2:9" x14ac:dyDescent="0.25">
      <c r="B71" s="241" t="s">
        <v>192</v>
      </c>
      <c r="C71" s="253">
        <v>15.936820500000003</v>
      </c>
      <c r="D71" s="254">
        <v>13.474569310397285</v>
      </c>
      <c r="E71" s="255">
        <v>13.572514337196711</v>
      </c>
      <c r="F71" s="256">
        <f t="shared" si="0"/>
        <v>7.2688799577326256E-3</v>
      </c>
      <c r="G71" s="257">
        <f>'B Results (2)'!BE48*100</f>
        <v>16.454646402196516</v>
      </c>
      <c r="H71" s="257">
        <f>'B Results'!BF48*100</f>
        <v>16.43382222385295</v>
      </c>
      <c r="I71" s="258">
        <f t="shared" si="1"/>
        <v>1.2671536821994706E-3</v>
      </c>
    </row>
    <row r="72" spans="2:9" x14ac:dyDescent="0.25">
      <c r="B72" s="241" t="s">
        <v>193</v>
      </c>
      <c r="C72" s="259">
        <v>191.67104666666668</v>
      </c>
      <c r="D72" s="260">
        <v>17.908140983994066</v>
      </c>
      <c r="E72" s="261">
        <v>18.117992964577322</v>
      </c>
      <c r="F72" s="249">
        <f t="shared" si="0"/>
        <v>1.1718244834615574E-2</v>
      </c>
      <c r="G72" s="262">
        <f>'B Results (2)'!BE49*100</f>
        <v>18.788923369738793</v>
      </c>
      <c r="H72" s="262">
        <f>'B Results'!BF49*100</f>
        <v>18.769937760866508</v>
      </c>
      <c r="I72" s="263">
        <f t="shared" si="1"/>
        <v>1.0114902411593493E-3</v>
      </c>
    </row>
    <row r="73" spans="2:9" x14ac:dyDescent="0.25">
      <c r="B73" s="241" t="s">
        <v>194</v>
      </c>
      <c r="C73" s="253">
        <v>7068.3608593333311</v>
      </c>
      <c r="D73" s="254">
        <v>20.03241732441796</v>
      </c>
      <c r="E73" s="255">
        <v>20.297466538165747</v>
      </c>
      <c r="F73" s="256">
        <f t="shared" si="0"/>
        <v>1.3231014982136604E-2</v>
      </c>
      <c r="G73" s="257">
        <f>'B Results (2)'!BE50*100</f>
        <v>20.96118779706924</v>
      </c>
      <c r="H73" s="257">
        <f>'B Results'!BF50*100</f>
        <v>20.943308501750991</v>
      </c>
      <c r="I73" s="258">
        <f t="shared" si="1"/>
        <v>8.5369965861668427E-4</v>
      </c>
    </row>
    <row r="74" spans="2:9" x14ac:dyDescent="0.25">
      <c r="B74" s="241" t="s">
        <v>195</v>
      </c>
      <c r="C74" s="246">
        <v>7275.9687264999984</v>
      </c>
      <c r="D74" s="260">
        <v>19.801004861477843</v>
      </c>
      <c r="E74" s="261">
        <v>20.060050935060282</v>
      </c>
      <c r="F74" s="249">
        <f t="shared" si="0"/>
        <v>1.3082471086424729E-2</v>
      </c>
      <c r="G74" s="250">
        <f>'B Results (2)'!BE51*100</f>
        <v>20.694115006066511</v>
      </c>
      <c r="H74" s="250">
        <f>'B Results'!BF51*100</f>
        <v>20.676097316832628</v>
      </c>
      <c r="I74" s="251">
        <f t="shared" si="1"/>
        <v>8.7142602193182822E-4</v>
      </c>
    </row>
    <row r="75" spans="2:9" x14ac:dyDescent="0.25">
      <c r="B75" s="241" t="s">
        <v>133</v>
      </c>
      <c r="C75" s="253">
        <v>77.63383941666666</v>
      </c>
      <c r="D75" s="254">
        <v>13.117843639612145</v>
      </c>
      <c r="E75" s="255">
        <v>13.137375180953963</v>
      </c>
      <c r="F75" s="256">
        <f t="shared" si="0"/>
        <v>1.4889292690483476E-3</v>
      </c>
      <c r="G75" s="257">
        <f>'B Results (2)'!BE92*100</f>
        <v>14.239602797824164</v>
      </c>
      <c r="H75" s="257">
        <f>'B Results'!BF92*100</f>
        <v>14.221463525349238</v>
      </c>
      <c r="I75" s="258">
        <f t="shared" si="1"/>
        <v>1.2754856377891961E-3</v>
      </c>
    </row>
    <row r="76" spans="2:9" x14ac:dyDescent="0.25">
      <c r="B76" s="241" t="s">
        <v>134</v>
      </c>
      <c r="C76" s="259">
        <v>225.73240541666664</v>
      </c>
      <c r="D76" s="247">
        <v>16.919397543078667</v>
      </c>
      <c r="E76" s="248">
        <v>17.092076625953212</v>
      </c>
      <c r="F76" s="249">
        <f t="shared" si="0"/>
        <v>1.0205982951513782E-2</v>
      </c>
      <c r="G76" s="262">
        <f>'B Results (2)'!BE93*100</f>
        <v>17.774195744749345</v>
      </c>
      <c r="H76" s="262">
        <f>'B Results'!BF93*100</f>
        <v>17.757231820017996</v>
      </c>
      <c r="I76" s="263">
        <f t="shared" si="1"/>
        <v>9.5532484473318012E-4</v>
      </c>
    </row>
    <row r="77" spans="2:9" x14ac:dyDescent="0.25">
      <c r="B77" s="241" t="s">
        <v>162</v>
      </c>
      <c r="C77" s="264">
        <v>138.16953525</v>
      </c>
      <c r="D77" s="254">
        <v>19.066593320962401</v>
      </c>
      <c r="E77" s="255">
        <v>19.302549158671514</v>
      </c>
      <c r="F77" s="256">
        <f t="shared" si="0"/>
        <v>1.2375353779098871E-2</v>
      </c>
      <c r="G77" s="265">
        <f>'B Results (2)'!BE94*100</f>
        <v>19.804241171304774</v>
      </c>
      <c r="H77" s="265">
        <f>'B Results'!BF94*100</f>
        <v>19.785455229992287</v>
      </c>
      <c r="I77" s="266">
        <f t="shared" si="1"/>
        <v>9.4948238967025383E-4</v>
      </c>
    </row>
    <row r="78" spans="2:9" x14ac:dyDescent="0.25">
      <c r="B78" s="241" t="s">
        <v>196</v>
      </c>
      <c r="C78" s="259">
        <v>441.53578008333335</v>
      </c>
      <c r="D78" s="260">
        <v>15.858400158803221</v>
      </c>
      <c r="E78" s="261">
        <v>15.984799401879309</v>
      </c>
      <c r="F78" s="249">
        <f t="shared" si="0"/>
        <v>7.9704914625907137E-3</v>
      </c>
      <c r="G78" s="262">
        <f>'B Results (2)'!BE95*100</f>
        <v>16.657261910993107</v>
      </c>
      <c r="H78" s="262">
        <f>'B Results'!BF95*100</f>
        <v>16.639509997427194</v>
      </c>
      <c r="I78" s="263">
        <f t="shared" si="1"/>
        <v>1.0668531446333467E-3</v>
      </c>
    </row>
    <row r="79" spans="2:9" ht="27.75" x14ac:dyDescent="0.25">
      <c r="B79" s="252" t="s">
        <v>197</v>
      </c>
      <c r="C79" s="253">
        <v>149266.90194533326</v>
      </c>
      <c r="D79" s="254">
        <v>21.202176618858367</v>
      </c>
      <c r="E79" s="255">
        <v>21.619329722253536</v>
      </c>
      <c r="F79" s="256">
        <f t="shared" si="0"/>
        <v>1.9675013131629615E-2</v>
      </c>
      <c r="G79" s="257">
        <f>'B Results (2)'!BE77*100</f>
        <v>25.108798556425011</v>
      </c>
      <c r="H79" s="257">
        <f>'B Results'!BF77*100</f>
        <v>25.091654171027599</v>
      </c>
      <c r="I79" s="258">
        <f t="shared" si="1"/>
        <v>6.8327043249335844E-4</v>
      </c>
    </row>
    <row r="80" spans="2:9" outlineLevel="1" x14ac:dyDescent="0.25">
      <c r="B80" s="267" t="s">
        <v>198</v>
      </c>
      <c r="C80" s="259">
        <v>66679.332604083334</v>
      </c>
      <c r="D80" s="247">
        <v>32.891209292003673</v>
      </c>
      <c r="E80" s="248">
        <v>33.958896988810658</v>
      </c>
      <c r="F80" s="249">
        <f t="shared" si="0"/>
        <v>3.2461187040227039E-2</v>
      </c>
      <c r="G80" s="262">
        <f>SUM('B Results (2)'!AE62:AE65)/SUM('B Results (2)'!AF62:AF65)*100</f>
        <v>35.059874672428499</v>
      </c>
      <c r="H80" s="262">
        <f>SUM('B Results'!AF62:AF65)/SUM('B Results'!AG62:AG65)*100</f>
        <v>35.042730287031084</v>
      </c>
      <c r="I80" s="263">
        <f t="shared" si="1"/>
        <v>4.8924228383426802E-4</v>
      </c>
    </row>
    <row r="81" spans="2:9" outlineLevel="1" x14ac:dyDescent="0.25">
      <c r="B81" s="267" t="s">
        <v>199</v>
      </c>
      <c r="C81" s="253">
        <v>9470.8729081666661</v>
      </c>
      <c r="D81" s="254">
        <v>25.100196716559804</v>
      </c>
      <c r="E81" s="255">
        <v>25.674462221264104</v>
      </c>
      <c r="F81" s="256">
        <f t="shared" si="0"/>
        <v>2.2878924463784367E-2</v>
      </c>
      <c r="G81" s="257">
        <f>'B Results (2)'!BE66*100</f>
        <v>26.850040102134777</v>
      </c>
      <c r="H81" s="257">
        <f>'B Results'!BF66*100</f>
        <v>26.832895716737358</v>
      </c>
      <c r="I81" s="258">
        <f t="shared" si="1"/>
        <v>6.3893161507443596E-4</v>
      </c>
    </row>
    <row r="82" spans="2:9" outlineLevel="1" x14ac:dyDescent="0.25">
      <c r="B82" s="267" t="s">
        <v>200</v>
      </c>
      <c r="C82" s="259">
        <v>34688.712936083335</v>
      </c>
      <c r="D82" s="247">
        <v>26.069070464516535</v>
      </c>
      <c r="E82" s="248">
        <v>26.73121814605971</v>
      </c>
      <c r="F82" s="249">
        <f t="shared" si="0"/>
        <v>2.5399742673772957E-2</v>
      </c>
      <c r="G82" s="262">
        <f>SUM('B Results (2)'!AE67:AE71)/SUM('B Results (2)'!AF67:AF71)*100</f>
        <v>32.375982126544287</v>
      </c>
      <c r="H82" s="262">
        <f>SUM('B Results'!AF67:AF71)/SUM('B Results'!AG67:AG71)*100</f>
        <v>32.358837741146871</v>
      </c>
      <c r="I82" s="263">
        <f t="shared" si="1"/>
        <v>5.298208030387598E-4</v>
      </c>
    </row>
    <row r="83" spans="2:9" outlineLevel="1" x14ac:dyDescent="0.25">
      <c r="B83" s="267" t="s">
        <v>201</v>
      </c>
      <c r="C83" s="253">
        <v>33114.799843000001</v>
      </c>
      <c r="D83" s="254">
        <v>20.401168738491243</v>
      </c>
      <c r="E83" s="255">
        <v>20.773901451853373</v>
      </c>
      <c r="F83" s="256">
        <f t="shared" si="0"/>
        <v>1.8270164721440104E-2</v>
      </c>
      <c r="G83" s="257">
        <f>'B Results (2)'!BE72*100</f>
        <v>24.42262918285136</v>
      </c>
      <c r="H83" s="257">
        <f>'B Results'!BF72*100</f>
        <v>24.405484797453951</v>
      </c>
      <c r="I83" s="258">
        <f t="shared" si="1"/>
        <v>7.0248083738933995E-4</v>
      </c>
    </row>
    <row r="84" spans="2:9" outlineLevel="1" x14ac:dyDescent="0.25">
      <c r="B84" s="267" t="s">
        <v>202</v>
      </c>
      <c r="C84" s="259">
        <v>5313.1836540000004</v>
      </c>
      <c r="D84" s="247">
        <v>17.706958496398887</v>
      </c>
      <c r="E84" s="248">
        <v>17.944869051783854</v>
      </c>
      <c r="F84" s="249">
        <f t="shared" si="0"/>
        <v>1.3435992151523491E-2</v>
      </c>
      <c r="G84" s="262">
        <f>'B Results (2)'!BE73*100</f>
        <v>20.160911248067769</v>
      </c>
      <c r="H84" s="262">
        <f>'B Results'!BF73*100</f>
        <v>20.143766862670361</v>
      </c>
      <c r="I84" s="263">
        <f t="shared" si="1"/>
        <v>8.5110126195808787E-4</v>
      </c>
    </row>
    <row r="85" spans="2:9" x14ac:dyDescent="0.25">
      <c r="B85" s="241" t="s">
        <v>203</v>
      </c>
      <c r="C85" s="246">
        <v>545.62722316666679</v>
      </c>
      <c r="D85" s="260">
        <v>15.880934416936512</v>
      </c>
      <c r="E85" s="261">
        <v>16.032786448100296</v>
      </c>
      <c r="F85" s="249">
        <f t="shared" si="0"/>
        <v>9.56190783092958E-3</v>
      </c>
      <c r="G85" s="250">
        <f>'B Results (2)'!BE59*100</f>
        <v>18.482207090033363</v>
      </c>
      <c r="H85" s="250">
        <f>'B Results'!BF59*100</f>
        <v>18.44101330795953</v>
      </c>
      <c r="I85" s="251">
        <f t="shared" si="1"/>
        <v>2.2338133694666854E-3</v>
      </c>
    </row>
    <row r="86" spans="2:9" x14ac:dyDescent="0.25">
      <c r="B86" s="241" t="s">
        <v>100</v>
      </c>
      <c r="C86" s="264" t="s">
        <v>204</v>
      </c>
      <c r="D86" s="254">
        <v>25.84164178566823</v>
      </c>
      <c r="E86" s="255">
        <v>26.13869450024044</v>
      </c>
      <c r="F86" s="256">
        <f t="shared" si="0"/>
        <v>1.1495117726496602E-2</v>
      </c>
      <c r="G86" s="265">
        <f>'B Results (2)'!BE53*100</f>
        <v>30.457879566522056</v>
      </c>
      <c r="H86" s="265">
        <f>'B Results'!BF53*100</f>
        <v>30.440387112431821</v>
      </c>
      <c r="I86" s="266">
        <f t="shared" si="1"/>
        <v>5.7464624302003991E-4</v>
      </c>
    </row>
    <row r="87" spans="2:9" s="275" customFormat="1" ht="15.75" thickBot="1" x14ac:dyDescent="0.3">
      <c r="B87" s="268" t="s">
        <v>205</v>
      </c>
      <c r="C87" s="269">
        <f>SUM(C67:C70,C74,C78,C80:C86)</f>
        <v>2929344.2548059998</v>
      </c>
      <c r="D87" s="270">
        <v>20.668624636841169</v>
      </c>
      <c r="E87" s="271">
        <v>21.0919993409921</v>
      </c>
      <c r="F87" s="272">
        <f t="shared" si="0"/>
        <v>2.0483932123682692E-2</v>
      </c>
      <c r="G87" s="273">
        <f>'B Results (2)'!BE97*100</f>
        <v>22.16947276557605</v>
      </c>
      <c r="H87" s="273">
        <f>'B Results'!BF97*100</f>
        <v>22.146537877587349</v>
      </c>
      <c r="I87" s="274">
        <f t="shared" si="1"/>
        <v>1.0355969910724083E-3</v>
      </c>
    </row>
    <row r="88" spans="2:9" ht="4.1500000000000004" customHeight="1" x14ac:dyDescent="0.25">
      <c r="B88" s="276"/>
      <c r="C88" s="277"/>
      <c r="D88" s="278"/>
      <c r="E88" s="279"/>
      <c r="F88" s="280"/>
      <c r="G88" s="278"/>
      <c r="H88" s="278"/>
      <c r="I88" s="279"/>
    </row>
    <row r="89" spans="2:9" ht="31.15" hidden="1" customHeight="1" x14ac:dyDescent="0.25">
      <c r="B89" s="484" t="s">
        <v>206</v>
      </c>
      <c r="C89" s="484"/>
      <c r="D89" s="484"/>
      <c r="E89" s="484"/>
      <c r="F89" s="484"/>
    </row>
    <row r="90" spans="2:9" x14ac:dyDescent="0.25">
      <c r="B90" s="485"/>
      <c r="C90" s="485"/>
      <c r="D90" s="485"/>
      <c r="E90" s="485"/>
      <c r="F90" s="485"/>
    </row>
    <row r="93" spans="2:9" x14ac:dyDescent="0.25">
      <c r="C93" s="281"/>
    </row>
  </sheetData>
  <mergeCells count="8">
    <mergeCell ref="B89:F89"/>
    <mergeCell ref="B90:F90"/>
    <mergeCell ref="B22:D22"/>
    <mergeCell ref="B61:C61"/>
    <mergeCell ref="B62:I62"/>
    <mergeCell ref="B63:I63"/>
    <mergeCell ref="B64:C64"/>
    <mergeCell ref="D64:I64"/>
  </mergeCells>
  <pageMargins left="0.25" right="0.25" top="0.5" bottom="0.5" header="0.5" footer="0.5"/>
  <pageSetup orientation="landscape" r:id="rId1"/>
  <headerFooter alignWithMargins="0">
    <oddHeader>&amp;RWildfireMitigationPlans_DR_CalAdvocates_039-Q03Atch01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657F4F-9075-4D4F-8D67-F6C6838847D1}">
  <sheetPr>
    <pageSetUpPr fitToPage="1"/>
  </sheetPr>
  <dimension ref="B1:I93"/>
  <sheetViews>
    <sheetView showGridLines="0" tabSelected="1" topLeftCell="B1" zoomScale="110" zoomScaleNormal="110" workbookViewId="0">
      <pane xSplit="1" topLeftCell="C1" activePane="topRight" state="frozen"/>
      <selection activeCell="Q55" sqref="Q55"/>
      <selection pane="topRight" activeCell="Q55" sqref="Q55"/>
    </sheetView>
  </sheetViews>
  <sheetFormatPr defaultColWidth="8.7109375" defaultRowHeight="15" outlineLevelRow="1" outlineLevelCol="1" x14ac:dyDescent="0.25"/>
  <cols>
    <col min="2" max="2" width="28" customWidth="1"/>
    <col min="3" max="3" width="15" customWidth="1"/>
    <col min="4" max="5" width="12.28515625" hidden="1" customWidth="1" outlineLevel="1"/>
    <col min="6" max="6" width="11.28515625" hidden="1" customWidth="1" outlineLevel="1"/>
    <col min="7" max="7" width="13.85546875" customWidth="1" collapsed="1"/>
    <col min="8" max="8" width="14.140625" customWidth="1"/>
    <col min="9" max="9" width="11.28515625" customWidth="1"/>
  </cols>
  <sheetData>
    <row r="1" spans="2:4" hidden="1" x14ac:dyDescent="0.25"/>
    <row r="2" spans="2:4" hidden="1" x14ac:dyDescent="0.25"/>
    <row r="3" spans="2:4" hidden="1" x14ac:dyDescent="0.25"/>
    <row r="4" spans="2:4" hidden="1" x14ac:dyDescent="0.25"/>
    <row r="5" spans="2:4" hidden="1" x14ac:dyDescent="0.25"/>
    <row r="6" spans="2:4" hidden="1" x14ac:dyDescent="0.25"/>
    <row r="7" spans="2:4" hidden="1" x14ac:dyDescent="0.25">
      <c r="B7" s="233" t="s">
        <v>157</v>
      </c>
      <c r="C7" s="233"/>
      <c r="D7" s="234"/>
    </row>
    <row r="8" spans="2:4" ht="30" hidden="1" x14ac:dyDescent="0.25">
      <c r="B8" s="233" t="s">
        <v>158</v>
      </c>
      <c r="C8" s="233"/>
      <c r="D8" s="235" t="s">
        <v>159</v>
      </c>
    </row>
    <row r="9" spans="2:4" hidden="1" x14ac:dyDescent="0.25">
      <c r="B9" s="233" t="s">
        <v>160</v>
      </c>
      <c r="C9" s="233"/>
      <c r="D9" s="236" t="e">
        <f>(#REF!-#REF!)/#REF!</f>
        <v>#REF!</v>
      </c>
    </row>
    <row r="10" spans="2:4" hidden="1" x14ac:dyDescent="0.25">
      <c r="B10" s="233" t="s">
        <v>161</v>
      </c>
      <c r="C10" s="233"/>
      <c r="D10" s="237" t="e">
        <f>(#REF!-#REF!)/#REF!</f>
        <v>#REF!</v>
      </c>
    </row>
    <row r="11" spans="2:4" hidden="1" x14ac:dyDescent="0.25">
      <c r="B11" s="233" t="s">
        <v>96</v>
      </c>
      <c r="C11" s="233"/>
      <c r="D11" s="237">
        <v>-8.0999999999999996E-3</v>
      </c>
    </row>
    <row r="12" spans="2:4" hidden="1" x14ac:dyDescent="0.25">
      <c r="B12" s="233" t="s">
        <v>97</v>
      </c>
      <c r="C12" s="233"/>
      <c r="D12" s="236" t="e">
        <f>(#REF!-#REF!)/#REF!</f>
        <v>#REF!</v>
      </c>
    </row>
    <row r="13" spans="2:4" hidden="1" x14ac:dyDescent="0.25">
      <c r="B13" s="233" t="s">
        <v>98</v>
      </c>
      <c r="C13" s="233"/>
      <c r="D13" s="237" t="e">
        <f>(#REF!-#REF!)/#REF!</f>
        <v>#REF!</v>
      </c>
    </row>
    <row r="14" spans="2:4" hidden="1" x14ac:dyDescent="0.25">
      <c r="B14" s="233" t="s">
        <v>133</v>
      </c>
      <c r="C14" s="233"/>
      <c r="D14" s="236" t="e">
        <f>(#REF!-#REF!)/#REF!</f>
        <v>#REF!</v>
      </c>
    </row>
    <row r="15" spans="2:4" hidden="1" x14ac:dyDescent="0.25">
      <c r="B15" s="233" t="s">
        <v>134</v>
      </c>
      <c r="C15" s="233"/>
      <c r="D15" s="237" t="e">
        <f>(#REF!-#REF!)/#REF!</f>
        <v>#REF!</v>
      </c>
    </row>
    <row r="16" spans="2:4" hidden="1" x14ac:dyDescent="0.25">
      <c r="B16" s="233" t="s">
        <v>162</v>
      </c>
      <c r="C16" s="233"/>
      <c r="D16" s="236" t="e">
        <f>(#REF!-#REF!)/#REF!</f>
        <v>#REF!</v>
      </c>
    </row>
    <row r="17" spans="2:4" hidden="1" x14ac:dyDescent="0.25">
      <c r="B17" s="233" t="s">
        <v>163</v>
      </c>
      <c r="C17" s="233"/>
      <c r="D17" s="237" t="e">
        <f>(#REF!-#REF!)/#REF!</f>
        <v>#REF!</v>
      </c>
    </row>
    <row r="18" spans="2:4" hidden="1" x14ac:dyDescent="0.25">
      <c r="B18" s="233" t="s">
        <v>164</v>
      </c>
      <c r="C18" s="233"/>
      <c r="D18" s="236" t="e">
        <f>(#REF!-#REF!)/#REF!</f>
        <v>#REF!</v>
      </c>
    </row>
    <row r="19" spans="2:4" hidden="1" x14ac:dyDescent="0.25">
      <c r="B19" s="233" t="s">
        <v>165</v>
      </c>
      <c r="C19" s="233"/>
      <c r="D19" s="237" t="e">
        <f>(#REF!-#REF!)/#REF!</f>
        <v>#REF!</v>
      </c>
    </row>
    <row r="20" spans="2:4" hidden="1" x14ac:dyDescent="0.25">
      <c r="B20" s="233" t="s">
        <v>100</v>
      </c>
      <c r="C20" s="233"/>
      <c r="D20" s="236" t="e">
        <f>(#REF!-#REF!)/#REF!</f>
        <v>#REF!</v>
      </c>
    </row>
    <row r="21" spans="2:4" hidden="1" x14ac:dyDescent="0.25">
      <c r="B21" s="233" t="s">
        <v>166</v>
      </c>
      <c r="C21" s="233"/>
      <c r="D21" s="237" t="e">
        <f>(#REF!-#REF!)/#REF!</f>
        <v>#REF!</v>
      </c>
    </row>
    <row r="22" spans="2:4" hidden="1" x14ac:dyDescent="0.25">
      <c r="B22" s="486" t="s">
        <v>167</v>
      </c>
      <c r="C22" s="486"/>
      <c r="D22" s="486"/>
    </row>
    <row r="23" spans="2:4" hidden="1" x14ac:dyDescent="0.25"/>
    <row r="24" spans="2:4" hidden="1" x14ac:dyDescent="0.25"/>
    <row r="25" spans="2:4" hidden="1" x14ac:dyDescent="0.25"/>
    <row r="26" spans="2:4" hidden="1" x14ac:dyDescent="0.25"/>
    <row r="27" spans="2:4" hidden="1" x14ac:dyDescent="0.25"/>
    <row r="28" spans="2:4" hidden="1" x14ac:dyDescent="0.25">
      <c r="B28" s="233" t="s">
        <v>157</v>
      </c>
      <c r="C28" s="233"/>
    </row>
    <row r="29" spans="2:4" hidden="1" x14ac:dyDescent="0.25">
      <c r="B29" s="233"/>
      <c r="C29" s="233"/>
    </row>
    <row r="30" spans="2:4" hidden="1" x14ac:dyDescent="0.25">
      <c r="B30" s="233" t="s">
        <v>168</v>
      </c>
      <c r="C30" s="233"/>
    </row>
    <row r="31" spans="2:4" hidden="1" x14ac:dyDescent="0.25">
      <c r="B31" s="233" t="s">
        <v>169</v>
      </c>
      <c r="C31" s="233"/>
    </row>
    <row r="32" spans="2:4" hidden="1" x14ac:dyDescent="0.25">
      <c r="B32" s="233" t="s">
        <v>170</v>
      </c>
      <c r="C32" s="233"/>
    </row>
    <row r="33" spans="2:4" hidden="1" x14ac:dyDescent="0.25">
      <c r="B33" s="233" t="s">
        <v>171</v>
      </c>
      <c r="C33" s="233"/>
    </row>
    <row r="34" spans="2:4" hidden="1" x14ac:dyDescent="0.25">
      <c r="B34" s="233" t="s">
        <v>172</v>
      </c>
      <c r="C34" s="233"/>
    </row>
    <row r="35" spans="2:4" hidden="1" x14ac:dyDescent="0.25">
      <c r="B35" s="233" t="s">
        <v>173</v>
      </c>
      <c r="C35" s="233"/>
    </row>
    <row r="36" spans="2:4" hidden="1" x14ac:dyDescent="0.25">
      <c r="B36" s="233" t="s">
        <v>174</v>
      </c>
      <c r="C36" s="233"/>
    </row>
    <row r="37" spans="2:4" hidden="1" x14ac:dyDescent="0.25">
      <c r="B37" s="233" t="s">
        <v>175</v>
      </c>
      <c r="C37" s="233"/>
    </row>
    <row r="38" spans="2:4" hidden="1" x14ac:dyDescent="0.25">
      <c r="B38" s="233" t="s">
        <v>103</v>
      </c>
      <c r="C38" s="233"/>
    </row>
    <row r="39" spans="2:4" hidden="1" x14ac:dyDescent="0.25">
      <c r="B39" s="233" t="s">
        <v>164</v>
      </c>
      <c r="C39" s="233"/>
    </row>
    <row r="40" spans="2:4" hidden="1" x14ac:dyDescent="0.25">
      <c r="B40" s="233" t="s">
        <v>176</v>
      </c>
      <c r="C40" s="233"/>
    </row>
    <row r="41" spans="2:4" hidden="1" x14ac:dyDescent="0.25">
      <c r="B41" s="233" t="s">
        <v>177</v>
      </c>
      <c r="C41" s="233"/>
    </row>
    <row r="42" spans="2:4" hidden="1" x14ac:dyDescent="0.25">
      <c r="B42" s="233" t="s">
        <v>178</v>
      </c>
      <c r="C42" s="233"/>
    </row>
    <row r="43" spans="2:4" hidden="1" x14ac:dyDescent="0.25">
      <c r="B43" s="233" t="s">
        <v>179</v>
      </c>
      <c r="C43" s="233"/>
    </row>
    <row r="44" spans="2:4" hidden="1" x14ac:dyDescent="0.25">
      <c r="B44" s="233" t="s">
        <v>180</v>
      </c>
      <c r="C44" s="233"/>
    </row>
    <row r="45" spans="2:4" hidden="1" x14ac:dyDescent="0.25"/>
    <row r="46" spans="2:4" hidden="1" x14ac:dyDescent="0.25">
      <c r="B46" s="233" t="s">
        <v>157</v>
      </c>
      <c r="C46" s="238"/>
      <c r="D46" s="239"/>
    </row>
    <row r="47" spans="2:4" hidden="1" x14ac:dyDescent="0.25">
      <c r="B47" s="233" t="s">
        <v>158</v>
      </c>
      <c r="C47" s="233"/>
    </row>
    <row r="48" spans="2:4" hidden="1" x14ac:dyDescent="0.25">
      <c r="B48" s="233" t="s">
        <v>160</v>
      </c>
      <c r="C48" s="233"/>
    </row>
    <row r="49" spans="2:9" hidden="1" x14ac:dyDescent="0.25">
      <c r="B49" s="233" t="s">
        <v>161</v>
      </c>
      <c r="C49" s="233"/>
    </row>
    <row r="50" spans="2:9" hidden="1" x14ac:dyDescent="0.25">
      <c r="B50" s="233" t="s">
        <v>96</v>
      </c>
      <c r="C50" s="233"/>
    </row>
    <row r="51" spans="2:9" hidden="1" x14ac:dyDescent="0.25">
      <c r="B51" s="233" t="s">
        <v>97</v>
      </c>
      <c r="C51" s="233"/>
    </row>
    <row r="52" spans="2:9" hidden="1" x14ac:dyDescent="0.25">
      <c r="B52" s="233" t="s">
        <v>98</v>
      </c>
      <c r="C52" s="233"/>
    </row>
    <row r="53" spans="2:9" hidden="1" x14ac:dyDescent="0.25">
      <c r="B53" s="233" t="s">
        <v>133</v>
      </c>
      <c r="C53" s="233"/>
    </row>
    <row r="54" spans="2:9" hidden="1" x14ac:dyDescent="0.25">
      <c r="B54" s="233" t="s">
        <v>134</v>
      </c>
      <c r="C54" s="233"/>
    </row>
    <row r="55" spans="2:9" hidden="1" x14ac:dyDescent="0.25">
      <c r="B55" s="233" t="s">
        <v>162</v>
      </c>
      <c r="C55" s="233"/>
    </row>
    <row r="56" spans="2:9" hidden="1" x14ac:dyDescent="0.25">
      <c r="B56" s="233" t="s">
        <v>163</v>
      </c>
      <c r="C56" s="233"/>
    </row>
    <row r="57" spans="2:9" hidden="1" x14ac:dyDescent="0.25">
      <c r="B57" s="233" t="s">
        <v>164</v>
      </c>
      <c r="C57" s="233"/>
    </row>
    <row r="58" spans="2:9" hidden="1" x14ac:dyDescent="0.25">
      <c r="B58" s="233" t="s">
        <v>165</v>
      </c>
      <c r="C58" s="233"/>
    </row>
    <row r="59" spans="2:9" hidden="1" x14ac:dyDescent="0.25">
      <c r="B59" s="233" t="s">
        <v>100</v>
      </c>
      <c r="C59" s="233"/>
    </row>
    <row r="60" spans="2:9" hidden="1" x14ac:dyDescent="0.25">
      <c r="B60" s="233" t="s">
        <v>166</v>
      </c>
      <c r="C60" s="233"/>
    </row>
    <row r="61" spans="2:9" ht="27" hidden="1" customHeight="1" thickBot="1" x14ac:dyDescent="0.3">
      <c r="B61" s="487" t="s">
        <v>167</v>
      </c>
      <c r="C61" s="487"/>
      <c r="D61" s="240"/>
    </row>
    <row r="62" spans="2:9" ht="24" thickBot="1" x14ac:dyDescent="0.4">
      <c r="B62" s="488" t="s">
        <v>181</v>
      </c>
      <c r="C62" s="488"/>
      <c r="D62" s="488"/>
      <c r="E62" s="488"/>
      <c r="F62" s="488"/>
      <c r="G62" s="488"/>
      <c r="H62" s="488"/>
      <c r="I62" s="488"/>
    </row>
    <row r="63" spans="2:9" s="240" customFormat="1" ht="5.45" customHeight="1" thickBot="1" x14ac:dyDescent="0.45">
      <c r="B63" s="489"/>
      <c r="C63" s="489"/>
      <c r="D63" s="489"/>
      <c r="E63" s="489"/>
      <c r="F63" s="489"/>
      <c r="G63" s="489"/>
      <c r="H63" s="489"/>
      <c r="I63" s="490"/>
    </row>
    <row r="64" spans="2:9" ht="57.6" customHeight="1" thickBot="1" x14ac:dyDescent="0.3">
      <c r="B64" s="491" t="s">
        <v>207</v>
      </c>
      <c r="C64" s="492"/>
      <c r="D64" s="493" t="s">
        <v>212</v>
      </c>
      <c r="E64" s="494"/>
      <c r="F64" s="494"/>
      <c r="G64" s="494"/>
      <c r="H64" s="494"/>
      <c r="I64" s="495"/>
    </row>
    <row r="65" spans="2:9" ht="69.75" customHeight="1" x14ac:dyDescent="0.25">
      <c r="B65" s="241" t="s">
        <v>158</v>
      </c>
      <c r="C65" s="242" t="s">
        <v>183</v>
      </c>
      <c r="D65" s="243" t="s">
        <v>184</v>
      </c>
      <c r="E65" s="244" t="s">
        <v>185</v>
      </c>
      <c r="F65" s="245" t="s">
        <v>186</v>
      </c>
      <c r="G65" s="244" t="s">
        <v>209</v>
      </c>
      <c r="H65" s="244" t="s">
        <v>210</v>
      </c>
      <c r="I65" s="245" t="s">
        <v>211</v>
      </c>
    </row>
    <row r="66" spans="2:9" x14ac:dyDescent="0.25">
      <c r="B66" s="241" t="s">
        <v>187</v>
      </c>
      <c r="C66" s="246">
        <v>2951104.6393474168</v>
      </c>
      <c r="D66" s="247">
        <v>15.885426246146</v>
      </c>
      <c r="E66" s="248">
        <v>16.54848598089562</v>
      </c>
      <c r="F66" s="249">
        <f>(E66-D66)/D66</f>
        <v>4.1740128623271054E-2</v>
      </c>
      <c r="G66" s="250">
        <f>'DA,CCA Results (2)'!BE20*100</f>
        <v>17.292517066041952</v>
      </c>
      <c r="H66" s="250">
        <f>'DA,CCA Results'!BF20*100</f>
        <v>17.264529683343071</v>
      </c>
      <c r="I66" s="251">
        <f>(G66-H66)/H66</f>
        <v>1.6210915218781957E-3</v>
      </c>
    </row>
    <row r="67" spans="2:9" outlineLevel="1" x14ac:dyDescent="0.25">
      <c r="B67" s="241" t="s">
        <v>188</v>
      </c>
      <c r="C67" s="246">
        <v>550795.76055666665</v>
      </c>
      <c r="D67" s="247">
        <v>6.0521529817458504</v>
      </c>
      <c r="E67" s="248">
        <v>6.4475081540314063</v>
      </c>
      <c r="F67" s="249">
        <f t="shared" ref="F67:F87" si="0">(E67-D67)/D67</f>
        <v>6.5324715597573801E-2</v>
      </c>
      <c r="G67" s="250">
        <f>'DA,CCA Results (2)'!BE19*100</f>
        <v>7.5393325804167217</v>
      </c>
      <c r="H67" s="250">
        <f>'DA,CCA Results'!BF19*100</f>
        <v>7.5113488178514283</v>
      </c>
      <c r="I67" s="251">
        <f t="shared" ref="I67:I87" si="1">(G67-H67)/H67</f>
        <v>3.7255309590718778E-3</v>
      </c>
    </row>
    <row r="68" spans="2:9" outlineLevel="1" x14ac:dyDescent="0.25">
      <c r="B68" s="241" t="s">
        <v>189</v>
      </c>
      <c r="C68" s="246">
        <v>2400308.8787907497</v>
      </c>
      <c r="D68" s="247">
        <v>17.319106707863774</v>
      </c>
      <c r="E68" s="248">
        <v>18.021197474335754</v>
      </c>
      <c r="F68" s="249">
        <f t="shared" si="0"/>
        <v>4.0538509191885376E-2</v>
      </c>
      <c r="G68" s="250">
        <f>'DA,CCA Results (2)'!BE18*100</f>
        <v>19.132642049136489</v>
      </c>
      <c r="H68" s="250">
        <f>'DA,CCA Results'!BF18*100</f>
        <v>19.10465398343009</v>
      </c>
      <c r="I68" s="251">
        <f t="shared" si="1"/>
        <v>1.4649867896416135E-3</v>
      </c>
    </row>
    <row r="69" spans="2:9" ht="27" customHeight="1" x14ac:dyDescent="0.25">
      <c r="B69" s="252" t="s">
        <v>190</v>
      </c>
      <c r="C69" s="253">
        <v>249523.2643291667</v>
      </c>
      <c r="D69" s="254">
        <v>15.903489726523661</v>
      </c>
      <c r="E69" s="255">
        <v>16.404844513529113</v>
      </c>
      <c r="F69" s="256">
        <f t="shared" si="0"/>
        <v>3.1524828551893119E-2</v>
      </c>
      <c r="G69" s="257">
        <f>'DA,CCA Results (2)'!BE27*100</f>
        <v>17.919182716481771</v>
      </c>
      <c r="H69" s="257">
        <f>'DA,CCA Results'!BF27*100</f>
        <v>17.897648489273131</v>
      </c>
      <c r="I69" s="258">
        <f t="shared" si="1"/>
        <v>1.2031875149155335E-3</v>
      </c>
    </row>
    <row r="70" spans="2:9" ht="27" customHeight="1" x14ac:dyDescent="0.25">
      <c r="B70" s="252" t="s">
        <v>191</v>
      </c>
      <c r="C70" s="259">
        <v>32696.204280916663</v>
      </c>
      <c r="D70" s="260">
        <v>12.798629829482797</v>
      </c>
      <c r="E70" s="261">
        <v>13.107774943117342</v>
      </c>
      <c r="F70" s="249">
        <f t="shared" si="0"/>
        <v>2.4154547615901883E-2</v>
      </c>
      <c r="G70" s="262">
        <f>'DA,CCA Results (2)'!BE33*100</f>
        <v>14.831402997716904</v>
      </c>
      <c r="H70" s="262">
        <f>'DA,CCA Results'!BF33*100</f>
        <v>14.80821670940578</v>
      </c>
      <c r="I70" s="263">
        <f t="shared" si="1"/>
        <v>1.5657718121045625E-3</v>
      </c>
    </row>
    <row r="71" spans="2:9" x14ac:dyDescent="0.25">
      <c r="B71" s="241" t="s">
        <v>192</v>
      </c>
      <c r="C71" s="253">
        <v>17.490269916666666</v>
      </c>
      <c r="D71" s="254">
        <v>7.6490207796700087</v>
      </c>
      <c r="E71" s="255">
        <v>7.7117182840747258</v>
      </c>
      <c r="F71" s="256">
        <f t="shared" si="0"/>
        <v>8.1968014221321002E-3</v>
      </c>
      <c r="G71" s="257">
        <f>'DA,CCA Results (2)'!BE48*100</f>
        <v>10.86434016991706</v>
      </c>
      <c r="H71" s="257">
        <f>'DA,CCA Results'!BF48*100</f>
        <v>10.840997067659037</v>
      </c>
      <c r="I71" s="258">
        <f t="shared" si="1"/>
        <v>2.153224663039566E-3</v>
      </c>
    </row>
    <row r="72" spans="2:9" x14ac:dyDescent="0.25">
      <c r="B72" s="241" t="s">
        <v>193</v>
      </c>
      <c r="C72" s="259">
        <v>357.85333266666674</v>
      </c>
      <c r="D72" s="260">
        <v>10.146122601221439</v>
      </c>
      <c r="E72" s="261">
        <v>10.350029976219089</v>
      </c>
      <c r="F72" s="249">
        <f t="shared" si="0"/>
        <v>2.0097073829277654E-2</v>
      </c>
      <c r="G72" s="262">
        <f>'DA,CCA Results (2)'!BE49*100</f>
        <v>11.721871632545042</v>
      </c>
      <c r="H72" s="262">
        <f>'DA,CCA Results'!BF49*100</f>
        <v>11.702360141380188</v>
      </c>
      <c r="I72" s="263">
        <f t="shared" si="1"/>
        <v>1.6673124847577092E-3</v>
      </c>
    </row>
    <row r="73" spans="2:9" x14ac:dyDescent="0.25">
      <c r="B73" s="241" t="s">
        <v>194</v>
      </c>
      <c r="C73" s="253">
        <v>21411.164372166666</v>
      </c>
      <c r="D73" s="254">
        <v>10.378101128384909</v>
      </c>
      <c r="E73" s="255">
        <v>10.614017324148735</v>
      </c>
      <c r="F73" s="256">
        <f t="shared" si="0"/>
        <v>2.273211571609926E-2</v>
      </c>
      <c r="G73" s="257">
        <f>'DA,CCA Results (2)'!BE50*100</f>
        <v>11.760378997582604</v>
      </c>
      <c r="H73" s="257">
        <f>'DA,CCA Results'!BF50*100</f>
        <v>11.743971045617844</v>
      </c>
      <c r="I73" s="258">
        <f t="shared" si="1"/>
        <v>1.3971383189745595E-3</v>
      </c>
    </row>
    <row r="74" spans="2:9" x14ac:dyDescent="0.25">
      <c r="B74" s="241" t="s">
        <v>195</v>
      </c>
      <c r="C74" s="246">
        <v>21786.507974750006</v>
      </c>
      <c r="D74" s="260">
        <v>10.358946947299099</v>
      </c>
      <c r="E74" s="261">
        <v>10.592633753786281</v>
      </c>
      <c r="F74" s="249">
        <f t="shared" si="0"/>
        <v>2.2558934578587739E-2</v>
      </c>
      <c r="G74" s="250">
        <f>'DA,CCA Results (2)'!BE51*100</f>
        <v>11.756841825983727</v>
      </c>
      <c r="H74" s="250">
        <f>'DA,CCA Results'!BF51*100</f>
        <v>11.740228976477004</v>
      </c>
      <c r="I74" s="251">
        <f t="shared" si="1"/>
        <v>1.4150362433312782E-3</v>
      </c>
    </row>
    <row r="75" spans="2:9" x14ac:dyDescent="0.25">
      <c r="B75" s="241" t="s">
        <v>133</v>
      </c>
      <c r="C75" s="253">
        <v>70.896674750000003</v>
      </c>
      <c r="D75" s="254">
        <v>4.3303050899389284</v>
      </c>
      <c r="E75" s="255">
        <v>4.3316247744719076</v>
      </c>
      <c r="F75" s="256">
        <f t="shared" si="0"/>
        <v>3.047555554562257E-4</v>
      </c>
      <c r="G75" s="257">
        <f>'DA,CCA Results (2)'!BE92*100</f>
        <v>5.1137785159415872</v>
      </c>
      <c r="H75" s="257">
        <f>'DA,CCA Results'!BF92*100</f>
        <v>5.1006325191905812</v>
      </c>
      <c r="I75" s="258">
        <f t="shared" si="1"/>
        <v>2.5773267730120762E-3</v>
      </c>
    </row>
    <row r="76" spans="2:9" x14ac:dyDescent="0.25">
      <c r="B76" s="241" t="s">
        <v>134</v>
      </c>
      <c r="C76" s="259">
        <v>371.57810791666662</v>
      </c>
      <c r="D76" s="247">
        <v>8.1860215826126002</v>
      </c>
      <c r="E76" s="248">
        <v>8.342051199700899</v>
      </c>
      <c r="F76" s="249">
        <f t="shared" si="0"/>
        <v>1.9060494223434653E-2</v>
      </c>
      <c r="G76" s="262">
        <f>'DA,CCA Results (2)'!BE93*100</f>
        <v>9.3355176584871202</v>
      </c>
      <c r="H76" s="262">
        <f>'DA,CCA Results'!BF93*100</f>
        <v>9.3189842991717349</v>
      </c>
      <c r="I76" s="263">
        <f t="shared" si="1"/>
        <v>1.7741589409969098E-3</v>
      </c>
    </row>
    <row r="77" spans="2:9" x14ac:dyDescent="0.25">
      <c r="B77" s="241" t="s">
        <v>162</v>
      </c>
      <c r="C77" s="264">
        <v>199.65199816666666</v>
      </c>
      <c r="D77" s="254">
        <v>8.7368829477856984</v>
      </c>
      <c r="E77" s="255">
        <v>8.9200669309396883</v>
      </c>
      <c r="F77" s="256">
        <f t="shared" si="0"/>
        <v>2.0966743431124549E-2</v>
      </c>
      <c r="G77" s="265">
        <f>'DA,CCA Results (2)'!BE94*100</f>
        <v>9.787821667940273</v>
      </c>
      <c r="H77" s="265">
        <f>'DA,CCA Results'!BF94*100</f>
        <v>9.7724526342602136</v>
      </c>
      <c r="I77" s="266">
        <f t="shared" si="1"/>
        <v>1.5726895033677313E-3</v>
      </c>
    </row>
    <row r="78" spans="2:9" x14ac:dyDescent="0.25">
      <c r="B78" s="241" t="s">
        <v>196</v>
      </c>
      <c r="C78" s="259">
        <v>642.12678083333333</v>
      </c>
      <c r="D78" s="260">
        <v>6.8276180417279102</v>
      </c>
      <c r="E78" s="261">
        <v>6.9299511899948278</v>
      </c>
      <c r="F78" s="249">
        <f t="shared" si="0"/>
        <v>1.498811849776815E-2</v>
      </c>
      <c r="G78" s="262">
        <f>'DA,CCA Results (2)'!BE95*100</f>
        <v>7.7431616482259411</v>
      </c>
      <c r="H78" s="262">
        <f>'DA,CCA Results'!BF95*100</f>
        <v>7.7281392288126636</v>
      </c>
      <c r="I78" s="263">
        <f t="shared" si="1"/>
        <v>1.9438598307429237E-3</v>
      </c>
    </row>
    <row r="79" spans="2:9" ht="27.75" x14ac:dyDescent="0.25">
      <c r="B79" s="252" t="s">
        <v>197</v>
      </c>
      <c r="C79" s="253">
        <v>27428.309436916665</v>
      </c>
      <c r="D79" s="254">
        <v>14.988144791170043</v>
      </c>
      <c r="E79" s="255">
        <v>15.508628399897336</v>
      </c>
      <c r="F79" s="256">
        <f t="shared" si="0"/>
        <v>3.4726353126367265E-2</v>
      </c>
      <c r="G79" s="257">
        <f>'DA,CCA Results (2)'!BE77*100</f>
        <v>16.531200915696612</v>
      </c>
      <c r="H79" s="257">
        <f>'DA,CCA Results'!BF77*100</f>
        <v>16.5140565302992</v>
      </c>
      <c r="I79" s="258">
        <f t="shared" si="1"/>
        <v>1.0381692327355251E-3</v>
      </c>
    </row>
    <row r="80" spans="2:9" outlineLevel="1" x14ac:dyDescent="0.25">
      <c r="B80" s="267" t="s">
        <v>198</v>
      </c>
      <c r="C80" s="259">
        <v>14057.242762249998</v>
      </c>
      <c r="D80" s="247">
        <v>24.083703202815844</v>
      </c>
      <c r="E80" s="248">
        <v>25.144313268514985</v>
      </c>
      <c r="F80" s="249">
        <f t="shared" si="0"/>
        <v>4.4038495939243069E-2</v>
      </c>
      <c r="G80" s="262">
        <f>SUM('DA,CCA Results (2)'!AE62:AE65)/SUM('DA,CCA Results (2)'!AF62:AF65)*100</f>
        <v>28.027829118158859</v>
      </c>
      <c r="H80" s="262">
        <f>SUM('DA,CCA Results'!AF62:AF65)/SUM('DA,CCA Results'!AG62:AG65)*100</f>
        <v>28.010684732761444</v>
      </c>
      <c r="I80" s="263">
        <f t="shared" si="1"/>
        <v>6.120659155955298E-4</v>
      </c>
    </row>
    <row r="81" spans="2:9" outlineLevel="1" x14ac:dyDescent="0.25">
      <c r="B81" s="267" t="s">
        <v>199</v>
      </c>
      <c r="C81" s="253">
        <v>1644.3225303333331</v>
      </c>
      <c r="D81" s="254">
        <v>13.972257462486192</v>
      </c>
      <c r="E81" s="255">
        <v>14.424765452856796</v>
      </c>
      <c r="F81" s="256">
        <f t="shared" si="0"/>
        <v>3.2386176076810262E-2</v>
      </c>
      <c r="G81" s="257">
        <f>'DA,CCA Results (2)'!BE66*100</f>
        <v>17.584403273278252</v>
      </c>
      <c r="H81" s="257">
        <f>'DA,CCA Results'!BF66*100</f>
        <v>17.567258887880836</v>
      </c>
      <c r="I81" s="258">
        <f t="shared" si="1"/>
        <v>9.7592831681001739E-4</v>
      </c>
    </row>
    <row r="82" spans="2:9" outlineLevel="1" x14ac:dyDescent="0.25">
      <c r="B82" s="267" t="s">
        <v>200</v>
      </c>
      <c r="C82" s="259">
        <v>6737.5147559999996</v>
      </c>
      <c r="D82" s="247">
        <v>17.050915417947049</v>
      </c>
      <c r="E82" s="248">
        <v>17.677258980270587</v>
      </c>
      <c r="F82" s="249">
        <f t="shared" si="0"/>
        <v>3.6733720564015908E-2</v>
      </c>
      <c r="G82" s="262">
        <f>SUM('DA,CCA Results (2)'!AE67:AE71)/SUM('DA,CCA Results (2)'!AF67:AF71)*100</f>
        <v>24.174802075875377</v>
      </c>
      <c r="H82" s="262">
        <f>SUM('DA,CCA Results'!AF67:AF71)/SUM('DA,CCA Results'!AG67:AG71)*100</f>
        <v>24.157657690477961</v>
      </c>
      <c r="I82" s="263">
        <f t="shared" si="1"/>
        <v>7.0968740500752412E-4</v>
      </c>
    </row>
    <row r="83" spans="2:9" outlineLevel="1" x14ac:dyDescent="0.25">
      <c r="B83" s="267" t="s">
        <v>201</v>
      </c>
      <c r="C83" s="253">
        <v>4186.3762321666673</v>
      </c>
      <c r="D83" s="254">
        <v>11.202408979914289</v>
      </c>
      <c r="E83" s="255">
        <v>11.494939527095889</v>
      </c>
      <c r="F83" s="256">
        <f t="shared" si="0"/>
        <v>2.611318223661558E-2</v>
      </c>
      <c r="G83" s="257">
        <f>'DA,CCA Results (2)'!BE72*100</f>
        <v>15.328508928032194</v>
      </c>
      <c r="H83" s="257">
        <f>'DA,CCA Results'!BF72*100</f>
        <v>15.311364542634781</v>
      </c>
      <c r="I83" s="258">
        <f t="shared" si="1"/>
        <v>1.1197163616394035E-3</v>
      </c>
    </row>
    <row r="84" spans="2:9" outlineLevel="1" x14ac:dyDescent="0.25">
      <c r="B84" s="267" t="s">
        <v>202</v>
      </c>
      <c r="C84" s="259">
        <v>802.85315616666685</v>
      </c>
      <c r="D84" s="247">
        <v>8.9232482953045782</v>
      </c>
      <c r="E84" s="248">
        <v>9.1144086199460066</v>
      </c>
      <c r="F84" s="249">
        <f t="shared" si="0"/>
        <v>2.1422728396117495E-2</v>
      </c>
      <c r="G84" s="262">
        <f>'DA,CCA Results (2)'!BE73*100</f>
        <v>12.439804856986342</v>
      </c>
      <c r="H84" s="262">
        <f>'DA,CCA Results'!BF73*100</f>
        <v>12.42266047158893</v>
      </c>
      <c r="I84" s="263">
        <f t="shared" si="1"/>
        <v>1.3800896705356822E-3</v>
      </c>
    </row>
    <row r="85" spans="2:9" x14ac:dyDescent="0.25">
      <c r="B85" s="241" t="s">
        <v>203</v>
      </c>
      <c r="C85" s="246">
        <v>107.41424675</v>
      </c>
      <c r="D85" s="260">
        <v>15.321208178287762</v>
      </c>
      <c r="E85" s="261">
        <v>15.692030925791403</v>
      </c>
      <c r="F85" s="249">
        <f t="shared" si="0"/>
        <v>2.4203231441574428E-2</v>
      </c>
      <c r="G85" s="250">
        <f>'DA,CCA Results (2)'!BE59*100</f>
        <v>16.453075685297499</v>
      </c>
      <c r="H85" s="250">
        <f>'DA,CCA Results'!BF59*100</f>
        <v>16.417034192307948</v>
      </c>
      <c r="I85" s="251">
        <f t="shared" si="1"/>
        <v>2.1953717442117176E-3</v>
      </c>
    </row>
    <row r="86" spans="2:9" x14ac:dyDescent="0.25">
      <c r="B86" s="241" t="s">
        <v>100</v>
      </c>
      <c r="C86" s="264" t="s">
        <v>204</v>
      </c>
      <c r="D86" s="254">
        <v>16.669517251761334</v>
      </c>
      <c r="E86" s="255">
        <v>16.950385208363176</v>
      </c>
      <c r="F86" s="256">
        <f t="shared" si="0"/>
        <v>1.6849195592161786E-2</v>
      </c>
      <c r="G86" s="265">
        <f>'DA,CCA Results (2)'!BE53*100</f>
        <v>17.359680036675222</v>
      </c>
      <c r="H86" s="265">
        <f>'DA,CCA Results'!BF53*100</f>
        <v>17.342187582584991</v>
      </c>
      <c r="I86" s="266">
        <f t="shared" si="1"/>
        <v>1.0086647954262091E-3</v>
      </c>
    </row>
    <row r="87" spans="2:9" s="275" customFormat="1" ht="15.75" thickBot="1" x14ac:dyDescent="0.3">
      <c r="B87" s="268" t="s">
        <v>208</v>
      </c>
      <c r="C87" s="269">
        <f>SUM(C67:C70,C74,C78,C80:C86)</f>
        <v>3283288.4663967495</v>
      </c>
      <c r="D87" s="270">
        <v>12.261275335177448</v>
      </c>
      <c r="E87" s="271">
        <v>12.640432880226138</v>
      </c>
      <c r="F87" s="272">
        <f t="shared" si="0"/>
        <v>3.0923173543040142E-2</v>
      </c>
      <c r="G87" s="273">
        <f>'DA,CCA Results (2)'!BE97*100</f>
        <v>13.832412810824779</v>
      </c>
      <c r="H87" s="273">
        <f>'DA,CCA Results'!BF97*100</f>
        <v>13.811170689088398</v>
      </c>
      <c r="I87" s="274">
        <f t="shared" si="1"/>
        <v>1.5380391868709811E-3</v>
      </c>
    </row>
    <row r="88" spans="2:9" ht="4.1500000000000004" customHeight="1" x14ac:dyDescent="0.25">
      <c r="B88" s="276"/>
      <c r="C88" s="277"/>
      <c r="D88" s="278"/>
      <c r="E88" s="279"/>
      <c r="F88" s="280"/>
      <c r="G88" s="278"/>
      <c r="H88" s="278"/>
      <c r="I88" s="279"/>
    </row>
    <row r="89" spans="2:9" ht="31.15" hidden="1" customHeight="1" x14ac:dyDescent="0.25">
      <c r="B89" s="484" t="s">
        <v>206</v>
      </c>
      <c r="C89" s="484"/>
      <c r="D89" s="484"/>
      <c r="E89" s="484"/>
      <c r="F89" s="484"/>
    </row>
    <row r="90" spans="2:9" x14ac:dyDescent="0.25">
      <c r="B90" s="485"/>
      <c r="C90" s="485"/>
      <c r="D90" s="485"/>
      <c r="E90" s="485"/>
      <c r="F90" s="485"/>
    </row>
    <row r="93" spans="2:9" x14ac:dyDescent="0.25">
      <c r="C93" s="281"/>
    </row>
  </sheetData>
  <mergeCells count="8">
    <mergeCell ref="B89:F89"/>
    <mergeCell ref="B90:F90"/>
    <mergeCell ref="B22:D22"/>
    <mergeCell ref="B61:C61"/>
    <mergeCell ref="B62:I62"/>
    <mergeCell ref="B63:I63"/>
    <mergeCell ref="B64:C64"/>
    <mergeCell ref="D64:I64"/>
  </mergeCells>
  <pageMargins left="0.25" right="0.25" top="0.5" bottom="0.5" header="0.5" footer="0.5"/>
  <pageSetup orientation="landscape" r:id="rId1"/>
  <headerFooter alignWithMargins="0">
    <oddHeader>&amp;RWildfireMitigationPlans_DR_CalAdvocates_039-Q03Atch01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BC0D77-DF51-4D27-823A-1A5B7777AE6E}">
  <sheetPr>
    <pageSetUpPr fitToPage="1"/>
  </sheetPr>
  <dimension ref="A1:BY329"/>
  <sheetViews>
    <sheetView tabSelected="1" topLeftCell="AH60" workbookViewId="0">
      <selection activeCell="Q55" sqref="Q55"/>
    </sheetView>
  </sheetViews>
  <sheetFormatPr defaultColWidth="9.140625" defaultRowHeight="12" outlineLevelRow="1" outlineLevelCol="1" x14ac:dyDescent="0.2"/>
  <cols>
    <col min="1" max="1" width="16.140625" style="1" hidden="1" customWidth="1" outlineLevel="1"/>
    <col min="2" max="5" width="19.5703125" style="1" hidden="1" customWidth="1" outlineLevel="1"/>
    <col min="6" max="6" width="14.5703125" style="2" customWidth="1" collapsed="1"/>
    <col min="7" max="8" width="14.85546875" style="1" bestFit="1" customWidth="1"/>
    <col min="9" max="10" width="14" style="1" customWidth="1"/>
    <col min="11" max="11" width="12.7109375" style="1" customWidth="1"/>
    <col min="12" max="12" width="13.85546875" style="1" customWidth="1"/>
    <col min="13" max="13" width="11.42578125" style="1" bestFit="1" customWidth="1"/>
    <col min="14" max="14" width="12.42578125" style="1" bestFit="1" customWidth="1"/>
    <col min="15" max="16" width="13.85546875" style="1" bestFit="1" customWidth="1"/>
    <col min="17" max="17" width="14.85546875" style="1" bestFit="1" customWidth="1"/>
    <col min="18" max="18" width="13.28515625" style="3" customWidth="1"/>
    <col min="19" max="19" width="12.7109375" style="1" bestFit="1" customWidth="1"/>
    <col min="20" max="20" width="14.42578125" style="1" customWidth="1"/>
    <col min="21" max="21" width="12.140625" style="1" bestFit="1" customWidth="1"/>
    <col min="22" max="22" width="16.28515625" style="1" bestFit="1" customWidth="1"/>
    <col min="23" max="23" width="17.85546875" style="1" bestFit="1" customWidth="1"/>
    <col min="24" max="29" width="7" style="1" hidden="1" customWidth="1" outlineLevel="1"/>
    <col min="30" max="30" width="13.7109375" style="1" customWidth="1" collapsed="1"/>
    <col min="31" max="31" width="13.28515625" style="4" customWidth="1"/>
    <col min="32" max="32" width="14.5703125" style="1" bestFit="1" customWidth="1"/>
    <col min="33" max="33" width="16.85546875" style="1" customWidth="1"/>
    <col min="34" max="34" width="10.42578125" style="1" bestFit="1" customWidth="1"/>
    <col min="35" max="35" width="11.42578125" style="1" customWidth="1"/>
    <col min="36" max="36" width="10.140625" style="1" customWidth="1"/>
    <col min="37" max="37" width="9.28515625" style="1" customWidth="1"/>
    <col min="38" max="38" width="10.140625" style="1" customWidth="1"/>
    <col min="39" max="39" width="10.28515625" style="1" customWidth="1"/>
    <col min="40" max="40" width="10" style="1" customWidth="1"/>
    <col min="41" max="41" width="9.140625" style="1"/>
    <col min="42" max="42" width="8.5703125" style="1" customWidth="1"/>
    <col min="43" max="43" width="9.140625" style="1" customWidth="1"/>
    <col min="44" max="44" width="8.85546875" style="1" customWidth="1"/>
    <col min="45" max="45" width="9" style="1" customWidth="1"/>
    <col min="46" max="46" width="10.5703125" style="1" customWidth="1"/>
    <col min="47" max="47" width="11.42578125" style="1" customWidth="1"/>
    <col min="48" max="48" width="16.28515625" style="1" bestFit="1" customWidth="1"/>
    <col min="49" max="49" width="17.85546875" style="1" bestFit="1" customWidth="1"/>
    <col min="50" max="55" width="11.42578125" style="1" hidden="1" customWidth="1" outlineLevel="1"/>
    <col min="56" max="56" width="11.42578125" style="1" customWidth="1" collapsed="1"/>
    <col min="57" max="57" width="11.42578125" style="1" customWidth="1"/>
    <col min="58" max="58" width="9.85546875" style="1" customWidth="1"/>
    <col min="59" max="59" width="8" style="1" customWidth="1"/>
    <col min="60" max="60" width="13.42578125" style="5" hidden="1" customWidth="1"/>
    <col min="61" max="61" width="14.28515625" style="5" hidden="1" customWidth="1"/>
    <col min="62" max="62" width="13.42578125" style="6" hidden="1" customWidth="1"/>
    <col min="63" max="63" width="12.7109375" style="1" hidden="1" customWidth="1"/>
    <col min="64" max="64" width="11.85546875" style="1" hidden="1" customWidth="1"/>
    <col min="65" max="65" width="12.7109375" style="1" hidden="1" customWidth="1"/>
    <col min="66" max="68" width="0" style="1" hidden="1" customWidth="1"/>
    <col min="69" max="70" width="13.42578125" style="1" hidden="1" customWidth="1"/>
    <col min="71" max="74" width="0" style="1" hidden="1" customWidth="1"/>
    <col min="75" max="75" width="9.42578125" style="1" hidden="1" customWidth="1"/>
    <col min="76" max="76" width="0" style="1" hidden="1" customWidth="1"/>
    <col min="77" max="16384" width="9.140625" style="1"/>
  </cols>
  <sheetData>
    <row r="1" spans="1:77" hidden="1" outlineLevel="1" x14ac:dyDescent="0.2">
      <c r="G1" s="1" t="s">
        <v>0</v>
      </c>
      <c r="H1" s="1" t="s">
        <v>1</v>
      </c>
      <c r="I1" s="1" t="s">
        <v>2</v>
      </c>
      <c r="K1" s="1" t="s">
        <v>3</v>
      </c>
      <c r="L1" s="1" t="s">
        <v>4</v>
      </c>
      <c r="M1" s="1" t="s">
        <v>5</v>
      </c>
      <c r="N1" s="1" t="s">
        <v>6</v>
      </c>
      <c r="O1" s="1" t="s">
        <v>7</v>
      </c>
      <c r="P1" s="1" t="s">
        <v>8</v>
      </c>
      <c r="Q1" s="1" t="s">
        <v>9</v>
      </c>
      <c r="R1" s="3" t="s">
        <v>10</v>
      </c>
      <c r="S1" s="1" t="s">
        <v>11</v>
      </c>
      <c r="T1" s="1" t="s">
        <v>12</v>
      </c>
      <c r="U1" s="1" t="s">
        <v>13</v>
      </c>
      <c r="V1" s="1" t="s">
        <v>14</v>
      </c>
      <c r="W1" s="1" t="s">
        <v>15</v>
      </c>
      <c r="AD1" s="1" t="s">
        <v>16</v>
      </c>
    </row>
    <row r="2" spans="1:77" hidden="1" outlineLevel="1" x14ac:dyDescent="0.2">
      <c r="G2" s="1" t="s">
        <v>17</v>
      </c>
      <c r="H2" s="1" t="s">
        <v>1</v>
      </c>
      <c r="I2" s="1" t="s">
        <v>2</v>
      </c>
      <c r="K2" s="1" t="s">
        <v>3</v>
      </c>
      <c r="L2" s="1" t="s">
        <v>4</v>
      </c>
      <c r="M2" s="1" t="s">
        <v>5</v>
      </c>
      <c r="N2" s="1" t="s">
        <v>6</v>
      </c>
      <c r="O2" s="1" t="s">
        <v>7</v>
      </c>
      <c r="P2" s="1" t="s">
        <v>8</v>
      </c>
      <c r="Q2" s="1" t="s">
        <v>9</v>
      </c>
      <c r="R2" s="3" t="s">
        <v>10</v>
      </c>
      <c r="S2" s="1" t="s">
        <v>11</v>
      </c>
      <c r="T2" s="1" t="s">
        <v>12</v>
      </c>
      <c r="U2" s="1" t="s">
        <v>13</v>
      </c>
      <c r="V2" s="1" t="s">
        <v>18</v>
      </c>
      <c r="W2" s="1" t="s">
        <v>19</v>
      </c>
      <c r="AD2" s="1" t="s">
        <v>16</v>
      </c>
      <c r="AH2" s="1" t="s">
        <v>20</v>
      </c>
      <c r="BF2" s="1" t="s">
        <v>21</v>
      </c>
      <c r="BL2" s="1" t="s">
        <v>22</v>
      </c>
      <c r="BM2" s="1" t="s">
        <v>23</v>
      </c>
    </row>
    <row r="3" spans="1:77" hidden="1" outlineLevel="1" x14ac:dyDescent="0.2">
      <c r="V3" s="1" t="s">
        <v>24</v>
      </c>
      <c r="W3" s="1" t="s">
        <v>24</v>
      </c>
    </row>
    <row r="4" spans="1:77" hidden="1" outlineLevel="1" x14ac:dyDescent="0.2">
      <c r="AG4" s="7"/>
      <c r="BJ4" s="8"/>
      <c r="BK4" s="8"/>
    </row>
    <row r="5" spans="1:77" hidden="1" outlineLevel="1" x14ac:dyDescent="0.2">
      <c r="AF5" s="9"/>
      <c r="BJ5" s="8"/>
      <c r="BK5" s="8"/>
    </row>
    <row r="6" spans="1:77" s="11" customFormat="1" collapsed="1" x14ac:dyDescent="0.2">
      <c r="A6" s="10"/>
      <c r="D6" s="10"/>
      <c r="F6" s="12" t="s">
        <v>145</v>
      </c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4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5"/>
      <c r="AF6" s="13"/>
      <c r="AG6" s="13" t="str">
        <f>F6</f>
        <v>Pacific Gas &amp; Electric Company</v>
      </c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6"/>
      <c r="BI6" s="16"/>
      <c r="BJ6" s="17"/>
      <c r="BK6" s="17"/>
    </row>
    <row r="7" spans="1:77" s="11" customFormat="1" x14ac:dyDescent="0.2">
      <c r="F7" s="12" t="s">
        <v>146</v>
      </c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4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5"/>
      <c r="AF7" s="13"/>
      <c r="AG7" s="13" t="str">
        <f>F7</f>
        <v>Rate Change - 2020 AET w/2020 ERRA D.20-02-047</v>
      </c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6"/>
      <c r="BI7" s="16"/>
      <c r="BJ7" s="18"/>
    </row>
    <row r="8" spans="1:77" s="11" customFormat="1" x14ac:dyDescent="0.2">
      <c r="F8" s="19">
        <v>43952</v>
      </c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4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5"/>
      <c r="AF8" s="13"/>
      <c r="AG8" s="19">
        <v>43952</v>
      </c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6"/>
      <c r="BI8" s="16"/>
      <c r="BJ8" s="17"/>
      <c r="BK8" s="17"/>
    </row>
    <row r="10" spans="1:77" x14ac:dyDescent="0.2">
      <c r="BI10" s="20"/>
      <c r="BJ10" s="21"/>
      <c r="BK10" s="22"/>
      <c r="BM10" s="23"/>
    </row>
    <row r="11" spans="1:77" x14ac:dyDescent="0.2">
      <c r="AP11" s="24"/>
      <c r="BI11" s="25"/>
      <c r="BJ11" s="26"/>
      <c r="BK11" s="27"/>
      <c r="BM11" s="23"/>
    </row>
    <row r="12" spans="1:77" ht="12.75" thickBot="1" x14ac:dyDescent="0.25">
      <c r="AP12" s="24"/>
      <c r="BI12" s="28"/>
      <c r="BJ12" s="28"/>
      <c r="BK12" s="29"/>
      <c r="BL12" s="30" t="s">
        <v>25</v>
      </c>
      <c r="BM12" s="31" t="s">
        <v>26</v>
      </c>
    </row>
    <row r="13" spans="1:77" ht="14.25" x14ac:dyDescent="0.3">
      <c r="F13" s="32" t="s">
        <v>27</v>
      </c>
      <c r="G13" s="33"/>
      <c r="V13" s="27" t="s">
        <v>28</v>
      </c>
      <c r="AV13" s="27" t="s">
        <v>28</v>
      </c>
      <c r="BI13" s="34"/>
      <c r="BJ13" s="35" t="s">
        <v>29</v>
      </c>
      <c r="BK13" s="35" t="s">
        <v>30</v>
      </c>
      <c r="BL13" s="36" t="s">
        <v>31</v>
      </c>
      <c r="BM13" s="37"/>
    </row>
    <row r="14" spans="1:77" ht="14.25" x14ac:dyDescent="0.3">
      <c r="G14" s="27" t="s">
        <v>32</v>
      </c>
      <c r="H14" s="38"/>
      <c r="I14" s="39"/>
      <c r="J14" s="207">
        <v>2020</v>
      </c>
      <c r="K14" s="40"/>
      <c r="L14" s="40"/>
      <c r="M14" s="40"/>
      <c r="N14" s="38"/>
      <c r="O14" s="40"/>
      <c r="P14" s="38"/>
      <c r="Q14" s="38"/>
      <c r="R14" s="38"/>
      <c r="S14" s="38"/>
      <c r="T14" s="38"/>
      <c r="U14" s="38"/>
      <c r="V14" s="27" t="s">
        <v>33</v>
      </c>
      <c r="W14" s="27"/>
      <c r="X14" s="38"/>
      <c r="Y14" s="38"/>
      <c r="Z14" s="38"/>
      <c r="AA14" s="38"/>
      <c r="AB14" s="38"/>
      <c r="AC14" s="38"/>
      <c r="AD14" s="38"/>
      <c r="AE14" s="41"/>
      <c r="AF14" s="27" t="s">
        <v>34</v>
      </c>
      <c r="AG14" s="27" t="s">
        <v>34</v>
      </c>
      <c r="AH14" s="27" t="s">
        <v>35</v>
      </c>
      <c r="AI14" s="38"/>
      <c r="AK14" s="40"/>
      <c r="AL14" s="40"/>
      <c r="AM14" s="40"/>
      <c r="AN14" s="38"/>
      <c r="AO14" s="38"/>
      <c r="AP14" s="38"/>
      <c r="AQ14" s="38"/>
      <c r="AR14" s="27" t="s">
        <v>36</v>
      </c>
      <c r="AS14" s="38"/>
      <c r="AT14" s="38"/>
      <c r="AU14" s="27"/>
      <c r="AV14" s="27" t="s">
        <v>33</v>
      </c>
      <c r="AW14" s="27"/>
      <c r="AX14" s="27"/>
      <c r="AY14" s="27"/>
      <c r="AZ14" s="27"/>
      <c r="BA14" s="27"/>
      <c r="BB14" s="27"/>
      <c r="BC14" s="27"/>
      <c r="BD14" s="27"/>
      <c r="BE14" s="27"/>
      <c r="BF14" s="27" t="s">
        <v>34</v>
      </c>
      <c r="BG14" s="2"/>
      <c r="BH14" s="20"/>
      <c r="BI14" s="42" t="s">
        <v>37</v>
      </c>
      <c r="BJ14" s="43">
        <f>AF18</f>
        <v>2468161755.2839093</v>
      </c>
      <c r="BK14" s="44">
        <f>AG18</f>
        <v>9413026194.4323025</v>
      </c>
      <c r="BL14" s="45">
        <f>BJ14/BK14</f>
        <v>0.26220704206090478</v>
      </c>
      <c r="BM14" s="46">
        <f>G18/BK14</f>
        <v>0.25245792945638856</v>
      </c>
      <c r="BN14" s="47">
        <f>(BL14-BM14)/BM14</f>
        <v>3.8616781122734957E-2</v>
      </c>
      <c r="BY14" s="207">
        <v>2020</v>
      </c>
    </row>
    <row r="15" spans="1:77" ht="14.25" x14ac:dyDescent="0.3">
      <c r="B15" s="1" t="s">
        <v>38</v>
      </c>
      <c r="C15" s="1" t="s">
        <v>39</v>
      </c>
      <c r="G15" s="27" t="s">
        <v>35</v>
      </c>
      <c r="H15" s="27" t="s">
        <v>40</v>
      </c>
      <c r="I15" s="27" t="s">
        <v>41</v>
      </c>
      <c r="J15" s="208" t="s">
        <v>154</v>
      </c>
      <c r="K15" s="27" t="s">
        <v>3</v>
      </c>
      <c r="L15" s="27" t="s">
        <v>4</v>
      </c>
      <c r="M15" s="27" t="s">
        <v>42</v>
      </c>
      <c r="N15" s="27" t="s">
        <v>6</v>
      </c>
      <c r="O15" s="27" t="s">
        <v>43</v>
      </c>
      <c r="P15" s="27" t="s">
        <v>8</v>
      </c>
      <c r="Q15" s="27" t="s">
        <v>9</v>
      </c>
      <c r="R15" s="27" t="s">
        <v>10</v>
      </c>
      <c r="S15" s="27" t="s">
        <v>11</v>
      </c>
      <c r="T15" s="27" t="s">
        <v>12</v>
      </c>
      <c r="U15" s="27" t="s">
        <v>13</v>
      </c>
      <c r="V15" s="27" t="s">
        <v>24</v>
      </c>
      <c r="W15" s="27" t="s">
        <v>44</v>
      </c>
      <c r="X15" s="27"/>
      <c r="Y15" s="27"/>
      <c r="Z15" s="27"/>
      <c r="AA15" s="27"/>
      <c r="AB15" s="27"/>
      <c r="AC15" s="27"/>
      <c r="AD15" s="48" t="s">
        <v>16</v>
      </c>
      <c r="AE15" s="49" t="s">
        <v>45</v>
      </c>
      <c r="AF15" s="27" t="s">
        <v>25</v>
      </c>
      <c r="AG15" s="27" t="s">
        <v>30</v>
      </c>
      <c r="AH15" s="27" t="s">
        <v>46</v>
      </c>
      <c r="AI15" s="27" t="s">
        <v>40</v>
      </c>
      <c r="AJ15" s="27" t="s">
        <v>41</v>
      </c>
      <c r="AK15" s="27" t="s">
        <v>3</v>
      </c>
      <c r="AL15" s="27" t="s">
        <v>4</v>
      </c>
      <c r="AM15" s="27" t="s">
        <v>42</v>
      </c>
      <c r="AN15" s="27" t="s">
        <v>6</v>
      </c>
      <c r="AO15" s="27" t="s">
        <v>43</v>
      </c>
      <c r="AP15" s="27" t="s">
        <v>8</v>
      </c>
      <c r="AQ15" s="27" t="s">
        <v>9</v>
      </c>
      <c r="AR15" s="27" t="s">
        <v>47</v>
      </c>
      <c r="AS15" s="27" t="s">
        <v>11</v>
      </c>
      <c r="AT15" s="27" t="s">
        <v>12</v>
      </c>
      <c r="AU15" s="27" t="s">
        <v>13</v>
      </c>
      <c r="AV15" s="27" t="s">
        <v>24</v>
      </c>
      <c r="AW15" s="27" t="s">
        <v>44</v>
      </c>
      <c r="AX15" s="27"/>
      <c r="AY15" s="27"/>
      <c r="AZ15" s="27"/>
      <c r="BA15" s="27"/>
      <c r="BB15" s="27"/>
      <c r="BC15" s="27"/>
      <c r="BD15" s="48" t="s">
        <v>16</v>
      </c>
      <c r="BE15" s="49" t="s">
        <v>45</v>
      </c>
      <c r="BF15" s="27" t="s">
        <v>25</v>
      </c>
      <c r="BG15" s="50" t="s">
        <v>48</v>
      </c>
      <c r="BH15" s="25" t="s">
        <v>35</v>
      </c>
      <c r="BI15" s="42" t="s">
        <v>49</v>
      </c>
      <c r="BJ15" s="43">
        <f>SUM(AF23:AF24)</f>
        <v>831503017.76550567</v>
      </c>
      <c r="BK15" s="44">
        <f>SUM(AG23:AG24)</f>
        <v>3125800325.8456006</v>
      </c>
      <c r="BL15" s="45">
        <f>BJ15/BK15</f>
        <v>0.26601283866094838</v>
      </c>
      <c r="BM15" s="46">
        <f>SUM(G23:G24)/BK15</f>
        <v>0.2597675887292043</v>
      </c>
      <c r="BN15" s="47">
        <f>(BL15-BM15)/BM15</f>
        <v>2.4041682652928897E-2</v>
      </c>
      <c r="BY15" s="208" t="s">
        <v>154</v>
      </c>
    </row>
    <row r="16" spans="1:77" ht="15" thickBot="1" x14ac:dyDescent="0.35">
      <c r="A16" s="1" t="s">
        <v>50</v>
      </c>
      <c r="B16" s="1" t="s">
        <v>51</v>
      </c>
      <c r="C16" s="1" t="s">
        <v>51</v>
      </c>
      <c r="D16" s="1" t="s">
        <v>52</v>
      </c>
      <c r="E16" s="1" t="s">
        <v>53</v>
      </c>
      <c r="F16" s="51" t="s">
        <v>54</v>
      </c>
      <c r="G16" s="30" t="s">
        <v>55</v>
      </c>
      <c r="H16" s="30" t="s">
        <v>35</v>
      </c>
      <c r="I16" s="30" t="s">
        <v>35</v>
      </c>
      <c r="J16" s="209" t="s">
        <v>155</v>
      </c>
      <c r="K16" s="30" t="s">
        <v>35</v>
      </c>
      <c r="L16" s="30" t="s">
        <v>35</v>
      </c>
      <c r="M16" s="30" t="s">
        <v>35</v>
      </c>
      <c r="N16" s="30" t="s">
        <v>35</v>
      </c>
      <c r="O16" s="30" t="s">
        <v>35</v>
      </c>
      <c r="P16" s="30" t="s">
        <v>35</v>
      </c>
      <c r="Q16" s="30" t="s">
        <v>35</v>
      </c>
      <c r="R16" s="30" t="s">
        <v>35</v>
      </c>
      <c r="S16" s="30" t="s">
        <v>35</v>
      </c>
      <c r="T16" s="30" t="s">
        <v>35</v>
      </c>
      <c r="U16" s="30" t="s">
        <v>35</v>
      </c>
      <c r="V16" s="30" t="s">
        <v>35</v>
      </c>
      <c r="W16" s="30" t="s">
        <v>35</v>
      </c>
      <c r="X16" s="30"/>
      <c r="Y16" s="30"/>
      <c r="Z16" s="30"/>
      <c r="AA16" s="30"/>
      <c r="AB16" s="30"/>
      <c r="AC16" s="30"/>
      <c r="AD16" s="52" t="s">
        <v>35</v>
      </c>
      <c r="AE16" s="53" t="s">
        <v>35</v>
      </c>
      <c r="AF16" s="30" t="s">
        <v>35</v>
      </c>
      <c r="AG16" s="30" t="s">
        <v>56</v>
      </c>
      <c r="AH16" s="30" t="s">
        <v>57</v>
      </c>
      <c r="AI16" s="30" t="s">
        <v>57</v>
      </c>
      <c r="AJ16" s="30" t="s">
        <v>57</v>
      </c>
      <c r="AK16" s="30" t="s">
        <v>57</v>
      </c>
      <c r="AL16" s="30" t="s">
        <v>57</v>
      </c>
      <c r="AM16" s="30" t="s">
        <v>57</v>
      </c>
      <c r="AN16" s="30" t="s">
        <v>57</v>
      </c>
      <c r="AO16" s="30" t="s">
        <v>57</v>
      </c>
      <c r="AP16" s="30" t="s">
        <v>57</v>
      </c>
      <c r="AQ16" s="30" t="s">
        <v>57</v>
      </c>
      <c r="AR16" s="30" t="s">
        <v>57</v>
      </c>
      <c r="AS16" s="30" t="s">
        <v>57</v>
      </c>
      <c r="AT16" s="30" t="s">
        <v>57</v>
      </c>
      <c r="AU16" s="30" t="s">
        <v>57</v>
      </c>
      <c r="AV16" s="30" t="s">
        <v>57</v>
      </c>
      <c r="AW16" s="30" t="s">
        <v>57</v>
      </c>
      <c r="AX16" s="30"/>
      <c r="AY16" s="30"/>
      <c r="AZ16" s="30"/>
      <c r="BA16" s="30"/>
      <c r="BB16" s="30"/>
      <c r="BC16" s="30"/>
      <c r="BD16" s="30" t="s">
        <v>57</v>
      </c>
      <c r="BE16" s="30" t="s">
        <v>57</v>
      </c>
      <c r="BF16" s="30" t="s">
        <v>57</v>
      </c>
      <c r="BG16" s="54" t="s">
        <v>58</v>
      </c>
      <c r="BH16" s="28" t="s">
        <v>58</v>
      </c>
      <c r="BI16" s="55" t="s">
        <v>59</v>
      </c>
      <c r="BJ16" s="56">
        <f>SUM(AF33,AF37,AF41,AF45)</f>
        <v>1290673308.6591289</v>
      </c>
      <c r="BK16" s="57">
        <f>SUM(AG33,AG37,AG41,AG45)</f>
        <v>5811761967.0838575</v>
      </c>
      <c r="BL16" s="58">
        <f>BJ16/BK16</f>
        <v>0.22207952011268356</v>
      </c>
      <c r="BM16" s="59">
        <f>SUM(G33,G37,G41,G45)/BK16</f>
        <v>0.21651970439526261</v>
      </c>
      <c r="BN16" s="47">
        <f>(BL16-BM16)/BM16</f>
        <v>2.5678105061843964E-2</v>
      </c>
      <c r="BY16" s="209" t="s">
        <v>156</v>
      </c>
    </row>
    <row r="17" spans="1:77" ht="14.25" x14ac:dyDescent="0.3">
      <c r="F17" s="60" t="s">
        <v>60</v>
      </c>
      <c r="G17" s="61"/>
      <c r="H17" s="61"/>
      <c r="I17" s="61"/>
      <c r="J17" s="210"/>
      <c r="K17" s="61"/>
      <c r="L17" s="61"/>
      <c r="M17" s="61"/>
      <c r="N17" s="61"/>
      <c r="O17" s="61"/>
      <c r="P17" s="61"/>
      <c r="Q17" s="61"/>
      <c r="R17" s="61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2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BI17" s="63"/>
      <c r="BJ17" s="43"/>
      <c r="BK17" s="44"/>
      <c r="BL17" s="64"/>
      <c r="BM17" s="46"/>
      <c r="BN17" s="47"/>
      <c r="BY17" s="114"/>
    </row>
    <row r="18" spans="1:77" x14ac:dyDescent="0.2">
      <c r="A18" s="1" t="s">
        <v>61</v>
      </c>
      <c r="B18" s="7" t="s">
        <v>62</v>
      </c>
      <c r="C18" s="7"/>
      <c r="D18" s="7" t="s">
        <v>63</v>
      </c>
      <c r="E18" s="65" t="str">
        <f t="shared" ref="E18:E19" si="0">CONCATENATE(A18,"|",B18,"|",D18)</f>
        <v>E-1|S|N/A</v>
      </c>
      <c r="F18" s="60" t="s">
        <v>61</v>
      </c>
      <c r="G18" s="66">
        <v>2376393102.9651279</v>
      </c>
      <c r="H18" s="67">
        <v>1106171512.9581454</v>
      </c>
      <c r="I18" s="67">
        <v>338410787.14753735</v>
      </c>
      <c r="J18" s="211">
        <f>I18/I$97*J$97</f>
        <v>-2634550.6203534571</v>
      </c>
      <c r="K18" s="67">
        <v>58172464.777867742</v>
      </c>
      <c r="L18" s="67">
        <v>-28659594.109467044</v>
      </c>
      <c r="M18" s="67">
        <v>0</v>
      </c>
      <c r="N18" s="67">
        <v>-6209657.5721413223</v>
      </c>
      <c r="O18" s="67">
        <v>903811313.30870664</v>
      </c>
      <c r="P18" s="67">
        <v>122038751.20270191</v>
      </c>
      <c r="Q18" s="67">
        <v>9552788.3302011285</v>
      </c>
      <c r="R18" s="67">
        <v>51727389.937620439</v>
      </c>
      <c r="S18" s="67">
        <v>8994467.2056541573</v>
      </c>
      <c r="T18" s="67">
        <v>428973.84834040643</v>
      </c>
      <c r="U18" s="67">
        <v>53728837.345718011</v>
      </c>
      <c r="V18" s="67">
        <v>0</v>
      </c>
      <c r="W18" s="67">
        <v>-142756940.19</v>
      </c>
      <c r="X18" s="67"/>
      <c r="Y18" s="67"/>
      <c r="Z18" s="67"/>
      <c r="AA18" s="67"/>
      <c r="AB18" s="67"/>
      <c r="AC18" s="67"/>
      <c r="AD18" s="68">
        <v>-4614788.2866223752</v>
      </c>
      <c r="AF18" s="69">
        <f t="shared" ref="AF18:AF19" si="1">SUM(H18:AD18)</f>
        <v>2468161755.2839093</v>
      </c>
      <c r="AG18" s="70">
        <v>9413026194.4323025</v>
      </c>
      <c r="AH18" s="71">
        <f t="shared" ref="AH18:AJ20" si="2">(G18/$AG18)</f>
        <v>0.25245792945638856</v>
      </c>
      <c r="AI18" s="71">
        <f t="shared" si="2"/>
        <v>0.11751497234889596</v>
      </c>
      <c r="AJ18" s="71">
        <f t="shared" si="2"/>
        <v>3.5951327464455951E-2</v>
      </c>
      <c r="AK18" s="71">
        <f t="shared" ref="AK18:AW20" si="3">(K18/$AG18)</f>
        <v>6.1799960582576609E-3</v>
      </c>
      <c r="AL18" s="71">
        <f t="shared" si="3"/>
        <v>-3.0446737868868217E-3</v>
      </c>
      <c r="AM18" s="71">
        <f t="shared" si="3"/>
        <v>0</v>
      </c>
      <c r="AN18" s="71">
        <f t="shared" si="3"/>
        <v>-6.5968769701440588E-4</v>
      </c>
      <c r="AO18" s="71">
        <f t="shared" si="3"/>
        <v>9.6017082566210291E-2</v>
      </c>
      <c r="AP18" s="71">
        <f t="shared" si="3"/>
        <v>1.2964879591526734E-2</v>
      </c>
      <c r="AQ18" s="71">
        <f t="shared" si="3"/>
        <v>1.014847736836374E-3</v>
      </c>
      <c r="AR18" s="71">
        <f t="shared" si="3"/>
        <v>5.495298628640447E-3</v>
      </c>
      <c r="AS18" s="71">
        <f t="shared" si="3"/>
        <v>9.5553406735171759E-4</v>
      </c>
      <c r="AT18" s="71">
        <f t="shared" si="3"/>
        <v>4.5572363178394168E-5</v>
      </c>
      <c r="AU18" s="71">
        <f t="shared" si="3"/>
        <v>5.7079239169118643E-3</v>
      </c>
      <c r="AV18" s="71">
        <f t="shared" si="3"/>
        <v>0</v>
      </c>
      <c r="AW18" s="71">
        <f t="shared" si="3"/>
        <v>-1.5165892162760484E-2</v>
      </c>
      <c r="AX18" s="71"/>
      <c r="AY18" s="71"/>
      <c r="AZ18" s="71"/>
      <c r="BA18" s="71"/>
      <c r="BB18" s="71"/>
      <c r="BC18" s="71"/>
      <c r="BD18" s="71">
        <f t="shared" ref="BD18:BD20" si="4">(AD18/$AG18)</f>
        <v>-4.9025554495449829E-4</v>
      </c>
      <c r="BE18" s="71"/>
      <c r="BF18" s="71">
        <f t="shared" ref="BF18:BF20" si="5">(AF18/$AG18)</f>
        <v>0.26220704206090478</v>
      </c>
      <c r="BG18" s="47">
        <f t="shared" ref="BG18:BG20" si="6">(BF18-AH18)/AH18</f>
        <v>3.8616781122734957E-2</v>
      </c>
      <c r="BH18" s="73"/>
      <c r="BI18" s="73"/>
      <c r="BJ18" s="74"/>
      <c r="BK18" s="3"/>
      <c r="BL18" s="75"/>
      <c r="BY18" s="219">
        <f>'B Results (2)'!BF18-'B Results'!BG18</f>
        <v>1.10863418054271E-3</v>
      </c>
    </row>
    <row r="19" spans="1:77" s="76" customFormat="1" ht="14.25" x14ac:dyDescent="0.3">
      <c r="A19" s="76" t="s">
        <v>64</v>
      </c>
      <c r="B19" s="77" t="s">
        <v>62</v>
      </c>
      <c r="C19" s="77"/>
      <c r="D19" s="77" t="s">
        <v>63</v>
      </c>
      <c r="E19" s="78" t="str">
        <f t="shared" si="0"/>
        <v>EL-1|S|N/A</v>
      </c>
      <c r="F19" s="2" t="s">
        <v>64</v>
      </c>
      <c r="G19" s="79">
        <v>685721364.56163216</v>
      </c>
      <c r="H19" s="80">
        <v>525885143.84114784</v>
      </c>
      <c r="I19" s="80">
        <v>160884050.33968362</v>
      </c>
      <c r="J19" s="212">
        <f>I19/I$97*J$97</f>
        <v>-1252493.0963344288</v>
      </c>
      <c r="K19" s="80">
        <v>27655802.081822183</v>
      </c>
      <c r="L19" s="80">
        <v>-13625072.712035583</v>
      </c>
      <c r="M19" s="80">
        <v>0</v>
      </c>
      <c r="N19" s="80">
        <v>-2952004.713945637</v>
      </c>
      <c r="O19" s="80">
        <v>73002213.23332417</v>
      </c>
      <c r="P19" s="80">
        <v>21118838.314581487</v>
      </c>
      <c r="Q19" s="80">
        <v>4541715.841951591</v>
      </c>
      <c r="R19" s="80">
        <v>0</v>
      </c>
      <c r="S19" s="80">
        <v>4276114.2782755923</v>
      </c>
      <c r="T19" s="80">
        <v>203941.06242803682</v>
      </c>
      <c r="U19" s="80">
        <v>25543552.861557413</v>
      </c>
      <c r="V19" s="80">
        <v>0</v>
      </c>
      <c r="W19" s="80">
        <v>-61499929.019999996</v>
      </c>
      <c r="X19" s="80"/>
      <c r="Y19" s="80"/>
      <c r="Z19" s="80"/>
      <c r="AA19" s="80"/>
      <c r="AB19" s="80"/>
      <c r="AC19" s="80"/>
      <c r="AD19" s="81">
        <v>-53661674.403165042</v>
      </c>
      <c r="AE19" s="82"/>
      <c r="AF19" s="83">
        <f t="shared" si="1"/>
        <v>710120197.90929127</v>
      </c>
      <c r="AG19" s="84">
        <v>4475103949.0689545</v>
      </c>
      <c r="AH19" s="85">
        <f t="shared" si="2"/>
        <v>0.15323026512139379</v>
      </c>
      <c r="AI19" s="85">
        <f t="shared" si="2"/>
        <v>0.11751350355795831</v>
      </c>
      <c r="AJ19" s="85">
        <f t="shared" si="2"/>
        <v>3.59509079946971E-2</v>
      </c>
      <c r="AK19" s="85">
        <f t="shared" si="3"/>
        <v>6.1799239518393698E-3</v>
      </c>
      <c r="AL19" s="85">
        <f t="shared" si="3"/>
        <v>-3.0446382625079088E-3</v>
      </c>
      <c r="AM19" s="85">
        <f t="shared" si="3"/>
        <v>0</v>
      </c>
      <c r="AN19" s="85">
        <f t="shared" si="3"/>
        <v>-6.5965053494674729E-4</v>
      </c>
      <c r="AO19" s="85">
        <f t="shared" si="3"/>
        <v>1.6312964808004579E-2</v>
      </c>
      <c r="AP19" s="85">
        <f t="shared" si="3"/>
        <v>4.7191838569415273E-3</v>
      </c>
      <c r="AQ19" s="85">
        <f t="shared" si="3"/>
        <v>1.0148849934304867E-3</v>
      </c>
      <c r="AR19" s="85">
        <f t="shared" si="3"/>
        <v>0</v>
      </c>
      <c r="AS19" s="85">
        <f t="shared" si="3"/>
        <v>9.555340673517177E-4</v>
      </c>
      <c r="AT19" s="85">
        <f t="shared" si="3"/>
        <v>4.5572363178394276E-5</v>
      </c>
      <c r="AU19" s="85">
        <f t="shared" si="3"/>
        <v>5.7079239169118634E-3</v>
      </c>
      <c r="AV19" s="85">
        <f t="shared" si="3"/>
        <v>0</v>
      </c>
      <c r="AW19" s="85">
        <f t="shared" si="3"/>
        <v>-1.3742681671739728E-2</v>
      </c>
      <c r="AX19" s="85"/>
      <c r="AY19" s="85"/>
      <c r="AZ19" s="85"/>
      <c r="BA19" s="85"/>
      <c r="BB19" s="85"/>
      <c r="BC19" s="85"/>
      <c r="BD19" s="85">
        <f t="shared" si="4"/>
        <v>-1.1991157080123101E-2</v>
      </c>
      <c r="BE19" s="85"/>
      <c r="BF19" s="85">
        <f t="shared" si="5"/>
        <v>0.15868239173685156</v>
      </c>
      <c r="BG19" s="223">
        <f t="shared" si="6"/>
        <v>3.5581264648589003E-2</v>
      </c>
      <c r="BH19" s="87"/>
      <c r="BI19" s="88" t="s">
        <v>65</v>
      </c>
      <c r="BJ19" s="89">
        <f>AF19</f>
        <v>710120197.90929127</v>
      </c>
      <c r="BK19" s="90">
        <f>AG19</f>
        <v>4475103949.0689545</v>
      </c>
      <c r="BL19" s="91">
        <f>BJ19/BK19</f>
        <v>0.15868239173685156</v>
      </c>
      <c r="BM19" s="92">
        <f>G19/AG19</f>
        <v>0.15323026512139379</v>
      </c>
      <c r="BN19" s="47">
        <f>(BL19-BM19)/BM19</f>
        <v>3.5581264648589003E-2</v>
      </c>
      <c r="BY19" s="220">
        <f>'B Results (2)'!BF19-'B Results'!BG19</f>
        <v>1.8265335762655474E-3</v>
      </c>
    </row>
    <row r="20" spans="1:77" x14ac:dyDescent="0.2">
      <c r="B20" s="69"/>
      <c r="C20" s="69"/>
      <c r="D20" s="69"/>
      <c r="E20" s="69"/>
      <c r="F20" s="60" t="s">
        <v>66</v>
      </c>
      <c r="G20" s="69">
        <f t="shared" ref="G20:W20" si="7">SUM(G18:G19)</f>
        <v>3062114467.5267601</v>
      </c>
      <c r="H20" s="69">
        <f t="shared" si="7"/>
        <v>1632056656.7992933</v>
      </c>
      <c r="I20" s="69">
        <f t="shared" si="7"/>
        <v>499294837.487221</v>
      </c>
      <c r="J20" s="213">
        <f t="shared" si="7"/>
        <v>-3887043.716687886</v>
      </c>
      <c r="K20" s="69">
        <f t="shared" si="7"/>
        <v>85828266.859689921</v>
      </c>
      <c r="L20" s="69">
        <f t="shared" si="7"/>
        <v>-42284666.821502626</v>
      </c>
      <c r="M20" s="69">
        <f t="shared" si="7"/>
        <v>0</v>
      </c>
      <c r="N20" s="69">
        <f t="shared" si="7"/>
        <v>-9161662.2860869598</v>
      </c>
      <c r="O20" s="69">
        <f t="shared" si="7"/>
        <v>976813526.54203081</v>
      </c>
      <c r="P20" s="69">
        <f t="shared" si="7"/>
        <v>143157589.51728341</v>
      </c>
      <c r="Q20" s="69">
        <f t="shared" si="7"/>
        <v>14094504.17215272</v>
      </c>
      <c r="R20" s="69">
        <f t="shared" si="7"/>
        <v>51727389.937620439</v>
      </c>
      <c r="S20" s="69">
        <f t="shared" si="7"/>
        <v>13270581.48392975</v>
      </c>
      <c r="T20" s="69">
        <f t="shared" si="7"/>
        <v>632914.91076844325</v>
      </c>
      <c r="U20" s="69">
        <f t="shared" si="7"/>
        <v>79272390.20727542</v>
      </c>
      <c r="V20" s="69">
        <f t="shared" si="7"/>
        <v>0</v>
      </c>
      <c r="W20" s="69">
        <f t="shared" si="7"/>
        <v>-204256869.20999998</v>
      </c>
      <c r="X20" s="69"/>
      <c r="Y20" s="69"/>
      <c r="Z20" s="69"/>
      <c r="AA20" s="69"/>
      <c r="AB20" s="69"/>
      <c r="AC20" s="69"/>
      <c r="AD20" s="62">
        <f>SUM(AD18:AD19)</f>
        <v>-58276462.689787418</v>
      </c>
      <c r="AF20" s="69">
        <f>SUM(AF18:AF19)</f>
        <v>3178281953.1932006</v>
      </c>
      <c r="AG20" s="3">
        <f>SUM(AG18:AG19)</f>
        <v>13888130143.501257</v>
      </c>
      <c r="AH20" s="71">
        <f t="shared" si="2"/>
        <v>0.22048428664528541</v>
      </c>
      <c r="AI20" s="71">
        <f t="shared" si="2"/>
        <v>0.11751449906760773</v>
      </c>
      <c r="AJ20" s="71">
        <f t="shared" si="2"/>
        <v>3.5951192300776251E-2</v>
      </c>
      <c r="AK20" s="71">
        <f t="shared" si="3"/>
        <v>6.179972823760726E-3</v>
      </c>
      <c r="AL20" s="71">
        <f t="shared" si="3"/>
        <v>-3.0446623400407222E-3</v>
      </c>
      <c r="AM20" s="71">
        <f t="shared" si="3"/>
        <v>0</v>
      </c>
      <c r="AN20" s="71">
        <f t="shared" si="3"/>
        <v>-6.5967572246390725E-4</v>
      </c>
      <c r="AO20" s="71">
        <f t="shared" si="3"/>
        <v>7.0334416256828944E-2</v>
      </c>
      <c r="AP20" s="71">
        <f t="shared" si="3"/>
        <v>1.0307909562920669E-2</v>
      </c>
      <c r="AQ20" s="71">
        <f t="shared" si="3"/>
        <v>1.0148597418456677E-3</v>
      </c>
      <c r="AR20" s="71">
        <f t="shared" si="3"/>
        <v>3.7245755478339535E-3</v>
      </c>
      <c r="AS20" s="71">
        <f t="shared" si="3"/>
        <v>9.5553406735171759E-4</v>
      </c>
      <c r="AT20" s="71">
        <f t="shared" si="3"/>
        <v>4.5572363178394202E-5</v>
      </c>
      <c r="AU20" s="71">
        <f t="shared" si="3"/>
        <v>5.7079239169118634E-3</v>
      </c>
      <c r="AV20" s="71">
        <f t="shared" si="3"/>
        <v>0</v>
      </c>
      <c r="AW20" s="71">
        <f t="shared" si="3"/>
        <v>-1.4707298037927656E-2</v>
      </c>
      <c r="AX20" s="71"/>
      <c r="AY20" s="71"/>
      <c r="AZ20" s="71"/>
      <c r="BA20" s="71"/>
      <c r="BB20" s="71"/>
      <c r="BC20" s="71"/>
      <c r="BD20" s="71">
        <f t="shared" si="4"/>
        <v>-4.1961345471015054E-3</v>
      </c>
      <c r="BE20" s="71"/>
      <c r="BF20" s="71">
        <f t="shared" si="5"/>
        <v>0.22884880256399601</v>
      </c>
      <c r="BG20" s="47">
        <f t="shared" si="6"/>
        <v>3.7937016038550674E-2</v>
      </c>
      <c r="BH20" s="93">
        <f>AF20-G20</f>
        <v>116167485.66644049</v>
      </c>
      <c r="BI20" s="94"/>
      <c r="BJ20" s="93"/>
      <c r="BK20" s="3"/>
      <c r="BL20" s="75"/>
      <c r="BP20" s="47">
        <f>AG20/$AG$97</f>
        <v>0.3863748922084056</v>
      </c>
      <c r="BY20" s="219">
        <f>'B Results (2)'!BF20-'B Results'!BG20</f>
        <v>1.2693985668755861E-3</v>
      </c>
    </row>
    <row r="21" spans="1:77" x14ac:dyDescent="0.2">
      <c r="F21" s="95"/>
      <c r="G21" s="69"/>
      <c r="H21" s="96"/>
      <c r="I21" s="96"/>
      <c r="J21" s="214"/>
      <c r="K21" s="96"/>
      <c r="L21" s="96"/>
      <c r="M21" s="96"/>
      <c r="N21" s="96"/>
      <c r="O21" s="96"/>
      <c r="P21" s="96"/>
      <c r="Q21" s="96"/>
      <c r="R21" s="96"/>
      <c r="S21" s="96"/>
      <c r="T21" s="96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2"/>
      <c r="AF21" s="69"/>
      <c r="AG21" s="3"/>
      <c r="AH21" s="71"/>
      <c r="AI21" s="71"/>
      <c r="AJ21" s="71"/>
      <c r="AK21" s="71"/>
      <c r="AL21" s="71"/>
      <c r="AM21" s="71"/>
      <c r="AN21" s="71"/>
      <c r="AO21" s="71"/>
      <c r="AP21" s="71"/>
      <c r="AQ21" s="71"/>
      <c r="AR21" s="71"/>
      <c r="AS21" s="71"/>
      <c r="AT21" s="71"/>
      <c r="AU21" s="71"/>
      <c r="AV21" s="71"/>
      <c r="AW21" s="71"/>
      <c r="AX21" s="71"/>
      <c r="AY21" s="71"/>
      <c r="AZ21" s="71"/>
      <c r="BA21" s="71"/>
      <c r="BB21" s="71"/>
      <c r="BC21" s="71"/>
      <c r="BD21" s="71"/>
      <c r="BE21" s="71"/>
      <c r="BF21" s="71"/>
      <c r="BG21" s="47"/>
      <c r="BH21" s="93"/>
      <c r="BI21" s="93"/>
      <c r="BJ21" s="74"/>
      <c r="BK21" s="3"/>
      <c r="BL21" s="75"/>
      <c r="BY21" s="219"/>
    </row>
    <row r="22" spans="1:77" x14ac:dyDescent="0.2">
      <c r="F22" s="60" t="s">
        <v>67</v>
      </c>
      <c r="G22" s="69"/>
      <c r="H22" s="69"/>
      <c r="I22" s="69"/>
      <c r="J22" s="213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2"/>
      <c r="AF22" s="69"/>
      <c r="AG22" s="3"/>
      <c r="AH22" s="71"/>
      <c r="AI22" s="71"/>
      <c r="AJ22" s="71"/>
      <c r="AK22" s="71"/>
      <c r="AL22" s="71"/>
      <c r="AM22" s="71"/>
      <c r="AN22" s="71"/>
      <c r="AO22" s="71"/>
      <c r="AP22" s="71"/>
      <c r="AQ22" s="71"/>
      <c r="AR22" s="71"/>
      <c r="AS22" s="71"/>
      <c r="AT22" s="71"/>
      <c r="AU22" s="71"/>
      <c r="AV22" s="71"/>
      <c r="AW22" s="71"/>
      <c r="AX22" s="71"/>
      <c r="AY22" s="71"/>
      <c r="AZ22" s="71"/>
      <c r="BA22" s="71"/>
      <c r="BB22" s="71"/>
      <c r="BC22" s="71"/>
      <c r="BD22" s="71"/>
      <c r="BE22" s="71"/>
      <c r="BF22" s="71"/>
      <c r="BG22" s="47"/>
      <c r="BH22" s="93"/>
      <c r="BI22" s="93"/>
      <c r="BJ22" s="74"/>
      <c r="BK22" s="3"/>
      <c r="BL22" s="75"/>
      <c r="BQ22" s="1" t="s">
        <v>68</v>
      </c>
      <c r="BY22" s="219"/>
    </row>
    <row r="23" spans="1:77" x14ac:dyDescent="0.2">
      <c r="A23" s="1" t="s">
        <v>69</v>
      </c>
      <c r="B23" s="7" t="s">
        <v>62</v>
      </c>
      <c r="C23" s="7"/>
      <c r="D23" s="7" t="s">
        <v>63</v>
      </c>
      <c r="E23" s="65" t="str">
        <f>CONCATENATE(A23,"|",B23,"|",D23)</f>
        <v>A-1|S|N/A</v>
      </c>
      <c r="F23" s="60" t="s">
        <v>69</v>
      </c>
      <c r="G23" s="66">
        <v>664199790.23493028</v>
      </c>
      <c r="H23" s="67">
        <v>291646091.4466157</v>
      </c>
      <c r="I23" s="67">
        <v>69839315.901202738</v>
      </c>
      <c r="J23" s="211">
        <f t="shared" ref="J23:J26" si="8">I23/I$97*J$97</f>
        <v>-543703.7471041315</v>
      </c>
      <c r="K23" s="67">
        <v>15604577.121476302</v>
      </c>
      <c r="L23" s="67">
        <v>-7687844.2104714736</v>
      </c>
      <c r="M23" s="67">
        <v>0</v>
      </c>
      <c r="N23" s="67">
        <v>-1281521.4098965554</v>
      </c>
      <c r="O23" s="67">
        <v>250079422.91645783</v>
      </c>
      <c r="P23" s="67">
        <v>32732584.111581616</v>
      </c>
      <c r="Q23" s="67">
        <v>2562489.5594734345</v>
      </c>
      <c r="R23" s="67">
        <v>14610441.057352478</v>
      </c>
      <c r="S23" s="67">
        <v>2311349.8641772438</v>
      </c>
      <c r="T23" s="67">
        <v>115070.78573222985</v>
      </c>
      <c r="U23" s="67">
        <v>10381931.948519446</v>
      </c>
      <c r="V23" s="67">
        <v>0</v>
      </c>
      <c r="W23" s="67">
        <v>-2086147.0084065902</v>
      </c>
      <c r="X23" s="67"/>
      <c r="Y23" s="67"/>
      <c r="Z23" s="67"/>
      <c r="AA23" s="67"/>
      <c r="AB23" s="67"/>
      <c r="AC23" s="67"/>
      <c r="AD23" s="67"/>
      <c r="AE23" s="68"/>
      <c r="AF23" s="69">
        <f>SUM(H23:AE23)</f>
        <v>678284058.33671021</v>
      </c>
      <c r="AG23" s="70">
        <v>2525012479.2032857</v>
      </c>
      <c r="AH23" s="71">
        <f t="shared" ref="AH23:AJ27" si="9">(G23/$AG23)</f>
        <v>0.26304812182334419</v>
      </c>
      <c r="AI23" s="71">
        <f t="shared" si="9"/>
        <v>0.11550283170823712</v>
      </c>
      <c r="AJ23" s="71">
        <f t="shared" si="9"/>
        <v>2.7658998312451531E-2</v>
      </c>
      <c r="AK23" s="71">
        <f t="shared" ref="AK23:AW27" si="10">(K23/$AG23)</f>
        <v>6.1799999999999989E-3</v>
      </c>
      <c r="AL23" s="71">
        <f t="shared" si="10"/>
        <v>-3.0446757288491544E-3</v>
      </c>
      <c r="AM23" s="71">
        <f t="shared" si="10"/>
        <v>0</v>
      </c>
      <c r="AN23" s="71">
        <f t="shared" si="10"/>
        <v>-5.0753072329405373E-4</v>
      </c>
      <c r="AO23" s="71">
        <f t="shared" si="10"/>
        <v>9.9040866124893406E-2</v>
      </c>
      <c r="AP23" s="71">
        <f t="shared" si="10"/>
        <v>1.2963335579992734E-2</v>
      </c>
      <c r="AQ23" s="71">
        <f t="shared" si="10"/>
        <v>1.0148423346731236E-3</v>
      </c>
      <c r="AR23" s="71">
        <f t="shared" si="10"/>
        <v>5.7862846927245653E-3</v>
      </c>
      <c r="AS23" s="71">
        <f t="shared" si="10"/>
        <v>9.1538156077016354E-4</v>
      </c>
      <c r="AT23" s="71">
        <f t="shared" si="10"/>
        <v>4.5572363178394269E-5</v>
      </c>
      <c r="AU23" s="71">
        <f t="shared" si="10"/>
        <v>4.1116358964670323E-3</v>
      </c>
      <c r="AV23" s="71">
        <f t="shared" si="10"/>
        <v>0</v>
      </c>
      <c r="AW23" s="71">
        <f t="shared" si="10"/>
        <v>-8.2619275175417346E-4</v>
      </c>
      <c r="AX23" s="71"/>
      <c r="AY23" s="71"/>
      <c r="AZ23" s="71"/>
      <c r="BA23" s="71"/>
      <c r="BB23" s="71"/>
      <c r="BC23" s="71"/>
      <c r="BD23" s="71"/>
      <c r="BE23" s="71"/>
      <c r="BF23" s="71">
        <f>(AF23/$AG23)</f>
        <v>0.26862602221701826</v>
      </c>
      <c r="BG23" s="47">
        <f>(BF23-AH23)/AH23</f>
        <v>2.1204866832008878E-2</v>
      </c>
      <c r="BH23" s="93"/>
      <c r="BI23" s="97"/>
      <c r="BJ23" s="98"/>
      <c r="BK23" s="99"/>
      <c r="BL23" s="100"/>
      <c r="BM23" s="101"/>
      <c r="BY23" s="219">
        <f>'B Results (2)'!BF23-'B Results'!BG23</f>
        <v>8.1858464139508008E-4</v>
      </c>
    </row>
    <row r="24" spans="1:77" x14ac:dyDescent="0.2">
      <c r="A24" s="1" t="s">
        <v>70</v>
      </c>
      <c r="B24" s="7" t="s">
        <v>62</v>
      </c>
      <c r="C24" s="7"/>
      <c r="D24" s="7" t="s">
        <v>63</v>
      </c>
      <c r="E24" s="65" t="str">
        <f>CONCATENATE(A24,"|",B24,"|",D24)</f>
        <v>A-6|S|N/A</v>
      </c>
      <c r="F24" s="60" t="s">
        <v>70</v>
      </c>
      <c r="G24" s="66">
        <v>147781823.25894248</v>
      </c>
      <c r="H24" s="67">
        <v>68186990.377210438</v>
      </c>
      <c r="I24" s="67">
        <v>16627405.669598352</v>
      </c>
      <c r="J24" s="211">
        <f t="shared" si="8"/>
        <v>-129445.46564531019</v>
      </c>
      <c r="K24" s="67">
        <v>3712868.892249506</v>
      </c>
      <c r="L24" s="67">
        <v>-1829204.1748594046</v>
      </c>
      <c r="M24" s="67">
        <v>0</v>
      </c>
      <c r="N24" s="67">
        <v>-305105.74282785476</v>
      </c>
      <c r="O24" s="67">
        <v>52773114.870162673</v>
      </c>
      <c r="P24" s="67">
        <v>7157210.0472338703</v>
      </c>
      <c r="Q24" s="67">
        <v>609704.94092972553</v>
      </c>
      <c r="R24" s="67">
        <v>3475389.218260318</v>
      </c>
      <c r="S24" s="67">
        <v>549950.11675118795</v>
      </c>
      <c r="T24" s="67">
        <v>27379.321940349026</v>
      </c>
      <c r="U24" s="67">
        <v>2470220.8764156727</v>
      </c>
      <c r="V24" s="67">
        <v>0</v>
      </c>
      <c r="W24" s="67">
        <v>-107519.518624132</v>
      </c>
      <c r="X24" s="67"/>
      <c r="Y24" s="67"/>
      <c r="Z24" s="67"/>
      <c r="AA24" s="67"/>
      <c r="AB24" s="67"/>
      <c r="AC24" s="67"/>
      <c r="AD24" s="67"/>
      <c r="AE24" s="68"/>
      <c r="AF24" s="69">
        <f>SUM(H24:AE24)</f>
        <v>153218959.42879543</v>
      </c>
      <c r="AG24" s="70">
        <v>600787846.64231503</v>
      </c>
      <c r="AH24" s="71">
        <f t="shared" si="9"/>
        <v>0.2459800478402917</v>
      </c>
      <c r="AI24" s="71">
        <f t="shared" si="9"/>
        <v>0.11349595495031083</v>
      </c>
      <c r="AJ24" s="71">
        <f t="shared" si="9"/>
        <v>2.7676002040530029E-2</v>
      </c>
      <c r="AK24" s="71">
        <f t="shared" si="10"/>
        <v>6.1799999999999989E-3</v>
      </c>
      <c r="AL24" s="71">
        <f t="shared" si="10"/>
        <v>-3.0446757288491544E-3</v>
      </c>
      <c r="AM24" s="71">
        <f t="shared" si="10"/>
        <v>0</v>
      </c>
      <c r="AN24" s="71">
        <f t="shared" si="10"/>
        <v>-5.0784273439123423E-4</v>
      </c>
      <c r="AO24" s="71">
        <f t="shared" si="10"/>
        <v>8.7839850897619212E-2</v>
      </c>
      <c r="AP24" s="71">
        <f t="shared" si="10"/>
        <v>1.1913040663578846E-2</v>
      </c>
      <c r="AQ24" s="71">
        <f t="shared" si="10"/>
        <v>1.0148423346731236E-3</v>
      </c>
      <c r="AR24" s="71">
        <f t="shared" si="10"/>
        <v>5.7847195772743809E-3</v>
      </c>
      <c r="AS24" s="71">
        <f t="shared" si="10"/>
        <v>9.1538156077016343E-4</v>
      </c>
      <c r="AT24" s="71">
        <f t="shared" si="10"/>
        <v>4.5572363178394276E-5</v>
      </c>
      <c r="AU24" s="71">
        <f t="shared" si="10"/>
        <v>4.1116358964670323E-3</v>
      </c>
      <c r="AV24" s="71">
        <f t="shared" si="10"/>
        <v>0</v>
      </c>
      <c r="AW24" s="71">
        <f t="shared" si="10"/>
        <v>-1.7896420379512904E-4</v>
      </c>
      <c r="AX24" s="71"/>
      <c r="AY24" s="71"/>
      <c r="AZ24" s="71"/>
      <c r="BA24" s="71"/>
      <c r="BB24" s="71"/>
      <c r="BC24" s="71"/>
      <c r="BD24" s="71"/>
      <c r="BE24" s="71"/>
      <c r="BF24" s="71">
        <f>(AF24/$AG24)</f>
        <v>0.25503005808973339</v>
      </c>
      <c r="BG24" s="47">
        <f>(BF24-AH24)/AH24</f>
        <v>3.6791643586140031E-2</v>
      </c>
      <c r="BH24" s="102"/>
      <c r="BI24" s="103"/>
      <c r="BJ24" s="74"/>
      <c r="BK24" s="74"/>
      <c r="BL24" s="74"/>
      <c r="BM24" s="104"/>
      <c r="BY24" s="219">
        <f>'B Results (2)'!BF24-'B Results'!BG24</f>
        <v>8.7592278123745093E-4</v>
      </c>
    </row>
    <row r="25" spans="1:77" x14ac:dyDescent="0.2">
      <c r="A25" s="1" t="s">
        <v>71</v>
      </c>
      <c r="B25" s="7" t="s">
        <v>62</v>
      </c>
      <c r="C25" s="7"/>
      <c r="D25" s="7" t="s">
        <v>63</v>
      </c>
      <c r="E25" s="65" t="str">
        <f>CONCATENATE(A25,"|",B25,"|",D25)</f>
        <v>A-15|S|N/A</v>
      </c>
      <c r="F25" s="60" t="s">
        <v>71</v>
      </c>
      <c r="G25" s="66">
        <v>10361.86269924825</v>
      </c>
      <c r="H25" s="67">
        <v>1546.3162423970102</v>
      </c>
      <c r="I25" s="67">
        <v>379.86279098144371</v>
      </c>
      <c r="J25" s="211">
        <f t="shared" si="8"/>
        <v>-2.9572572436736548</v>
      </c>
      <c r="K25" s="67">
        <v>84.879540617639975</v>
      </c>
      <c r="L25" s="67">
        <v>-41.817261681940849</v>
      </c>
      <c r="M25" s="67">
        <v>0</v>
      </c>
      <c r="N25" s="67">
        <v>-6.970318840958134</v>
      </c>
      <c r="O25" s="67">
        <v>8135.4662450450596</v>
      </c>
      <c r="P25" s="67">
        <v>178.36643361016695</v>
      </c>
      <c r="Q25" s="67">
        <v>13.938406337603237</v>
      </c>
      <c r="R25" s="67">
        <v>79.69779635243782</v>
      </c>
      <c r="S25" s="67">
        <v>12.572357017480549</v>
      </c>
      <c r="T25" s="67">
        <v>0.62591606010394152</v>
      </c>
      <c r="U25" s="67">
        <v>56.471483184323645</v>
      </c>
      <c r="V25" s="67">
        <v>0</v>
      </c>
      <c r="W25" s="67">
        <v>0</v>
      </c>
      <c r="X25" s="67"/>
      <c r="Y25" s="67"/>
      <c r="Z25" s="67"/>
      <c r="AA25" s="67"/>
      <c r="AB25" s="67"/>
      <c r="AC25" s="67"/>
      <c r="AD25" s="67"/>
      <c r="AE25" s="68"/>
      <c r="AF25" s="69">
        <f>SUM(H25:AE25)</f>
        <v>10436.452373836699</v>
      </c>
      <c r="AG25" s="70">
        <v>13734.553498000001</v>
      </c>
      <c r="AH25" s="71">
        <f t="shared" si="9"/>
        <v>0.75443753601142727</v>
      </c>
      <c r="AI25" s="71">
        <f t="shared" si="9"/>
        <v>0.11258583998541939</v>
      </c>
      <c r="AJ25" s="71">
        <f t="shared" si="9"/>
        <v>2.7657454684402998E-2</v>
      </c>
      <c r="AK25" s="71">
        <f t="shared" si="10"/>
        <v>6.179999999999998E-3</v>
      </c>
      <c r="AL25" s="71">
        <f t="shared" si="10"/>
        <v>-3.0446757288491539E-3</v>
      </c>
      <c r="AM25" s="71">
        <f t="shared" si="10"/>
        <v>0</v>
      </c>
      <c r="AN25" s="71">
        <f t="shared" si="10"/>
        <v>-5.075023983832557E-4</v>
      </c>
      <c r="AO25" s="71">
        <f t="shared" si="10"/>
        <v>0.59233569159927413</v>
      </c>
      <c r="AP25" s="71">
        <f t="shared" si="10"/>
        <v>1.2986693279555124E-2</v>
      </c>
      <c r="AQ25" s="71">
        <f t="shared" si="10"/>
        <v>1.0148423346731236E-3</v>
      </c>
      <c r="AR25" s="71">
        <f t="shared" si="10"/>
        <v>5.8027220443710283E-3</v>
      </c>
      <c r="AS25" s="71">
        <f t="shared" si="10"/>
        <v>9.1538156077016343E-4</v>
      </c>
      <c r="AT25" s="71">
        <f t="shared" si="10"/>
        <v>4.5572363178394276E-5</v>
      </c>
      <c r="AU25" s="71">
        <f t="shared" si="10"/>
        <v>4.1116358964670323E-3</v>
      </c>
      <c r="AV25" s="71">
        <f t="shared" si="10"/>
        <v>0</v>
      </c>
      <c r="AW25" s="71">
        <f t="shared" si="10"/>
        <v>0</v>
      </c>
      <c r="AX25" s="71"/>
      <c r="AY25" s="71"/>
      <c r="AZ25" s="71"/>
      <c r="BA25" s="71"/>
      <c r="BB25" s="71"/>
      <c r="BC25" s="71"/>
      <c r="BD25" s="71"/>
      <c r="BE25" s="71"/>
      <c r="BF25" s="71">
        <f>(AF25/$AG25)</f>
        <v>0.75986834048565433</v>
      </c>
      <c r="BG25" s="47">
        <f>(BF25-AH25)/AH25</f>
        <v>7.1984812724705137E-3</v>
      </c>
      <c r="BH25" s="102"/>
      <c r="BI25" s="103"/>
      <c r="BJ25" s="74"/>
      <c r="BK25" s="105"/>
      <c r="BL25" s="75"/>
      <c r="BM25" s="106"/>
      <c r="BY25" s="219">
        <f>'B Results (2)'!BF25-'B Results'!BG25</f>
        <v>2.8539822708597076E-4</v>
      </c>
    </row>
    <row r="26" spans="1:77" x14ac:dyDescent="0.2">
      <c r="A26" s="1" t="s">
        <v>72</v>
      </c>
      <c r="B26" s="7" t="s">
        <v>62</v>
      </c>
      <c r="C26" s="7"/>
      <c r="D26" s="7" t="s">
        <v>63</v>
      </c>
      <c r="E26" s="65" t="str">
        <f>CONCATENATE(A26,"|",B26,"|",D26)</f>
        <v>TC-1|S|N/A</v>
      </c>
      <c r="F26" s="60" t="s">
        <v>72</v>
      </c>
      <c r="G26" s="79">
        <v>3937065.0223739245</v>
      </c>
      <c r="H26" s="80">
        <v>1641729.749967593</v>
      </c>
      <c r="I26" s="80">
        <v>434610.8139191299</v>
      </c>
      <c r="J26" s="212">
        <f t="shared" si="8"/>
        <v>-3383.4742653276471</v>
      </c>
      <c r="K26" s="80">
        <v>97112.871038522964</v>
      </c>
      <c r="L26" s="80">
        <v>-47844.207347871998</v>
      </c>
      <c r="M26" s="80">
        <v>0</v>
      </c>
      <c r="N26" s="80">
        <v>-7974.9215155233387</v>
      </c>
      <c r="O26" s="80">
        <v>1636430.0998509603</v>
      </c>
      <c r="P26" s="80">
        <v>70672.930063205611</v>
      </c>
      <c r="Q26" s="80">
        <v>15947.290092482956</v>
      </c>
      <c r="R26" s="80">
        <v>91184.303813494844</v>
      </c>
      <c r="S26" s="80">
        <v>14384.357841766147</v>
      </c>
      <c r="T26" s="80">
        <v>716.1267036026095</v>
      </c>
      <c r="U26" s="80">
        <v>64610.480027664205</v>
      </c>
      <c r="V26" s="80">
        <v>0</v>
      </c>
      <c r="W26" s="80">
        <v>0</v>
      </c>
      <c r="X26" s="80"/>
      <c r="Y26" s="80"/>
      <c r="Z26" s="80"/>
      <c r="AA26" s="80"/>
      <c r="AB26" s="80"/>
      <c r="AC26" s="80"/>
      <c r="AD26" s="80"/>
      <c r="AE26" s="81"/>
      <c r="AF26" s="83">
        <f>SUM(H26:AE26)</f>
        <v>4008196.4201896996</v>
      </c>
      <c r="AG26" s="84">
        <v>15714056.80235</v>
      </c>
      <c r="AH26" s="85">
        <f t="shared" si="9"/>
        <v>0.25054415113130724</v>
      </c>
      <c r="AI26" s="85">
        <f t="shared" si="9"/>
        <v>0.10447523326516653</v>
      </c>
      <c r="AJ26" s="85">
        <f t="shared" si="9"/>
        <v>2.7657454684403004E-2</v>
      </c>
      <c r="AK26" s="85">
        <f t="shared" si="10"/>
        <v>6.179999999999998E-3</v>
      </c>
      <c r="AL26" s="85">
        <f t="shared" si="10"/>
        <v>-3.0446757288491544E-3</v>
      </c>
      <c r="AM26" s="85">
        <f t="shared" si="10"/>
        <v>0</v>
      </c>
      <c r="AN26" s="85">
        <f t="shared" si="10"/>
        <v>-5.075023983832557E-4</v>
      </c>
      <c r="AO26" s="85">
        <f t="shared" si="10"/>
        <v>0.1041379778903584</v>
      </c>
      <c r="AP26" s="85">
        <f t="shared" si="10"/>
        <v>4.4974337914214894E-3</v>
      </c>
      <c r="AQ26" s="85">
        <f t="shared" si="10"/>
        <v>1.0148423346731238E-3</v>
      </c>
      <c r="AR26" s="85">
        <f t="shared" si="10"/>
        <v>5.8027220443710274E-3</v>
      </c>
      <c r="AS26" s="85">
        <f t="shared" si="10"/>
        <v>9.1538156077016343E-4</v>
      </c>
      <c r="AT26" s="85">
        <f t="shared" si="10"/>
        <v>4.5572363178394168E-5</v>
      </c>
      <c r="AU26" s="85">
        <f t="shared" si="10"/>
        <v>4.1116358964670323E-3</v>
      </c>
      <c r="AV26" s="85">
        <f t="shared" si="10"/>
        <v>0</v>
      </c>
      <c r="AW26" s="85">
        <f t="shared" si="10"/>
        <v>0</v>
      </c>
      <c r="AX26" s="85"/>
      <c r="AY26" s="85"/>
      <c r="AZ26" s="85"/>
      <c r="BA26" s="85"/>
      <c r="BB26" s="85"/>
      <c r="BC26" s="85"/>
      <c r="BD26" s="85"/>
      <c r="BE26" s="85"/>
      <c r="BF26" s="85">
        <f>(AF26/$AG26)</f>
        <v>0.25507076056835198</v>
      </c>
      <c r="BG26" s="223">
        <f>(BF26-AH26)/AH26</f>
        <v>1.8067112788725234E-2</v>
      </c>
      <c r="BH26" s="107"/>
      <c r="BI26" s="103"/>
      <c r="BJ26" s="74"/>
      <c r="BK26" s="105"/>
      <c r="BL26" s="75"/>
      <c r="BM26" s="106"/>
      <c r="BY26" s="220">
        <f>'B Results (2)'!BF26-'B Results'!BG26</f>
        <v>8.5938998876060324E-4</v>
      </c>
    </row>
    <row r="27" spans="1:77" x14ac:dyDescent="0.2">
      <c r="F27" s="60" t="s">
        <v>73</v>
      </c>
      <c r="G27" s="69">
        <f t="shared" ref="G27:T27" si="11">SUM(G23:G26)</f>
        <v>815929040.37894595</v>
      </c>
      <c r="H27" s="69">
        <f t="shared" si="11"/>
        <v>361476357.89003611</v>
      </c>
      <c r="I27" s="69">
        <f t="shared" si="11"/>
        <v>86901712.247511208</v>
      </c>
      <c r="J27" s="213">
        <f t="shared" si="11"/>
        <v>-676535.6442720131</v>
      </c>
      <c r="K27" s="69">
        <f t="shared" si="11"/>
        <v>19414643.764304951</v>
      </c>
      <c r="L27" s="69">
        <f t="shared" si="11"/>
        <v>-9564934.4099404328</v>
      </c>
      <c r="M27" s="69">
        <f t="shared" si="11"/>
        <v>0</v>
      </c>
      <c r="N27" s="69">
        <f t="shared" si="11"/>
        <v>-1594609.0445587744</v>
      </c>
      <c r="O27" s="69">
        <f t="shared" si="11"/>
        <v>304497103.35271651</v>
      </c>
      <c r="P27" s="69">
        <f t="shared" si="11"/>
        <v>39960645.455312304</v>
      </c>
      <c r="Q27" s="69">
        <f t="shared" si="11"/>
        <v>3188155.7289019809</v>
      </c>
      <c r="R27" s="69">
        <f t="shared" si="11"/>
        <v>18177094.277222641</v>
      </c>
      <c r="S27" s="69">
        <f t="shared" si="11"/>
        <v>2875696.9111272153</v>
      </c>
      <c r="T27" s="69">
        <f t="shared" si="11"/>
        <v>143166.86029224162</v>
      </c>
      <c r="U27" s="69">
        <f>SUM(U23:U26)</f>
        <v>12916819.776445968</v>
      </c>
      <c r="V27" s="69">
        <f>SUM(V23:V26)</f>
        <v>0</v>
      </c>
      <c r="W27" s="69">
        <f>SUM(W23:W26)</f>
        <v>-2193666.5270307222</v>
      </c>
      <c r="X27" s="69"/>
      <c r="Y27" s="69"/>
      <c r="Z27" s="69"/>
      <c r="AA27" s="69"/>
      <c r="AB27" s="69"/>
      <c r="AC27" s="69"/>
      <c r="AD27" s="69"/>
      <c r="AE27" s="62"/>
      <c r="AF27" s="69">
        <f>SUM(AF23:AF26)</f>
        <v>835521650.63806927</v>
      </c>
      <c r="AG27" s="3">
        <f>SUM(AG23:AG26)</f>
        <v>3141528117.2014484</v>
      </c>
      <c r="AH27" s="71">
        <f t="shared" si="9"/>
        <v>0.25972361536773253</v>
      </c>
      <c r="AI27" s="71">
        <f t="shared" si="9"/>
        <v>0.11506386204559844</v>
      </c>
      <c r="AJ27" s="71">
        <f t="shared" si="9"/>
        <v>2.7662242388244298E-2</v>
      </c>
      <c r="AK27" s="71">
        <f t="shared" si="10"/>
        <v>6.1799999999999997E-3</v>
      </c>
      <c r="AL27" s="71">
        <f t="shared" si="10"/>
        <v>-3.0446757288491548E-3</v>
      </c>
      <c r="AM27" s="71">
        <f t="shared" si="10"/>
        <v>0</v>
      </c>
      <c r="AN27" s="71">
        <f t="shared" si="10"/>
        <v>-5.0759025068962047E-4</v>
      </c>
      <c r="AO27" s="71">
        <f t="shared" si="10"/>
        <v>9.6926429429500097E-2</v>
      </c>
      <c r="AP27" s="71">
        <f t="shared" si="10"/>
        <v>1.2720129810873775E-2</v>
      </c>
      <c r="AQ27" s="71">
        <f t="shared" si="10"/>
        <v>1.0148423346731238E-3</v>
      </c>
      <c r="AR27" s="71">
        <f t="shared" si="10"/>
        <v>5.7860676712374135E-3</v>
      </c>
      <c r="AS27" s="71">
        <f t="shared" si="10"/>
        <v>9.1538156077016354E-4</v>
      </c>
      <c r="AT27" s="71">
        <f t="shared" si="10"/>
        <v>4.5572363178394283E-5</v>
      </c>
      <c r="AU27" s="71">
        <f t="shared" si="10"/>
        <v>4.1116358964670332E-3</v>
      </c>
      <c r="AV27" s="71">
        <f t="shared" si="10"/>
        <v>0</v>
      </c>
      <c r="AW27" s="71">
        <f t="shared" si="10"/>
        <v>-6.9828008701220703E-4</v>
      </c>
      <c r="AX27" s="71"/>
      <c r="AY27" s="71"/>
      <c r="AZ27" s="71"/>
      <c r="BA27" s="71"/>
      <c r="BB27" s="71"/>
      <c r="BC27" s="71"/>
      <c r="BD27" s="71"/>
      <c r="BE27" s="71"/>
      <c r="BF27" s="71">
        <f>(AF27/$AG27)</f>
        <v>0.26596026502617232</v>
      </c>
      <c r="BG27" s="47">
        <f>(BF27-AH27)/AH27</f>
        <v>2.4012639934992266E-2</v>
      </c>
      <c r="BH27" s="93">
        <f>AF27-G27</f>
        <v>19592610.259123325</v>
      </c>
      <c r="BI27" s="103"/>
      <c r="BJ27" s="74"/>
      <c r="BK27" s="105"/>
      <c r="BL27" s="75"/>
      <c r="BM27" s="106"/>
      <c r="BP27" s="47">
        <f>AG27/$AG$97</f>
        <v>8.7398920885067316E-2</v>
      </c>
      <c r="BY27" s="219">
        <f>'B Results (2)'!BF27-'B Results'!BG27</f>
        <v>8.2915990336318926E-4</v>
      </c>
    </row>
    <row r="28" spans="1:77" x14ac:dyDescent="0.2">
      <c r="F28" s="95"/>
      <c r="G28" s="69"/>
      <c r="H28" s="96"/>
      <c r="I28" s="96"/>
      <c r="J28" s="214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69"/>
      <c r="X28" s="69"/>
      <c r="Y28" s="69"/>
      <c r="Z28" s="69"/>
      <c r="AA28" s="69"/>
      <c r="AB28" s="69"/>
      <c r="AC28" s="69"/>
      <c r="AD28" s="69"/>
      <c r="AE28" s="62"/>
      <c r="AF28" s="69"/>
      <c r="AG28" s="3"/>
      <c r="AH28" s="71"/>
      <c r="AI28" s="71"/>
      <c r="AJ28" s="71"/>
      <c r="AK28" s="71"/>
      <c r="AL28" s="71"/>
      <c r="AM28" s="71"/>
      <c r="AN28" s="71"/>
      <c r="AO28" s="71"/>
      <c r="AP28" s="71"/>
      <c r="AQ28" s="71"/>
      <c r="AR28" s="71"/>
      <c r="AS28" s="71"/>
      <c r="AT28" s="71"/>
      <c r="AU28" s="71"/>
      <c r="AV28" s="71"/>
      <c r="AW28" s="71"/>
      <c r="AX28" s="71"/>
      <c r="AY28" s="71"/>
      <c r="AZ28" s="71"/>
      <c r="BA28" s="71"/>
      <c r="BB28" s="71"/>
      <c r="BC28" s="71"/>
      <c r="BD28" s="71"/>
      <c r="BE28" s="71"/>
      <c r="BF28" s="71"/>
      <c r="BG28" s="47"/>
      <c r="BH28" s="93"/>
      <c r="BI28" s="103"/>
      <c r="BJ28" s="74"/>
      <c r="BK28" s="105"/>
      <c r="BL28" s="75"/>
      <c r="BM28" s="106"/>
      <c r="BY28" s="219"/>
    </row>
    <row r="29" spans="1:77" x14ac:dyDescent="0.2">
      <c r="F29" s="108" t="s">
        <v>74</v>
      </c>
      <c r="G29" s="69"/>
      <c r="H29" s="69"/>
      <c r="I29" s="69"/>
      <c r="J29" s="213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2"/>
      <c r="AF29" s="69"/>
      <c r="AG29" s="3"/>
      <c r="AH29" s="71"/>
      <c r="AI29" s="71"/>
      <c r="AJ29" s="71"/>
      <c r="AK29" s="71"/>
      <c r="AL29" s="71"/>
      <c r="AM29" s="71"/>
      <c r="AN29" s="71"/>
      <c r="AO29" s="71"/>
      <c r="AP29" s="71"/>
      <c r="AQ29" s="71"/>
      <c r="AR29" s="71"/>
      <c r="AS29" s="71"/>
      <c r="AT29" s="71"/>
      <c r="AU29" s="71"/>
      <c r="AV29" s="71"/>
      <c r="AW29" s="71"/>
      <c r="AX29" s="71"/>
      <c r="AY29" s="71"/>
      <c r="AZ29" s="71"/>
      <c r="BA29" s="71"/>
      <c r="BB29" s="71"/>
      <c r="BC29" s="71"/>
      <c r="BD29" s="71"/>
      <c r="BE29" s="71"/>
      <c r="BF29" s="71"/>
      <c r="BG29" s="47"/>
      <c r="BH29" s="93"/>
      <c r="BI29" s="103"/>
      <c r="BJ29" s="74"/>
      <c r="BK29" s="105"/>
      <c r="BL29" s="75"/>
      <c r="BM29" s="106"/>
      <c r="BY29" s="219"/>
    </row>
    <row r="30" spans="1:77" ht="12.75" thickBot="1" x14ac:dyDescent="0.25">
      <c r="A30" s="1" t="s">
        <v>75</v>
      </c>
      <c r="B30" s="7" t="s">
        <v>76</v>
      </c>
      <c r="C30" s="7"/>
      <c r="D30" s="7" t="s">
        <v>63</v>
      </c>
      <c r="E30" s="65" t="str">
        <f>CONCATENATE(A30,"|",B30,"|",D30)</f>
        <v>A-10|T|N/A</v>
      </c>
      <c r="F30" s="60" t="s">
        <v>77</v>
      </c>
      <c r="G30" s="66">
        <v>411452.04386396002</v>
      </c>
      <c r="H30" s="67">
        <v>235182.18261835788</v>
      </c>
      <c r="I30" s="67">
        <v>79478.435762836394</v>
      </c>
      <c r="J30" s="211">
        <f t="shared" ref="J30:J32" si="12">I30/I$97*J$97</f>
        <v>-618.74494016177755</v>
      </c>
      <c r="K30" s="67">
        <v>14235.520858406639</v>
      </c>
      <c r="L30" s="67">
        <v>-7013.356771054463</v>
      </c>
      <c r="M30" s="67">
        <v>0</v>
      </c>
      <c r="N30" s="67">
        <v>-1458.3951137099966</v>
      </c>
      <c r="O30" s="67">
        <v>45761.171652912286</v>
      </c>
      <c r="P30" s="67">
        <v>27109.466082016454</v>
      </c>
      <c r="Q30" s="67">
        <v>2337.6713953452013</v>
      </c>
      <c r="R30" s="67">
        <v>13366.467750514528</v>
      </c>
      <c r="S30" s="67">
        <v>2271.6280782724107</v>
      </c>
      <c r="T30" s="67">
        <v>104.97513375289853</v>
      </c>
      <c r="U30" s="67">
        <v>8646.009204001517</v>
      </c>
      <c r="V30" s="67">
        <v>0</v>
      </c>
      <c r="W30" s="67">
        <v>0</v>
      </c>
      <c r="X30" s="67"/>
      <c r="Y30" s="67"/>
      <c r="Z30" s="67"/>
      <c r="AA30" s="67"/>
      <c r="AB30" s="67"/>
      <c r="AC30" s="67"/>
      <c r="AD30" s="67"/>
      <c r="AE30" s="68"/>
      <c r="AF30" s="69">
        <f>SUM(H30:AE30)</f>
        <v>419403.03171148995</v>
      </c>
      <c r="AG30" s="70">
        <v>2303482.3395480001</v>
      </c>
      <c r="AH30" s="71">
        <f t="shared" ref="AH30:AJ33" si="13">(G30/$AG30)</f>
        <v>0.17862174881909318</v>
      </c>
      <c r="AI30" s="71">
        <f t="shared" si="13"/>
        <v>0.10209853949412367</v>
      </c>
      <c r="AJ30" s="71">
        <f t="shared" si="13"/>
        <v>3.4503601090526276E-2</v>
      </c>
      <c r="AK30" s="71">
        <f t="shared" ref="AK30:AW33" si="14">(K30/$AG30)</f>
        <v>6.1799999999999989E-3</v>
      </c>
      <c r="AL30" s="71">
        <f t="shared" si="14"/>
        <v>-3.0446757288491544E-3</v>
      </c>
      <c r="AM30" s="71">
        <f t="shared" si="14"/>
        <v>0</v>
      </c>
      <c r="AN30" s="71">
        <f t="shared" si="14"/>
        <v>-6.3312624050600261E-4</v>
      </c>
      <c r="AO30" s="71">
        <f t="shared" si="14"/>
        <v>1.9866083133023609E-2</v>
      </c>
      <c r="AP30" s="71">
        <f t="shared" si="14"/>
        <v>1.1768905546432796E-2</v>
      </c>
      <c r="AQ30" s="71">
        <f t="shared" si="14"/>
        <v>1.0148423346731236E-3</v>
      </c>
      <c r="AR30" s="71">
        <f t="shared" si="14"/>
        <v>5.8027220443710274E-3</v>
      </c>
      <c r="AS30" s="71">
        <f t="shared" si="14"/>
        <v>9.86171258737829E-4</v>
      </c>
      <c r="AT30" s="71">
        <f t="shared" si="14"/>
        <v>4.5572363178394168E-5</v>
      </c>
      <c r="AU30" s="71">
        <f t="shared" si="14"/>
        <v>3.7534514832434428E-3</v>
      </c>
      <c r="AV30" s="71">
        <f t="shared" si="14"/>
        <v>0</v>
      </c>
      <c r="AW30" s="71">
        <f t="shared" si="14"/>
        <v>0</v>
      </c>
      <c r="AX30" s="71"/>
      <c r="AY30" s="71"/>
      <c r="AZ30" s="71"/>
      <c r="BA30" s="71"/>
      <c r="BB30" s="71"/>
      <c r="BC30" s="71"/>
      <c r="BD30" s="71"/>
      <c r="BE30" s="71"/>
      <c r="BF30" s="71">
        <f>(AF30/$AG30)</f>
        <v>0.18207347393589618</v>
      </c>
      <c r="BG30" s="47">
        <f>(BF30-AH30)/AH30</f>
        <v>1.9324215218040907E-2</v>
      </c>
      <c r="BH30" s="93"/>
      <c r="BI30" s="103"/>
      <c r="BJ30" s="74"/>
      <c r="BK30" s="105"/>
      <c r="BL30" s="75"/>
      <c r="BM30" s="106"/>
      <c r="BY30" s="219">
        <f>'B Results (2)'!BF30-'B Results'!BG30</f>
        <v>1.5038081579352783E-3</v>
      </c>
    </row>
    <row r="31" spans="1:77" x14ac:dyDescent="0.2">
      <c r="A31" s="1" t="s">
        <v>75</v>
      </c>
      <c r="B31" s="7" t="s">
        <v>78</v>
      </c>
      <c r="C31" s="7"/>
      <c r="D31" s="7" t="s">
        <v>63</v>
      </c>
      <c r="E31" s="65" t="str">
        <f>CONCATENATE(A31,"|",B31,"|",D31)</f>
        <v>A-10|P|N/A</v>
      </c>
      <c r="F31" s="60" t="s">
        <v>79</v>
      </c>
      <c r="G31" s="66">
        <v>6255524.4360086098</v>
      </c>
      <c r="H31" s="67">
        <v>3114983.3818978388</v>
      </c>
      <c r="I31" s="67">
        <v>1022530.0747249532</v>
      </c>
      <c r="J31" s="211">
        <f t="shared" si="12"/>
        <v>-7960.4650472392486</v>
      </c>
      <c r="K31" s="67">
        <v>172474.93688304233</v>
      </c>
      <c r="L31" s="67">
        <v>-84972.533036017645</v>
      </c>
      <c r="M31" s="67">
        <v>0</v>
      </c>
      <c r="N31" s="67">
        <v>-18762.987095648015</v>
      </c>
      <c r="O31" s="67">
        <v>1546571.6521706097</v>
      </c>
      <c r="P31" s="67">
        <v>331117.94753501995</v>
      </c>
      <c r="Q31" s="67">
        <v>28322.794113104603</v>
      </c>
      <c r="R31" s="67">
        <v>160730.67806737221</v>
      </c>
      <c r="S31" s="67">
        <v>27522.62550269864</v>
      </c>
      <c r="T31" s="67">
        <v>1271.8592981884499</v>
      </c>
      <c r="U31" s="67">
        <v>104753.44784239068</v>
      </c>
      <c r="V31" s="67">
        <v>0</v>
      </c>
      <c r="W31" s="67">
        <v>0</v>
      </c>
      <c r="X31" s="67"/>
      <c r="Y31" s="67"/>
      <c r="Z31" s="67"/>
      <c r="AA31" s="67"/>
      <c r="AB31" s="67"/>
      <c r="AC31" s="67"/>
      <c r="AD31" s="67"/>
      <c r="AE31" s="68"/>
      <c r="AF31" s="69">
        <f>SUM(H31:AE31)</f>
        <v>6398583.4128563125</v>
      </c>
      <c r="AG31" s="70">
        <v>27908565.838680003</v>
      </c>
      <c r="AH31" s="71">
        <f t="shared" si="13"/>
        <v>0.22414352898559686</v>
      </c>
      <c r="AI31" s="71">
        <f t="shared" si="13"/>
        <v>0.11161388227196589</v>
      </c>
      <c r="AJ31" s="71">
        <f t="shared" si="13"/>
        <v>3.6638574717005809E-2</v>
      </c>
      <c r="AK31" s="71">
        <f t="shared" si="14"/>
        <v>6.1799999999999971E-3</v>
      </c>
      <c r="AL31" s="71">
        <f t="shared" si="14"/>
        <v>-3.0446757288491544E-3</v>
      </c>
      <c r="AM31" s="71">
        <f t="shared" si="14"/>
        <v>0</v>
      </c>
      <c r="AN31" s="71">
        <f t="shared" si="14"/>
        <v>-6.7230208833029203E-4</v>
      </c>
      <c r="AO31" s="71">
        <f t="shared" si="14"/>
        <v>5.5415662026858138E-2</v>
      </c>
      <c r="AP31" s="71">
        <f t="shared" si="14"/>
        <v>1.1864384198349079E-2</v>
      </c>
      <c r="AQ31" s="71">
        <f t="shared" si="14"/>
        <v>1.0148423346731238E-3</v>
      </c>
      <c r="AR31" s="71">
        <f t="shared" si="14"/>
        <v>5.7591880212134296E-3</v>
      </c>
      <c r="AS31" s="71">
        <f t="shared" si="14"/>
        <v>9.8617125873782922E-4</v>
      </c>
      <c r="AT31" s="71">
        <f t="shared" si="14"/>
        <v>4.5572363178394168E-5</v>
      </c>
      <c r="AU31" s="71">
        <f t="shared" si="14"/>
        <v>3.753451483243441E-3</v>
      </c>
      <c r="AV31" s="71">
        <f t="shared" si="14"/>
        <v>0</v>
      </c>
      <c r="AW31" s="71">
        <f t="shared" si="14"/>
        <v>0</v>
      </c>
      <c r="AX31" s="71"/>
      <c r="AY31" s="71"/>
      <c r="AZ31" s="71"/>
      <c r="BA31" s="71"/>
      <c r="BB31" s="71"/>
      <c r="BC31" s="71"/>
      <c r="BD31" s="71"/>
      <c r="BE31" s="71"/>
      <c r="BF31" s="71">
        <f>(AF31/$AG31)</f>
        <v>0.22926951710245774</v>
      </c>
      <c r="BG31" s="47">
        <f>(BF31-AH31)/AH31</f>
        <v>2.2869221967100683E-2</v>
      </c>
      <c r="BH31" s="93"/>
      <c r="BI31" s="103"/>
      <c r="BJ31" s="74"/>
      <c r="BK31" s="105"/>
      <c r="BL31" s="75"/>
      <c r="BM31" s="106"/>
      <c r="BQ31" s="109" t="s">
        <v>80</v>
      </c>
      <c r="BR31" s="110"/>
      <c r="BS31" s="110"/>
      <c r="BT31" s="110"/>
      <c r="BU31" s="110"/>
      <c r="BV31" s="110"/>
      <c r="BW31" s="111"/>
      <c r="BY31" s="219">
        <f>'B Results (2)'!BF31-'B Results'!BG31</f>
        <v>1.2725495885550289E-3</v>
      </c>
    </row>
    <row r="32" spans="1:77" x14ac:dyDescent="0.2">
      <c r="A32" s="1" t="s">
        <v>75</v>
      </c>
      <c r="B32" s="7" t="s">
        <v>62</v>
      </c>
      <c r="C32" s="7"/>
      <c r="D32" s="7" t="s">
        <v>63</v>
      </c>
      <c r="E32" s="65" t="str">
        <f>CONCATENATE(A32,"|",B32,"|",D32)</f>
        <v>A-10|S|N/A</v>
      </c>
      <c r="F32" s="60" t="s">
        <v>81</v>
      </c>
      <c r="G32" s="79">
        <v>709202166.31792808</v>
      </c>
      <c r="H32" s="80">
        <v>371856893.75063491</v>
      </c>
      <c r="I32" s="80">
        <v>99330026.677495211</v>
      </c>
      <c r="J32" s="212">
        <f t="shared" si="12"/>
        <v>-773290.90366386913</v>
      </c>
      <c r="K32" s="80">
        <v>18952422.783647161</v>
      </c>
      <c r="L32" s="80">
        <v>-9337213.8595887143</v>
      </c>
      <c r="M32" s="80">
        <v>0</v>
      </c>
      <c r="N32" s="80">
        <v>-1822663.2691087683</v>
      </c>
      <c r="O32" s="80">
        <v>176639735.60765517</v>
      </c>
      <c r="P32" s="80">
        <v>36816456.943082988</v>
      </c>
      <c r="Q32" s="80">
        <v>3112252.5866454025</v>
      </c>
      <c r="R32" s="80">
        <v>17697459.222225133</v>
      </c>
      <c r="S32" s="80">
        <v>3024325.9923431771</v>
      </c>
      <c r="T32" s="80">
        <v>139758.36475838878</v>
      </c>
      <c r="U32" s="80">
        <v>11510841.328209911</v>
      </c>
      <c r="V32" s="80">
        <v>0</v>
      </c>
      <c r="W32" s="80">
        <v>-107255.18951947639</v>
      </c>
      <c r="X32" s="80"/>
      <c r="Y32" s="80"/>
      <c r="Z32" s="80"/>
      <c r="AA32" s="80"/>
      <c r="AB32" s="80"/>
      <c r="AC32" s="80"/>
      <c r="AD32" s="80"/>
      <c r="AE32" s="81"/>
      <c r="AF32" s="83">
        <f>SUM(H32:AE32)</f>
        <v>727039750.0348165</v>
      </c>
      <c r="AG32" s="84">
        <v>3066735078.2600589</v>
      </c>
      <c r="AH32" s="85">
        <f t="shared" si="13"/>
        <v>0.23125641707541972</v>
      </c>
      <c r="AI32" s="85">
        <f t="shared" si="13"/>
        <v>0.1212549777731735</v>
      </c>
      <c r="AJ32" s="85">
        <f t="shared" si="13"/>
        <v>3.238950354128764E-2</v>
      </c>
      <c r="AK32" s="85">
        <f t="shared" si="14"/>
        <v>6.1799999999999989E-3</v>
      </c>
      <c r="AL32" s="85">
        <f t="shared" si="14"/>
        <v>-3.0446757288491548E-3</v>
      </c>
      <c r="AM32" s="85">
        <f t="shared" si="14"/>
        <v>0</v>
      </c>
      <c r="AN32" s="85">
        <f t="shared" si="14"/>
        <v>-5.9433345972058121E-4</v>
      </c>
      <c r="AO32" s="85">
        <f t="shared" si="14"/>
        <v>5.7598628867503415E-2</v>
      </c>
      <c r="AP32" s="85">
        <f t="shared" si="14"/>
        <v>1.2005098583204374E-2</v>
      </c>
      <c r="AQ32" s="85">
        <f t="shared" si="14"/>
        <v>1.0148423346731236E-3</v>
      </c>
      <c r="AR32" s="85">
        <f t="shared" si="14"/>
        <v>5.7707818806005092E-3</v>
      </c>
      <c r="AS32" s="85">
        <f t="shared" si="14"/>
        <v>9.86171258737829E-4</v>
      </c>
      <c r="AT32" s="85">
        <f t="shared" si="14"/>
        <v>4.5572363178394269E-5</v>
      </c>
      <c r="AU32" s="85">
        <f t="shared" si="14"/>
        <v>3.7534514832434419E-3</v>
      </c>
      <c r="AV32" s="85">
        <f t="shared" si="14"/>
        <v>0</v>
      </c>
      <c r="AW32" s="85">
        <f t="shared" si="14"/>
        <v>-3.4973738122931908E-5</v>
      </c>
      <c r="AX32" s="85"/>
      <c r="AY32" s="85"/>
      <c r="AZ32" s="85"/>
      <c r="BA32" s="85"/>
      <c r="BB32" s="85"/>
      <c r="BC32" s="85"/>
      <c r="BD32" s="85"/>
      <c r="BE32" s="85"/>
      <c r="BF32" s="85">
        <f>(AF32/$AG32)</f>
        <v>0.23707289070672169</v>
      </c>
      <c r="BG32" s="223">
        <f>(BF32-AH32)/AH32</f>
        <v>2.5151620460352644E-2</v>
      </c>
      <c r="BH32" s="107"/>
      <c r="BI32" s="112"/>
      <c r="BJ32" s="74"/>
      <c r="BK32" s="105"/>
      <c r="BL32" s="75"/>
      <c r="BM32" s="106"/>
      <c r="BQ32" s="113"/>
      <c r="BR32" s="114"/>
      <c r="BS32" s="114" t="s">
        <v>82</v>
      </c>
      <c r="BT32" s="114"/>
      <c r="BU32" s="114"/>
      <c r="BV32" s="114"/>
      <c r="BW32" s="115">
        <f>BS33*BR33+BS51*BR51+BS95*BR95</f>
        <v>0.19469710591092843</v>
      </c>
      <c r="BY32" s="220">
        <f>'B Results (2)'!BF32-'B Results'!BG32</f>
        <v>1.090367373916306E-3</v>
      </c>
    </row>
    <row r="33" spans="1:77" ht="12.75" thickBot="1" x14ac:dyDescent="0.25">
      <c r="F33" s="108" t="s">
        <v>83</v>
      </c>
      <c r="G33" s="69">
        <f t="shared" ref="G33:T33" si="15">SUM(G30:G32)</f>
        <v>715869142.79780066</v>
      </c>
      <c r="H33" s="69">
        <f t="shared" si="15"/>
        <v>375207059.3151511</v>
      </c>
      <c r="I33" s="69">
        <f t="shared" si="15"/>
        <v>100432035.18798301</v>
      </c>
      <c r="J33" s="213">
        <f t="shared" si="15"/>
        <v>-781870.11365127016</v>
      </c>
      <c r="K33" s="69">
        <f t="shared" si="15"/>
        <v>19139133.241388611</v>
      </c>
      <c r="L33" s="69">
        <f t="shared" si="15"/>
        <v>-9429199.7493957859</v>
      </c>
      <c r="M33" s="69">
        <f t="shared" si="15"/>
        <v>0</v>
      </c>
      <c r="N33" s="69">
        <f t="shared" si="15"/>
        <v>-1842884.6513181264</v>
      </c>
      <c r="O33" s="69">
        <f t="shared" si="15"/>
        <v>178232068.43147868</v>
      </c>
      <c r="P33" s="69">
        <f t="shared" si="15"/>
        <v>37174684.356700025</v>
      </c>
      <c r="Q33" s="69">
        <f t="shared" si="15"/>
        <v>3142913.0521538523</v>
      </c>
      <c r="R33" s="69">
        <f t="shared" si="15"/>
        <v>17871556.36804302</v>
      </c>
      <c r="S33" s="69">
        <f t="shared" si="15"/>
        <v>3054120.2459241482</v>
      </c>
      <c r="T33" s="69">
        <f t="shared" si="15"/>
        <v>141135.19919033014</v>
      </c>
      <c r="U33" s="69">
        <f>SUM(U30:U32)</f>
        <v>11624240.785256302</v>
      </c>
      <c r="V33" s="69">
        <f>SUM(V30:V32)</f>
        <v>0</v>
      </c>
      <c r="W33" s="69">
        <f>SUM(W30:W32)</f>
        <v>-107255.18951947639</v>
      </c>
      <c r="X33" s="69"/>
      <c r="Y33" s="69"/>
      <c r="Z33" s="69"/>
      <c r="AA33" s="69"/>
      <c r="AB33" s="69"/>
      <c r="AC33" s="69"/>
      <c r="AD33" s="69"/>
      <c r="AE33" s="62"/>
      <c r="AF33" s="69">
        <f>SUM(AF30:AF32)</f>
        <v>733857736.4793843</v>
      </c>
      <c r="AG33" s="3">
        <f>SUM(AG30:AG32)</f>
        <v>3096947126.4382868</v>
      </c>
      <c r="AH33" s="71">
        <f t="shared" si="13"/>
        <v>0.23115316909562547</v>
      </c>
      <c r="AI33" s="71">
        <f t="shared" si="13"/>
        <v>0.12115384732017248</v>
      </c>
      <c r="AJ33" s="71">
        <f t="shared" si="13"/>
        <v>3.2429367079149042E-2</v>
      </c>
      <c r="AK33" s="71">
        <f t="shared" si="14"/>
        <v>6.1799999999999997E-3</v>
      </c>
      <c r="AL33" s="71">
        <f t="shared" si="14"/>
        <v>-3.0446757288491548E-3</v>
      </c>
      <c r="AM33" s="71">
        <f t="shared" si="14"/>
        <v>0</v>
      </c>
      <c r="AN33" s="71">
        <f t="shared" si="14"/>
        <v>-5.9506493849560064E-4</v>
      </c>
      <c r="AO33" s="71">
        <f t="shared" si="14"/>
        <v>5.7550891621601062E-2</v>
      </c>
      <c r="AP33" s="71">
        <f t="shared" si="14"/>
        <v>1.2003654837805902E-2</v>
      </c>
      <c r="AQ33" s="71">
        <f t="shared" si="14"/>
        <v>1.0148423346731236E-3</v>
      </c>
      <c r="AR33" s="71">
        <f t="shared" si="14"/>
        <v>5.7707011577548635E-3</v>
      </c>
      <c r="AS33" s="71">
        <f t="shared" si="14"/>
        <v>9.8617125873782922E-4</v>
      </c>
      <c r="AT33" s="71">
        <f t="shared" si="14"/>
        <v>4.5572363178394276E-5</v>
      </c>
      <c r="AU33" s="71">
        <f t="shared" si="14"/>
        <v>3.7534514832434415E-3</v>
      </c>
      <c r="AV33" s="71">
        <f t="shared" si="14"/>
        <v>0</v>
      </c>
      <c r="AW33" s="71">
        <f t="shared" si="14"/>
        <v>-3.4632554299636243E-5</v>
      </c>
      <c r="AX33" s="71"/>
      <c r="AY33" s="71"/>
      <c r="AZ33" s="71"/>
      <c r="BA33" s="71"/>
      <c r="BB33" s="71"/>
      <c r="BC33" s="71"/>
      <c r="BD33" s="71"/>
      <c r="BE33" s="71"/>
      <c r="BF33" s="71">
        <f>(AF33/$AG33)</f>
        <v>0.23696166144217443</v>
      </c>
      <c r="BG33" s="47">
        <f>(BF33-AH33)/AH33</f>
        <v>2.5128326681716599E-2</v>
      </c>
      <c r="BH33" s="93">
        <f>AF33-G33</f>
        <v>17988593.681583643</v>
      </c>
      <c r="BI33" s="116"/>
      <c r="BJ33" s="117"/>
      <c r="BK33" s="118"/>
      <c r="BL33" s="119"/>
      <c r="BM33" s="120"/>
      <c r="BP33" s="47">
        <f>AG33/$AG$97</f>
        <v>8.6158654893700531E-2</v>
      </c>
      <c r="BQ33" s="121">
        <f>AG33</f>
        <v>3096947126.4382868</v>
      </c>
      <c r="BR33" s="122">
        <f>BQ33/$BQ$97</f>
        <v>0.22507098539963633</v>
      </c>
      <c r="BS33" s="123">
        <f>BF33</f>
        <v>0.23696166144217443</v>
      </c>
      <c r="BT33" s="114"/>
      <c r="BU33" s="114"/>
      <c r="BV33" s="114"/>
      <c r="BW33" s="124"/>
      <c r="BY33" s="219">
        <f>'B Results (2)'!BF33-'B Results'!BG33</f>
        <v>1.0921969769441334E-3</v>
      </c>
    </row>
    <row r="34" spans="1:77" x14ac:dyDescent="0.2">
      <c r="F34" s="95"/>
      <c r="G34" s="69"/>
      <c r="H34" s="96"/>
      <c r="I34" s="96"/>
      <c r="J34" s="214"/>
      <c r="K34" s="96"/>
      <c r="L34" s="96"/>
      <c r="M34" s="96"/>
      <c r="N34" s="96"/>
      <c r="O34" s="96"/>
      <c r="P34" s="96"/>
      <c r="Q34" s="96"/>
      <c r="R34" s="96"/>
      <c r="S34" s="96"/>
      <c r="T34" s="96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2"/>
      <c r="AF34" s="69"/>
      <c r="AG34" s="3"/>
      <c r="AH34" s="71"/>
      <c r="AI34" s="71"/>
      <c r="AJ34" s="71"/>
      <c r="AK34" s="71"/>
      <c r="AL34" s="71"/>
      <c r="AM34" s="71"/>
      <c r="AN34" s="71"/>
      <c r="AO34" s="71"/>
      <c r="AP34" s="71"/>
      <c r="AQ34" s="71"/>
      <c r="AR34" s="71"/>
      <c r="AS34" s="71"/>
      <c r="AT34" s="71"/>
      <c r="AU34" s="71"/>
      <c r="AV34" s="71"/>
      <c r="AW34" s="71"/>
      <c r="AX34" s="71"/>
      <c r="AY34" s="71"/>
      <c r="AZ34" s="71"/>
      <c r="BA34" s="71"/>
      <c r="BB34" s="71"/>
      <c r="BC34" s="71"/>
      <c r="BD34" s="71"/>
      <c r="BE34" s="71"/>
      <c r="BF34" s="71"/>
      <c r="BG34" s="47"/>
      <c r="BH34" s="93"/>
      <c r="BI34" s="93"/>
      <c r="BJ34" s="74"/>
      <c r="BK34" s="3"/>
      <c r="BL34" s="75"/>
      <c r="BQ34" s="113"/>
      <c r="BR34" s="114"/>
      <c r="BS34" s="114"/>
      <c r="BT34" s="114"/>
      <c r="BU34" s="114"/>
      <c r="BV34" s="114"/>
      <c r="BW34" s="124"/>
      <c r="BY34" s="219"/>
    </row>
    <row r="35" spans="1:77" x14ac:dyDescent="0.2">
      <c r="F35" s="95" t="s">
        <v>84</v>
      </c>
      <c r="G35" s="69"/>
      <c r="H35" s="69"/>
      <c r="I35" s="69"/>
      <c r="J35" s="213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2"/>
      <c r="AF35" s="69"/>
      <c r="AG35" s="3"/>
      <c r="AH35" s="71"/>
      <c r="AI35" s="71"/>
      <c r="AJ35" s="71"/>
      <c r="AK35" s="71"/>
      <c r="AL35" s="71"/>
      <c r="AM35" s="71"/>
      <c r="AN35" s="71"/>
      <c r="AO35" s="71"/>
      <c r="AP35" s="71"/>
      <c r="AQ35" s="71"/>
      <c r="AR35" s="71"/>
      <c r="AS35" s="71"/>
      <c r="AT35" s="71"/>
      <c r="AU35" s="71"/>
      <c r="AV35" s="71"/>
      <c r="AW35" s="71"/>
      <c r="AX35" s="71"/>
      <c r="AY35" s="71"/>
      <c r="AZ35" s="71"/>
      <c r="BA35" s="71"/>
      <c r="BB35" s="71"/>
      <c r="BC35" s="71"/>
      <c r="BD35" s="71"/>
      <c r="BE35" s="71"/>
      <c r="BF35" s="71"/>
      <c r="BG35" s="47"/>
      <c r="BH35" s="93"/>
      <c r="BI35" s="93"/>
      <c r="BJ35" s="74"/>
      <c r="BK35" s="3"/>
      <c r="BL35" s="75"/>
      <c r="BQ35" s="113"/>
      <c r="BR35" s="114"/>
      <c r="BS35" s="114"/>
      <c r="BT35" s="114"/>
      <c r="BU35" s="114"/>
      <c r="BV35" s="114"/>
      <c r="BW35" s="124"/>
      <c r="BY35" s="219"/>
    </row>
    <row r="36" spans="1:77" x14ac:dyDescent="0.2">
      <c r="A36" s="1" t="s">
        <v>85</v>
      </c>
      <c r="B36" s="1" t="s">
        <v>76</v>
      </c>
      <c r="D36" s="1" t="s">
        <v>63</v>
      </c>
      <c r="E36" s="65" t="str">
        <f>CONCATENATE(A36,"|",B36,"|",D36)</f>
        <v>E-19|T|N/A</v>
      </c>
      <c r="F36" s="60" t="s">
        <v>86</v>
      </c>
      <c r="G36" s="66">
        <v>967211.40479779721</v>
      </c>
      <c r="H36" s="67">
        <v>731110.19148879836</v>
      </c>
      <c r="I36" s="67">
        <v>221354.7856229826</v>
      </c>
      <c r="J36" s="211">
        <f t="shared" ref="J36:J37" si="16">I36/I$97*J$97</f>
        <v>-1723.2618164946077</v>
      </c>
      <c r="K36" s="67">
        <v>45431.35432133975</v>
      </c>
      <c r="L36" s="67">
        <v>-22382.482496914134</v>
      </c>
      <c r="M36" s="67">
        <v>0</v>
      </c>
      <c r="N36" s="67">
        <v>-2341.1786016166488</v>
      </c>
      <c r="O36" s="67">
        <v>149240.14193824423</v>
      </c>
      <c r="P36" s="67">
        <v>83757.04741366292</v>
      </c>
      <c r="Q36" s="67">
        <v>7460.4630561214144</v>
      </c>
      <c r="R36" s="67">
        <v>42657.85133107916</v>
      </c>
      <c r="S36" s="67">
        <v>6643.2858269379267</v>
      </c>
      <c r="T36" s="67">
        <v>335.01847553695836</v>
      </c>
      <c r="U36" s="67">
        <v>27592.942437409562</v>
      </c>
      <c r="V36" s="67">
        <v>0</v>
      </c>
      <c r="W36" s="67">
        <v>0</v>
      </c>
      <c r="X36" s="66"/>
      <c r="Y36" s="66"/>
      <c r="Z36" s="66"/>
      <c r="AA36" s="66"/>
      <c r="AB36" s="66"/>
      <c r="AC36" s="66"/>
      <c r="AD36" s="66"/>
      <c r="AE36" s="125"/>
      <c r="AF36" s="69">
        <f>SUM(H36:AE36)</f>
        <v>1289136.1589970877</v>
      </c>
      <c r="AG36" s="70">
        <v>7351351.8319319999</v>
      </c>
      <c r="AH36" s="71">
        <f t="shared" ref="AH36:AJ38" si="17">(G36/$AG36)</f>
        <v>0.13156918984567298</v>
      </c>
      <c r="AI36" s="71">
        <f t="shared" si="17"/>
        <v>9.9452482781885329E-2</v>
      </c>
      <c r="AJ36" s="71">
        <f t="shared" si="17"/>
        <v>3.0110759311163131E-2</v>
      </c>
      <c r="AK36" s="71">
        <f t="shared" ref="AK36:AW38" si="18">(K36/$AG36)</f>
        <v>6.1799999999999989E-3</v>
      </c>
      <c r="AL36" s="71">
        <f t="shared" si="18"/>
        <v>-3.0446757288491552E-3</v>
      </c>
      <c r="AM36" s="71">
        <f t="shared" si="18"/>
        <v>0</v>
      </c>
      <c r="AN36" s="71">
        <f t="shared" si="18"/>
        <v>-3.1846912719471439E-4</v>
      </c>
      <c r="AO36" s="71">
        <f t="shared" si="18"/>
        <v>2.0301047392398113E-2</v>
      </c>
      <c r="AP36" s="71">
        <f t="shared" si="18"/>
        <v>1.1393421146005854E-2</v>
      </c>
      <c r="AQ36" s="71">
        <f t="shared" si="18"/>
        <v>1.0148423346731236E-3</v>
      </c>
      <c r="AR36" s="71">
        <f t="shared" si="18"/>
        <v>5.8027220443710283E-3</v>
      </c>
      <c r="AS36" s="71">
        <f t="shared" si="18"/>
        <v>9.0368220414666414E-4</v>
      </c>
      <c r="AT36" s="71">
        <f t="shared" si="18"/>
        <v>4.5572363178394168E-5</v>
      </c>
      <c r="AU36" s="71">
        <f t="shared" si="18"/>
        <v>3.7534514832434423E-3</v>
      </c>
      <c r="AV36" s="71">
        <f t="shared" si="18"/>
        <v>0</v>
      </c>
      <c r="AW36" s="71">
        <f t="shared" si="18"/>
        <v>0</v>
      </c>
      <c r="AX36" s="71"/>
      <c r="AY36" s="71"/>
      <c r="AZ36" s="71"/>
      <c r="BA36" s="71"/>
      <c r="BB36" s="71"/>
      <c r="BC36" s="71"/>
      <c r="BD36" s="71"/>
      <c r="BE36" s="71"/>
      <c r="BF36" s="71">
        <f>(AF36/$AG36)</f>
        <v>0.17536042192913129</v>
      </c>
      <c r="BG36" s="47">
        <f>(BF36-AH36)/AH36</f>
        <v>0.33283804616281526</v>
      </c>
      <c r="BH36" s="93"/>
      <c r="BI36" s="126"/>
      <c r="BJ36" s="127"/>
      <c r="BK36" s="128"/>
      <c r="BL36" s="129"/>
      <c r="BM36" s="130"/>
      <c r="BQ36" s="113"/>
      <c r="BR36" s="114"/>
      <c r="BS36" s="114"/>
      <c r="BT36" s="114"/>
      <c r="BU36" s="114"/>
      <c r="BV36" s="114"/>
      <c r="BW36" s="124"/>
      <c r="BY36" s="219">
        <f>'B Results (2)'!BF36-'B Results'!BG36</f>
        <v>1.7816806211615743E-3</v>
      </c>
    </row>
    <row r="37" spans="1:77" s="76" customFormat="1" x14ac:dyDescent="0.2">
      <c r="A37" s="1" t="s">
        <v>85</v>
      </c>
      <c r="B37" s="76" t="s">
        <v>76</v>
      </c>
      <c r="D37" s="76" t="s">
        <v>87</v>
      </c>
      <c r="E37" s="65" t="str">
        <f>CONCATENATE(A37,"|",B37,"|",D37)</f>
        <v>E-19|T|V</v>
      </c>
      <c r="F37" s="60" t="s">
        <v>88</v>
      </c>
      <c r="G37" s="79">
        <v>1222956.0021986365</v>
      </c>
      <c r="H37" s="80">
        <v>766194.85855729086</v>
      </c>
      <c r="I37" s="80">
        <v>192804.31728995082</v>
      </c>
      <c r="J37" s="212">
        <f t="shared" si="16"/>
        <v>-1500.9945102654542</v>
      </c>
      <c r="K37" s="80">
        <v>50255.033735051977</v>
      </c>
      <c r="L37" s="80">
        <v>-24758.945220972208</v>
      </c>
      <c r="M37" s="80">
        <v>0</v>
      </c>
      <c r="N37" s="80">
        <v>-2083.2139727995668</v>
      </c>
      <c r="O37" s="80">
        <v>88108.539572261143</v>
      </c>
      <c r="P37" s="80">
        <v>92649.961820417302</v>
      </c>
      <c r="Q37" s="80">
        <v>8252.57860271145</v>
      </c>
      <c r="R37" s="80">
        <v>47187.053737054346</v>
      </c>
      <c r="S37" s="80">
        <v>7348.6374846531962</v>
      </c>
      <c r="T37" s="80">
        <v>370.5891017663829</v>
      </c>
      <c r="U37" s="80">
        <v>30522.626361372189</v>
      </c>
      <c r="V37" s="80">
        <v>0</v>
      </c>
      <c r="W37" s="80">
        <v>0</v>
      </c>
      <c r="X37" s="79"/>
      <c r="Y37" s="79"/>
      <c r="Z37" s="79"/>
      <c r="AA37" s="79"/>
      <c r="AB37" s="79"/>
      <c r="AC37" s="79"/>
      <c r="AD37" s="79"/>
      <c r="AE37" s="131"/>
      <c r="AF37" s="83">
        <f>SUM(H37:AE37)</f>
        <v>1255351.0425584924</v>
      </c>
      <c r="AG37" s="84">
        <v>8131882.4813999999</v>
      </c>
      <c r="AH37" s="85">
        <f t="shared" si="17"/>
        <v>0.15039027002614655</v>
      </c>
      <c r="AI37" s="85">
        <f t="shared" si="17"/>
        <v>9.422109337042231E-2</v>
      </c>
      <c r="AJ37" s="85">
        <f t="shared" si="17"/>
        <v>2.3709678260962434E-2</v>
      </c>
      <c r="AK37" s="85">
        <f t="shared" si="18"/>
        <v>6.1799999999999971E-3</v>
      </c>
      <c r="AL37" s="85">
        <f t="shared" si="18"/>
        <v>-3.0446757288491535E-3</v>
      </c>
      <c r="AM37" s="85">
        <f t="shared" si="18"/>
        <v>0</v>
      </c>
      <c r="AN37" s="85">
        <f t="shared" si="18"/>
        <v>-2.5617856352013054E-4</v>
      </c>
      <c r="AO37" s="85">
        <f t="shared" si="18"/>
        <v>1.0834949936105349E-2</v>
      </c>
      <c r="AP37" s="85">
        <f t="shared" si="18"/>
        <v>1.1393421146005852E-2</v>
      </c>
      <c r="AQ37" s="85">
        <f t="shared" si="18"/>
        <v>1.0148423346731236E-3</v>
      </c>
      <c r="AR37" s="85">
        <f t="shared" si="18"/>
        <v>5.8027220443710266E-3</v>
      </c>
      <c r="AS37" s="85">
        <f t="shared" si="18"/>
        <v>9.0368220414666414E-4</v>
      </c>
      <c r="AT37" s="85">
        <f t="shared" si="18"/>
        <v>4.5572363178394283E-5</v>
      </c>
      <c r="AU37" s="85">
        <f t="shared" si="18"/>
        <v>3.7534514832434419E-3</v>
      </c>
      <c r="AV37" s="85">
        <f t="shared" si="18"/>
        <v>0</v>
      </c>
      <c r="AW37" s="85">
        <f t="shared" si="18"/>
        <v>0</v>
      </c>
      <c r="AX37" s="85"/>
      <c r="AY37" s="85"/>
      <c r="AZ37" s="85"/>
      <c r="BA37" s="85"/>
      <c r="BB37" s="85"/>
      <c r="BC37" s="85"/>
      <c r="BD37" s="85"/>
      <c r="BE37" s="85"/>
      <c r="BF37" s="85">
        <f>(AF37/$AG37)</f>
        <v>0.1543739774191091</v>
      </c>
      <c r="BG37" s="223">
        <f>(BF37-AH37)/AH37</f>
        <v>2.6489129863720273E-2</v>
      </c>
      <c r="BH37" s="107"/>
      <c r="BI37" s="112"/>
      <c r="BJ37" s="132"/>
      <c r="BK37" s="132"/>
      <c r="BL37" s="132"/>
      <c r="BM37" s="133"/>
      <c r="BQ37" s="134"/>
      <c r="BR37" s="135"/>
      <c r="BS37" s="135"/>
      <c r="BT37" s="135"/>
      <c r="BU37" s="135"/>
      <c r="BV37" s="135"/>
      <c r="BW37" s="136"/>
      <c r="BY37" s="220">
        <f>'B Results (2)'!BF37-'B Results'!BG37</f>
        <v>1.2273495592376414E-3</v>
      </c>
    </row>
    <row r="38" spans="1:77" x14ac:dyDescent="0.2">
      <c r="F38" s="108" t="s">
        <v>89</v>
      </c>
      <c r="G38" s="69">
        <f t="shared" ref="G38:T38" si="19">SUM(G36:G37)</f>
        <v>2190167.4069964336</v>
      </c>
      <c r="H38" s="69">
        <f t="shared" si="19"/>
        <v>1497305.0500460891</v>
      </c>
      <c r="I38" s="69">
        <f t="shared" si="19"/>
        <v>414159.10291293345</v>
      </c>
      <c r="J38" s="213">
        <f t="shared" si="19"/>
        <v>-3224.2563267600617</v>
      </c>
      <c r="K38" s="69">
        <f t="shared" si="19"/>
        <v>95686.388056391734</v>
      </c>
      <c r="L38" s="69">
        <f t="shared" si="19"/>
        <v>-47141.427717886341</v>
      </c>
      <c r="M38" s="69">
        <f t="shared" si="19"/>
        <v>0</v>
      </c>
      <c r="N38" s="69">
        <f t="shared" si="19"/>
        <v>-4424.3925744162152</v>
      </c>
      <c r="O38" s="69">
        <f t="shared" si="19"/>
        <v>237348.68151050538</v>
      </c>
      <c r="P38" s="69">
        <f t="shared" si="19"/>
        <v>176407.00923408021</v>
      </c>
      <c r="Q38" s="69">
        <f t="shared" si="19"/>
        <v>15713.041658832864</v>
      </c>
      <c r="R38" s="69">
        <f t="shared" si="19"/>
        <v>89844.905068133507</v>
      </c>
      <c r="S38" s="69">
        <f t="shared" si="19"/>
        <v>13991.923311591123</v>
      </c>
      <c r="T38" s="69">
        <f t="shared" si="19"/>
        <v>705.60757730334126</v>
      </c>
      <c r="U38" s="69">
        <f>SUM(U36:U37)</f>
        <v>58115.568798781751</v>
      </c>
      <c r="V38" s="69">
        <f>SUM(V36:V37)</f>
        <v>0</v>
      </c>
      <c r="W38" s="69">
        <f>SUM(W36:W37)</f>
        <v>0</v>
      </c>
      <c r="X38" s="69"/>
      <c r="Y38" s="69"/>
      <c r="Z38" s="69"/>
      <c r="AA38" s="69"/>
      <c r="AB38" s="69"/>
      <c r="AC38" s="69"/>
      <c r="AD38" s="69"/>
      <c r="AE38" s="62"/>
      <c r="AF38" s="69">
        <f>SUM(AF36:AF37)</f>
        <v>2544487.2015555799</v>
      </c>
      <c r="AG38" s="3">
        <f>SUM(AG36:AG37)</f>
        <v>15483234.313331999</v>
      </c>
      <c r="AH38" s="71">
        <f t="shared" si="17"/>
        <v>0.14145412790857059</v>
      </c>
      <c r="AI38" s="71">
        <f t="shared" si="17"/>
        <v>9.6704927390837137E-2</v>
      </c>
      <c r="AJ38" s="71">
        <f t="shared" si="17"/>
        <v>2.6748875237024444E-2</v>
      </c>
      <c r="AK38" s="71">
        <f t="shared" si="18"/>
        <v>6.1799999999999989E-3</v>
      </c>
      <c r="AL38" s="71">
        <f t="shared" si="18"/>
        <v>-3.0446757288491544E-3</v>
      </c>
      <c r="AM38" s="71">
        <f t="shared" si="18"/>
        <v>0</v>
      </c>
      <c r="AN38" s="71">
        <f t="shared" si="18"/>
        <v>-2.857537698442338E-4</v>
      </c>
      <c r="AO38" s="71">
        <f t="shared" si="18"/>
        <v>1.5329399317178444E-2</v>
      </c>
      <c r="AP38" s="71">
        <f t="shared" si="18"/>
        <v>1.1393421146005852E-2</v>
      </c>
      <c r="AQ38" s="71">
        <f t="shared" si="18"/>
        <v>1.0148423346731236E-3</v>
      </c>
      <c r="AR38" s="71">
        <f t="shared" si="18"/>
        <v>5.8027220443710283E-3</v>
      </c>
      <c r="AS38" s="71">
        <f t="shared" si="18"/>
        <v>9.0368220414666414E-4</v>
      </c>
      <c r="AT38" s="71">
        <f t="shared" si="18"/>
        <v>4.5572363178394229E-5</v>
      </c>
      <c r="AU38" s="71">
        <f t="shared" si="18"/>
        <v>3.7534514832434423E-3</v>
      </c>
      <c r="AV38" s="71">
        <f t="shared" si="18"/>
        <v>0</v>
      </c>
      <c r="AW38" s="71">
        <f t="shared" si="18"/>
        <v>0</v>
      </c>
      <c r="AX38" s="71"/>
      <c r="AY38" s="71"/>
      <c r="AZ38" s="71"/>
      <c r="BA38" s="71"/>
      <c r="BB38" s="71"/>
      <c r="BC38" s="71"/>
      <c r="BD38" s="71"/>
      <c r="BE38" s="71"/>
      <c r="BF38" s="71">
        <f>(AF38/$AG38)</f>
        <v>0.16433822223852951</v>
      </c>
      <c r="BG38" s="47">
        <f>(BF38-AH38)/AH38</f>
        <v>0.16177749400675062</v>
      </c>
      <c r="BH38" s="93"/>
      <c r="BI38" s="103"/>
      <c r="BJ38" s="74"/>
      <c r="BK38" s="105"/>
      <c r="BL38" s="75"/>
      <c r="BM38" s="106"/>
      <c r="BQ38" s="113"/>
      <c r="BR38" s="114"/>
      <c r="BS38" s="114"/>
      <c r="BT38" s="114"/>
      <c r="BU38" s="114"/>
      <c r="BV38" s="114"/>
      <c r="BW38" s="124"/>
      <c r="BY38" s="219">
        <f>'B Results (2)'!BF38-'B Results'!BG38</f>
        <v>1.4721506294269882E-3</v>
      </c>
    </row>
    <row r="39" spans="1:77" x14ac:dyDescent="0.2">
      <c r="F39" s="95"/>
      <c r="G39" s="69"/>
      <c r="H39" s="69"/>
      <c r="I39" s="69"/>
      <c r="J39" s="213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2"/>
      <c r="AF39" s="69"/>
      <c r="AG39" s="3"/>
      <c r="AH39" s="71"/>
      <c r="AI39" s="71"/>
      <c r="AJ39" s="71"/>
      <c r="AK39" s="71"/>
      <c r="AL39" s="71"/>
      <c r="AM39" s="71"/>
      <c r="AN39" s="71"/>
      <c r="AO39" s="71"/>
      <c r="AP39" s="71"/>
      <c r="AQ39" s="71"/>
      <c r="AR39" s="71"/>
      <c r="AS39" s="71"/>
      <c r="AT39" s="71"/>
      <c r="AU39" s="71"/>
      <c r="AV39" s="71"/>
      <c r="AW39" s="71"/>
      <c r="AX39" s="71"/>
      <c r="AY39" s="71"/>
      <c r="AZ39" s="71"/>
      <c r="BA39" s="71"/>
      <c r="BB39" s="71"/>
      <c r="BC39" s="71"/>
      <c r="BD39" s="71"/>
      <c r="BE39" s="71"/>
      <c r="BF39" s="71"/>
      <c r="BG39" s="47"/>
      <c r="BH39" s="93"/>
      <c r="BI39" s="103"/>
      <c r="BJ39" s="74"/>
      <c r="BK39" s="105"/>
      <c r="BL39" s="75"/>
      <c r="BM39" s="106"/>
      <c r="BQ39" s="113"/>
      <c r="BR39" s="114"/>
      <c r="BS39" s="114"/>
      <c r="BT39" s="114"/>
      <c r="BU39" s="114"/>
      <c r="BV39" s="114"/>
      <c r="BW39" s="124"/>
      <c r="BY39" s="219"/>
    </row>
    <row r="40" spans="1:77" x14ac:dyDescent="0.2">
      <c r="A40" s="1" t="s">
        <v>85</v>
      </c>
      <c r="B40" s="1" t="s">
        <v>78</v>
      </c>
      <c r="D40" s="1" t="s">
        <v>63</v>
      </c>
      <c r="E40" s="65" t="str">
        <f>CONCATENATE(A40,"|",B40,"|",D40)</f>
        <v>E-19|P|N/A</v>
      </c>
      <c r="F40" s="60" t="s">
        <v>90</v>
      </c>
      <c r="G40" s="66">
        <v>64919356.428049169</v>
      </c>
      <c r="H40" s="67">
        <v>35391405.127661251</v>
      </c>
      <c r="I40" s="67">
        <v>8772661.9716592487</v>
      </c>
      <c r="J40" s="211">
        <f t="shared" ref="J40:J41" si="20">I40/I$97*J$97</f>
        <v>-68295.760411177092</v>
      </c>
      <c r="K40" s="67">
        <v>2147443.6371517796</v>
      </c>
      <c r="L40" s="67">
        <v>-1057972.4144187015</v>
      </c>
      <c r="M40" s="67">
        <v>0</v>
      </c>
      <c r="N40" s="67">
        <v>-93268.456331918977</v>
      </c>
      <c r="O40" s="67">
        <v>13659239.304376993</v>
      </c>
      <c r="P40" s="67">
        <v>3958727.1938778623</v>
      </c>
      <c r="Q40" s="67">
        <v>352640.24503334257</v>
      </c>
      <c r="R40" s="67">
        <v>2016346.0408325137</v>
      </c>
      <c r="S40" s="67">
        <v>314014.01283204695</v>
      </c>
      <c r="T40" s="67">
        <v>15835.611866895249</v>
      </c>
      <c r="U40" s="67">
        <v>1304259.7904610098</v>
      </c>
      <c r="V40" s="67">
        <v>0</v>
      </c>
      <c r="W40" s="67">
        <v>-253481.33891101717</v>
      </c>
      <c r="X40" s="66"/>
      <c r="Y40" s="66"/>
      <c r="Z40" s="66"/>
      <c r="AA40" s="66"/>
      <c r="AB40" s="66"/>
      <c r="AC40" s="66"/>
      <c r="AD40" s="66"/>
      <c r="AE40" s="125"/>
      <c r="AF40" s="69">
        <f>SUM(H40:AE40)</f>
        <v>66459554.96568013</v>
      </c>
      <c r="AG40" s="70">
        <v>347482789.18313599</v>
      </c>
      <c r="AH40" s="71">
        <f t="shared" ref="AH40:AJ42" si="21">(G40/$AG40)</f>
        <v>0.18682754498621892</v>
      </c>
      <c r="AI40" s="71">
        <f t="shared" si="21"/>
        <v>0.10185081457087275</v>
      </c>
      <c r="AJ40" s="71">
        <f t="shared" si="21"/>
        <v>2.5246320809966041E-2</v>
      </c>
      <c r="AK40" s="71">
        <f t="shared" ref="AK40:AW42" si="22">(K40/$AG40)</f>
        <v>6.179999999999998E-3</v>
      </c>
      <c r="AL40" s="71">
        <f t="shared" si="22"/>
        <v>-3.0446757288491544E-3</v>
      </c>
      <c r="AM40" s="71">
        <f t="shared" si="22"/>
        <v>0</v>
      </c>
      <c r="AN40" s="71">
        <f t="shared" si="22"/>
        <v>-2.6841172925765576E-4</v>
      </c>
      <c r="AO40" s="71">
        <f t="shared" si="22"/>
        <v>3.9309110348996541E-2</v>
      </c>
      <c r="AP40" s="71">
        <f t="shared" si="22"/>
        <v>1.1392584948405804E-2</v>
      </c>
      <c r="AQ40" s="71">
        <f t="shared" si="22"/>
        <v>1.0148423346731236E-3</v>
      </c>
      <c r="AR40" s="71">
        <f t="shared" si="22"/>
        <v>5.8027220443710274E-3</v>
      </c>
      <c r="AS40" s="71">
        <f t="shared" si="22"/>
        <v>9.0368220414666414E-4</v>
      </c>
      <c r="AT40" s="71">
        <f t="shared" si="22"/>
        <v>4.5572363178394168E-5</v>
      </c>
      <c r="AU40" s="71">
        <f t="shared" si="22"/>
        <v>3.7534514832434415E-3</v>
      </c>
      <c r="AV40" s="71">
        <f t="shared" si="22"/>
        <v>0</v>
      </c>
      <c r="AW40" s="71">
        <f t="shared" si="22"/>
        <v>-7.294788311873005E-4</v>
      </c>
      <c r="AX40" s="71"/>
      <c r="AY40" s="71"/>
      <c r="AZ40" s="71"/>
      <c r="BA40" s="71"/>
      <c r="BB40" s="71"/>
      <c r="BC40" s="71"/>
      <c r="BD40" s="71"/>
      <c r="BE40" s="71"/>
      <c r="BF40" s="71">
        <f>(AF40/$AG40)</f>
        <v>0.1912599905218717</v>
      </c>
      <c r="BG40" s="47">
        <f>(BF40-AH40)/AH40</f>
        <v>2.3724796769018897E-2</v>
      </c>
      <c r="BH40" s="93"/>
      <c r="BI40" s="103"/>
      <c r="BJ40" s="74"/>
      <c r="BK40" s="105"/>
      <c r="BL40" s="75"/>
      <c r="BM40" s="106"/>
      <c r="BQ40" s="113"/>
      <c r="BR40" s="114"/>
      <c r="BS40" s="114"/>
      <c r="BT40" s="114"/>
      <c r="BU40" s="114"/>
      <c r="BV40" s="114"/>
      <c r="BW40" s="124"/>
      <c r="BY40" s="219">
        <f>'B Results (2)'!BF40-'B Results'!BG40</f>
        <v>1.0520092029388424E-3</v>
      </c>
    </row>
    <row r="41" spans="1:77" s="76" customFormat="1" x14ac:dyDescent="0.2">
      <c r="A41" s="1" t="s">
        <v>85</v>
      </c>
      <c r="B41" s="76" t="s">
        <v>78</v>
      </c>
      <c r="D41" s="76" t="s">
        <v>87</v>
      </c>
      <c r="E41" s="65" t="str">
        <f>CONCATENATE(A41,"|",B41,"|",D41)</f>
        <v>E-19|P|V</v>
      </c>
      <c r="F41" s="60" t="s">
        <v>91</v>
      </c>
      <c r="G41" s="79">
        <v>24525056.094808441</v>
      </c>
      <c r="H41" s="80">
        <v>13903911.307174936</v>
      </c>
      <c r="I41" s="80">
        <v>3137563.4530287157</v>
      </c>
      <c r="J41" s="212">
        <f t="shared" si="20"/>
        <v>-24426.141410118144</v>
      </c>
      <c r="K41" s="80">
        <v>870744.28144668741</v>
      </c>
      <c r="L41" s="80">
        <v>-428986.08086649299</v>
      </c>
      <c r="M41" s="80">
        <v>0</v>
      </c>
      <c r="N41" s="80">
        <v>-33218.228423895562</v>
      </c>
      <c r="O41" s="80">
        <v>4563308.0883504581</v>
      </c>
      <c r="P41" s="80">
        <v>1600369.6494900624</v>
      </c>
      <c r="Q41" s="80">
        <v>142988.37532146083</v>
      </c>
      <c r="R41" s="80">
        <v>814199.94607660442</v>
      </c>
      <c r="S41" s="80">
        <v>127326.23163525012</v>
      </c>
      <c r="T41" s="80">
        <v>6421.0153122327374</v>
      </c>
      <c r="U41" s="80">
        <v>528850.55254398286</v>
      </c>
      <c r="V41" s="80">
        <v>0</v>
      </c>
      <c r="W41" s="80">
        <v>0</v>
      </c>
      <c r="X41" s="79"/>
      <c r="Y41" s="79"/>
      <c r="Z41" s="79"/>
      <c r="AA41" s="79"/>
      <c r="AB41" s="79"/>
      <c r="AC41" s="79"/>
      <c r="AD41" s="79"/>
      <c r="AE41" s="131"/>
      <c r="AF41" s="83">
        <f>SUM(H41:AE41)</f>
        <v>25209052.449679878</v>
      </c>
      <c r="AG41" s="84">
        <v>140897132.920176</v>
      </c>
      <c r="AH41" s="85">
        <f t="shared" si="21"/>
        <v>0.1740635567701927</v>
      </c>
      <c r="AI41" s="85">
        <f t="shared" si="21"/>
        <v>9.8681293359262831E-2</v>
      </c>
      <c r="AJ41" s="85">
        <f t="shared" si="21"/>
        <v>2.2268469116445925E-2</v>
      </c>
      <c r="AK41" s="85">
        <f t="shared" si="22"/>
        <v>6.179999999999998E-3</v>
      </c>
      <c r="AL41" s="85">
        <f t="shared" si="22"/>
        <v>-3.0446757288491539E-3</v>
      </c>
      <c r="AM41" s="85">
        <f t="shared" si="22"/>
        <v>0</v>
      </c>
      <c r="AN41" s="85">
        <f t="shared" si="22"/>
        <v>-2.3576227376262545E-4</v>
      </c>
      <c r="AO41" s="85">
        <f t="shared" si="22"/>
        <v>3.238751558511669E-2</v>
      </c>
      <c r="AP41" s="85">
        <f t="shared" si="22"/>
        <v>1.1358425940410991E-2</v>
      </c>
      <c r="AQ41" s="85">
        <f t="shared" si="22"/>
        <v>1.0148423346731236E-3</v>
      </c>
      <c r="AR41" s="85">
        <f t="shared" si="22"/>
        <v>5.7786835629784041E-3</v>
      </c>
      <c r="AS41" s="85">
        <f t="shared" si="22"/>
        <v>9.0368220414666382E-4</v>
      </c>
      <c r="AT41" s="85">
        <f t="shared" si="22"/>
        <v>4.5572363178394168E-5</v>
      </c>
      <c r="AU41" s="85">
        <f t="shared" si="22"/>
        <v>3.753451483243441E-3</v>
      </c>
      <c r="AV41" s="85">
        <f t="shared" si="22"/>
        <v>0</v>
      </c>
      <c r="AW41" s="85">
        <f t="shared" si="22"/>
        <v>0</v>
      </c>
      <c r="AX41" s="85"/>
      <c r="AY41" s="85"/>
      <c r="AZ41" s="85"/>
      <c r="BA41" s="85"/>
      <c r="BB41" s="85"/>
      <c r="BC41" s="85"/>
      <c r="BD41" s="85"/>
      <c r="BE41" s="85"/>
      <c r="BF41" s="85">
        <f>(AF41/$AG41)</f>
        <v>0.17891813642483301</v>
      </c>
      <c r="BG41" s="223">
        <f>(BF41-AH41)/AH41</f>
        <v>2.7889695837076154E-2</v>
      </c>
      <c r="BH41" s="107"/>
      <c r="BI41" s="112"/>
      <c r="BJ41" s="132"/>
      <c r="BK41" s="137"/>
      <c r="BL41" s="138"/>
      <c r="BM41" s="139"/>
      <c r="BQ41" s="134"/>
      <c r="BR41" s="135"/>
      <c r="BS41" s="135"/>
      <c r="BT41" s="135"/>
      <c r="BU41" s="135"/>
      <c r="BV41" s="135"/>
      <c r="BW41" s="136"/>
      <c r="BY41" s="220">
        <f>'B Results (2)'!BF41-'B Results'!BG41</f>
        <v>9.9596679068508082E-4</v>
      </c>
    </row>
    <row r="42" spans="1:77" x14ac:dyDescent="0.2">
      <c r="F42" s="108" t="s">
        <v>92</v>
      </c>
      <c r="G42" s="69">
        <f t="shared" ref="G42:T42" si="23">SUM(G40:G41)</f>
        <v>89444412.522857606</v>
      </c>
      <c r="H42" s="69">
        <f t="shared" si="23"/>
        <v>49295316.434836186</v>
      </c>
      <c r="I42" s="69">
        <f t="shared" si="23"/>
        <v>11910225.424687965</v>
      </c>
      <c r="J42" s="213">
        <f t="shared" si="23"/>
        <v>-92721.901821295236</v>
      </c>
      <c r="K42" s="69">
        <f t="shared" si="23"/>
        <v>3018187.918598467</v>
      </c>
      <c r="L42" s="69">
        <f t="shared" si="23"/>
        <v>-1486958.4952851946</v>
      </c>
      <c r="M42" s="69">
        <f t="shared" si="23"/>
        <v>0</v>
      </c>
      <c r="N42" s="69">
        <f t="shared" si="23"/>
        <v>-126486.68475581454</v>
      </c>
      <c r="O42" s="69">
        <f t="shared" si="23"/>
        <v>18222547.39272745</v>
      </c>
      <c r="P42" s="69">
        <f t="shared" si="23"/>
        <v>5559096.8433679249</v>
      </c>
      <c r="Q42" s="69">
        <f t="shared" si="23"/>
        <v>495628.6203548034</v>
      </c>
      <c r="R42" s="69">
        <f t="shared" si="23"/>
        <v>2830545.986909118</v>
      </c>
      <c r="S42" s="69">
        <f t="shared" si="23"/>
        <v>441340.2444672971</v>
      </c>
      <c r="T42" s="69">
        <f t="shared" si="23"/>
        <v>22256.627179127987</v>
      </c>
      <c r="U42" s="69">
        <f>SUM(U40:U41)</f>
        <v>1833110.3430049927</v>
      </c>
      <c r="V42" s="69">
        <f>SUM(V40:V41)</f>
        <v>0</v>
      </c>
      <c r="W42" s="69">
        <f>SUM(W40:W41)</f>
        <v>-253481.33891101717</v>
      </c>
      <c r="X42" s="69"/>
      <c r="Y42" s="69"/>
      <c r="Z42" s="69"/>
      <c r="AA42" s="69"/>
      <c r="AB42" s="69"/>
      <c r="AC42" s="69"/>
      <c r="AD42" s="69"/>
      <c r="AE42" s="62"/>
      <c r="AF42" s="69">
        <f>SUM(AF40:AF41)</f>
        <v>91668607.415360004</v>
      </c>
      <c r="AG42" s="3">
        <f>SUM(AG40:AG41)</f>
        <v>488379922.10331202</v>
      </c>
      <c r="AH42" s="71">
        <f t="shared" si="21"/>
        <v>0.1831451467899135</v>
      </c>
      <c r="AI42" s="71">
        <f t="shared" si="21"/>
        <v>0.10093641078145764</v>
      </c>
      <c r="AJ42" s="71">
        <f t="shared" si="21"/>
        <v>2.4387213490255796E-2</v>
      </c>
      <c r="AK42" s="71">
        <f t="shared" si="22"/>
        <v>6.1799999999999971E-3</v>
      </c>
      <c r="AL42" s="71">
        <f t="shared" si="22"/>
        <v>-3.0446757288491539E-3</v>
      </c>
      <c r="AM42" s="71">
        <f t="shared" si="22"/>
        <v>0</v>
      </c>
      <c r="AN42" s="71">
        <f t="shared" si="22"/>
        <v>-2.5899239307601492E-4</v>
      </c>
      <c r="AO42" s="71">
        <f t="shared" si="22"/>
        <v>3.7312236986009113E-2</v>
      </c>
      <c r="AP42" s="71">
        <f t="shared" si="22"/>
        <v>1.1382730107794956E-2</v>
      </c>
      <c r="AQ42" s="71">
        <f t="shared" si="22"/>
        <v>1.0148423346731236E-3</v>
      </c>
      <c r="AR42" s="71">
        <f t="shared" si="22"/>
        <v>5.7957869658498036E-3</v>
      </c>
      <c r="AS42" s="71">
        <f t="shared" si="22"/>
        <v>9.0368220414666404E-4</v>
      </c>
      <c r="AT42" s="71">
        <f t="shared" si="22"/>
        <v>4.5572363178394168E-5</v>
      </c>
      <c r="AU42" s="71">
        <f t="shared" si="22"/>
        <v>3.753451483243441E-3</v>
      </c>
      <c r="AV42" s="71">
        <f t="shared" si="22"/>
        <v>0</v>
      </c>
      <c r="AW42" s="71">
        <f t="shared" si="22"/>
        <v>-5.1902489729583039E-4</v>
      </c>
      <c r="AX42" s="71"/>
      <c r="AY42" s="71"/>
      <c r="AZ42" s="71"/>
      <c r="BA42" s="71"/>
      <c r="BB42" s="71"/>
      <c r="BC42" s="71"/>
      <c r="BD42" s="71"/>
      <c r="BE42" s="71"/>
      <c r="BF42" s="71">
        <f>(AF42/$AG42)</f>
        <v>0.18769937760866509</v>
      </c>
      <c r="BG42" s="47">
        <f>(BF42-AH42)/AH42</f>
        <v>2.4866784070318622E-2</v>
      </c>
      <c r="BH42" s="93"/>
      <c r="BI42" s="103"/>
      <c r="BJ42" s="74"/>
      <c r="BK42" s="105"/>
      <c r="BL42" s="140"/>
      <c r="BM42" s="106"/>
      <c r="BQ42" s="113"/>
      <c r="BR42" s="114"/>
      <c r="BS42" s="114"/>
      <c r="BT42" s="114"/>
      <c r="BU42" s="114"/>
      <c r="BV42" s="114"/>
      <c r="BW42" s="124"/>
      <c r="BY42" s="219">
        <f>'B Results (2)'!BF42-'B Results'!BG42</f>
        <v>1.0366427505755053E-3</v>
      </c>
    </row>
    <row r="43" spans="1:77" x14ac:dyDescent="0.2">
      <c r="F43" s="95"/>
      <c r="G43" s="69"/>
      <c r="H43" s="69"/>
      <c r="I43" s="69"/>
      <c r="J43" s="213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2"/>
      <c r="AF43" s="69"/>
      <c r="AG43" s="3"/>
      <c r="AH43" s="71"/>
      <c r="AI43" s="71"/>
      <c r="AJ43" s="71"/>
      <c r="AK43" s="71"/>
      <c r="AL43" s="71"/>
      <c r="AM43" s="71"/>
      <c r="AN43" s="71"/>
      <c r="AO43" s="71"/>
      <c r="AP43" s="71"/>
      <c r="AQ43" s="71"/>
      <c r="AR43" s="71"/>
      <c r="AS43" s="71"/>
      <c r="AT43" s="71"/>
      <c r="AU43" s="71"/>
      <c r="AV43" s="71"/>
      <c r="AW43" s="71"/>
      <c r="AX43" s="71"/>
      <c r="AY43" s="71"/>
      <c r="AZ43" s="71"/>
      <c r="BA43" s="71"/>
      <c r="BB43" s="71"/>
      <c r="BC43" s="71"/>
      <c r="BD43" s="71"/>
      <c r="BE43" s="71"/>
      <c r="BF43" s="71"/>
      <c r="BG43" s="47"/>
      <c r="BH43" s="93"/>
      <c r="BI43" s="112"/>
      <c r="BJ43" s="74"/>
      <c r="BK43" s="105"/>
      <c r="BL43" s="75"/>
      <c r="BM43" s="106"/>
      <c r="BQ43" s="113"/>
      <c r="BR43" s="114"/>
      <c r="BS43" s="114"/>
      <c r="BT43" s="114"/>
      <c r="BU43" s="114"/>
      <c r="BV43" s="114"/>
      <c r="BW43" s="124"/>
      <c r="BY43" s="219"/>
    </row>
    <row r="44" spans="1:77" ht="12.75" thickBot="1" x14ac:dyDescent="0.25">
      <c r="A44" s="1" t="s">
        <v>85</v>
      </c>
      <c r="B44" s="1" t="s">
        <v>62</v>
      </c>
      <c r="D44" s="1" t="s">
        <v>63</v>
      </c>
      <c r="E44" s="65" t="str">
        <f>CONCATENATE(A44,"|",B44,"|",D44)</f>
        <v>E-19|S|N/A</v>
      </c>
      <c r="F44" s="60" t="s">
        <v>93</v>
      </c>
      <c r="G44" s="66">
        <v>244778350.19202295</v>
      </c>
      <c r="H44" s="67">
        <v>134163774.12334414</v>
      </c>
      <c r="I44" s="67">
        <v>28950327.566298652</v>
      </c>
      <c r="J44" s="211">
        <f t="shared" ref="J44:J45" si="24">I44/I$97*J$97</f>
        <v>-225380.23711394254</v>
      </c>
      <c r="K44" s="67">
        <v>7192911.8526345752</v>
      </c>
      <c r="L44" s="67">
        <v>-3543702.9348653564</v>
      </c>
      <c r="M44" s="67">
        <v>0</v>
      </c>
      <c r="N44" s="67">
        <v>-306630.82031451643</v>
      </c>
      <c r="O44" s="67">
        <v>57870147.506306633</v>
      </c>
      <c r="P44" s="67">
        <v>13668863.775951447</v>
      </c>
      <c r="Q44" s="67">
        <v>1181176.6112662877</v>
      </c>
      <c r="R44" s="67">
        <v>6734014.2956233332</v>
      </c>
      <c r="S44" s="67">
        <v>1051797.1581264534</v>
      </c>
      <c r="T44" s="67">
        <v>53041.7461583236</v>
      </c>
      <c r="U44" s="67">
        <v>4368648.1653900621</v>
      </c>
      <c r="V44" s="67">
        <v>0</v>
      </c>
      <c r="W44" s="67">
        <v>-390215.07494237856</v>
      </c>
      <c r="X44" s="66"/>
      <c r="Y44" s="66"/>
      <c r="Z44" s="66"/>
      <c r="AA44" s="66"/>
      <c r="AB44" s="66"/>
      <c r="AC44" s="66"/>
      <c r="AD44" s="66"/>
      <c r="AE44" s="125"/>
      <c r="AF44" s="69">
        <f>SUM(H44:AE44)</f>
        <v>250768773.73386368</v>
      </c>
      <c r="AG44" s="70">
        <v>1163901594.2774401</v>
      </c>
      <c r="AH44" s="71">
        <f t="shared" ref="AH44:AJ46" si="25">(G44/$AG44)</f>
        <v>0.21030845854626001</v>
      </c>
      <c r="AI44" s="71">
        <f t="shared" si="25"/>
        <v>0.11527071943451898</v>
      </c>
      <c r="AJ44" s="71">
        <f t="shared" si="25"/>
        <v>2.4873518267041518E-2</v>
      </c>
      <c r="AK44" s="71">
        <f t="shared" ref="AK44:AW46" si="26">(K44/$AG44)</f>
        <v>6.1799999999999963E-3</v>
      </c>
      <c r="AL44" s="71">
        <f t="shared" si="26"/>
        <v>-3.0446757288491535E-3</v>
      </c>
      <c r="AM44" s="71">
        <f t="shared" si="26"/>
        <v>0</v>
      </c>
      <c r="AN44" s="71">
        <f t="shared" si="26"/>
        <v>-2.6345081218389038E-4</v>
      </c>
      <c r="AO44" s="71">
        <f t="shared" si="26"/>
        <v>4.9720825017198218E-2</v>
      </c>
      <c r="AP44" s="71">
        <f t="shared" si="26"/>
        <v>1.174400296653704E-2</v>
      </c>
      <c r="AQ44" s="71">
        <f t="shared" si="26"/>
        <v>1.0148423346731234E-3</v>
      </c>
      <c r="AR44" s="71">
        <f t="shared" si="26"/>
        <v>5.7857247801124164E-3</v>
      </c>
      <c r="AS44" s="71">
        <f t="shared" si="26"/>
        <v>9.0368220414666414E-4</v>
      </c>
      <c r="AT44" s="71">
        <f t="shared" si="26"/>
        <v>4.5572363178394269E-5</v>
      </c>
      <c r="AU44" s="71">
        <f t="shared" si="26"/>
        <v>3.7534514832434402E-3</v>
      </c>
      <c r="AV44" s="71">
        <f t="shared" si="26"/>
        <v>0</v>
      </c>
      <c r="AW44" s="71">
        <f t="shared" si="26"/>
        <v>-3.3526466228841914E-4</v>
      </c>
      <c r="AX44" s="71"/>
      <c r="AY44" s="71"/>
      <c r="AZ44" s="71"/>
      <c r="BA44" s="71"/>
      <c r="BB44" s="71"/>
      <c r="BC44" s="71"/>
      <c r="BD44" s="71"/>
      <c r="BE44" s="71"/>
      <c r="BF44" s="71">
        <f>(AF44/$AG44)</f>
        <v>0.2154553056433805</v>
      </c>
      <c r="BG44" s="47">
        <f>(BF44-AH44)/AH44</f>
        <v>2.4472848751294393E-2</v>
      </c>
      <c r="BH44" s="93"/>
      <c r="BI44" s="116"/>
      <c r="BJ44" s="117"/>
      <c r="BK44" s="118"/>
      <c r="BL44" s="119"/>
      <c r="BM44" s="120"/>
      <c r="BQ44" s="113"/>
      <c r="BR44" s="114"/>
      <c r="BS44" s="114"/>
      <c r="BT44" s="114"/>
      <c r="BU44" s="114"/>
      <c r="BV44" s="114"/>
      <c r="BW44" s="124"/>
      <c r="BY44" s="219">
        <f>'B Results (2)'!BF44-'B Results'!BG44</f>
        <v>9.2075233343605345E-4</v>
      </c>
    </row>
    <row r="45" spans="1:77" s="76" customFormat="1" x14ac:dyDescent="0.2">
      <c r="A45" s="1" t="s">
        <v>85</v>
      </c>
      <c r="B45" s="76" t="s">
        <v>62</v>
      </c>
      <c r="D45" s="76" t="s">
        <v>87</v>
      </c>
      <c r="E45" s="65" t="str">
        <f>CONCATENATE(A45,"|",B45,"|",D45)</f>
        <v>E-19|S|V</v>
      </c>
      <c r="F45" s="60" t="s">
        <v>94</v>
      </c>
      <c r="G45" s="79">
        <v>516743828.23381919</v>
      </c>
      <c r="H45" s="80">
        <v>287412993.07238907</v>
      </c>
      <c r="I45" s="80">
        <v>56706203.849408068</v>
      </c>
      <c r="J45" s="212">
        <f t="shared" si="24"/>
        <v>-441461.59106983652</v>
      </c>
      <c r="K45" s="80">
        <v>15856556.400007885</v>
      </c>
      <c r="L45" s="80">
        <v>-7811985.8275455907</v>
      </c>
      <c r="M45" s="80">
        <v>0</v>
      </c>
      <c r="N45" s="80">
        <v>-599822.62944607192</v>
      </c>
      <c r="O45" s="80">
        <v>119677569.7963514</v>
      </c>
      <c r="P45" s="80">
        <v>30076005.010928672</v>
      </c>
      <c r="Q45" s="80">
        <v>2603868.0771618234</v>
      </c>
      <c r="R45" s="80">
        <v>14805106.004482832</v>
      </c>
      <c r="S45" s="80">
        <v>2318654.9899247601</v>
      </c>
      <c r="T45" s="80">
        <v>116928.92346599515</v>
      </c>
      <c r="U45" s="80">
        <v>9630552.6114470698</v>
      </c>
      <c r="V45" s="80">
        <v>0</v>
      </c>
      <c r="W45" s="80">
        <v>0</v>
      </c>
      <c r="X45" s="79"/>
      <c r="Y45" s="79"/>
      <c r="Z45" s="79"/>
      <c r="AA45" s="79"/>
      <c r="AB45" s="79"/>
      <c r="AC45" s="79"/>
      <c r="AD45" s="79"/>
      <c r="AE45" s="131"/>
      <c r="AF45" s="83">
        <f>SUM(H45:AE45)</f>
        <v>530351168.68750614</v>
      </c>
      <c r="AG45" s="84">
        <v>2565785825.2439947</v>
      </c>
      <c r="AH45" s="85">
        <f t="shared" si="25"/>
        <v>0.20139788097265646</v>
      </c>
      <c r="AI45" s="85">
        <f t="shared" si="25"/>
        <v>0.11201753094300354</v>
      </c>
      <c r="AJ45" s="85">
        <f t="shared" si="25"/>
        <v>2.2100910875527017E-2</v>
      </c>
      <c r="AK45" s="85">
        <f t="shared" si="26"/>
        <v>6.1799999999999989E-3</v>
      </c>
      <c r="AL45" s="85">
        <f t="shared" si="26"/>
        <v>-3.0446757288491552E-3</v>
      </c>
      <c r="AM45" s="85">
        <f t="shared" si="26"/>
        <v>0</v>
      </c>
      <c r="AN45" s="85">
        <f t="shared" si="26"/>
        <v>-2.3377735723091052E-4</v>
      </c>
      <c r="AO45" s="85">
        <f t="shared" si="26"/>
        <v>4.6643631989420085E-2</v>
      </c>
      <c r="AP45" s="85">
        <f t="shared" si="26"/>
        <v>1.1721946826200343E-2</v>
      </c>
      <c r="AQ45" s="85">
        <f t="shared" si="26"/>
        <v>1.0148423346731238E-3</v>
      </c>
      <c r="AR45" s="85">
        <f t="shared" si="26"/>
        <v>5.7702033656978884E-3</v>
      </c>
      <c r="AS45" s="85">
        <f t="shared" si="26"/>
        <v>9.0368220414666393E-4</v>
      </c>
      <c r="AT45" s="85">
        <f t="shared" si="26"/>
        <v>4.5572363178394181E-5</v>
      </c>
      <c r="AU45" s="85">
        <f t="shared" si="26"/>
        <v>3.7534514832434415E-3</v>
      </c>
      <c r="AV45" s="85">
        <f t="shared" si="26"/>
        <v>0</v>
      </c>
      <c r="AW45" s="85">
        <f t="shared" si="26"/>
        <v>0</v>
      </c>
      <c r="AX45" s="85"/>
      <c r="AY45" s="85"/>
      <c r="AZ45" s="85"/>
      <c r="BA45" s="85"/>
      <c r="BB45" s="85"/>
      <c r="BC45" s="85"/>
      <c r="BD45" s="85"/>
      <c r="BE45" s="85"/>
      <c r="BF45" s="85">
        <f>(AF45/$AG45)</f>
        <v>0.20670126222911536</v>
      </c>
      <c r="BG45" s="223">
        <f>(BF45-AH45)/AH45</f>
        <v>2.6332855295428552E-2</v>
      </c>
      <c r="BH45" s="107"/>
      <c r="BI45" s="107"/>
      <c r="BJ45" s="132"/>
      <c r="BK45" s="141"/>
      <c r="BL45" s="138"/>
      <c r="BQ45" s="134"/>
      <c r="BR45" s="135"/>
      <c r="BS45" s="135"/>
      <c r="BT45" s="135"/>
      <c r="BU45" s="135"/>
      <c r="BV45" s="135"/>
      <c r="BW45" s="136"/>
      <c r="BY45" s="220">
        <f>'B Results (2)'!BF45-'B Results'!BG45</f>
        <v>8.5431420163975189E-4</v>
      </c>
    </row>
    <row r="46" spans="1:77" x14ac:dyDescent="0.2">
      <c r="F46" s="108" t="s">
        <v>95</v>
      </c>
      <c r="G46" s="69">
        <f t="shared" ref="G46:T46" si="27">SUM(G44:G45)</f>
        <v>761522178.42584217</v>
      </c>
      <c r="H46" s="69">
        <f t="shared" si="27"/>
        <v>421576767.19573319</v>
      </c>
      <c r="I46" s="69">
        <f t="shared" si="27"/>
        <v>85656531.415706724</v>
      </c>
      <c r="J46" s="213">
        <f t="shared" si="27"/>
        <v>-666841.82818377903</v>
      </c>
      <c r="K46" s="69">
        <f t="shared" si="27"/>
        <v>23049468.25264246</v>
      </c>
      <c r="L46" s="69">
        <f t="shared" si="27"/>
        <v>-11355688.762410946</v>
      </c>
      <c r="M46" s="69">
        <f t="shared" si="27"/>
        <v>0</v>
      </c>
      <c r="N46" s="69">
        <f t="shared" si="27"/>
        <v>-906453.44976058835</v>
      </c>
      <c r="O46" s="69">
        <f t="shared" si="27"/>
        <v>177547717.30265802</v>
      </c>
      <c r="P46" s="69">
        <f t="shared" si="27"/>
        <v>43744868.786880121</v>
      </c>
      <c r="Q46" s="69">
        <f t="shared" si="27"/>
        <v>3785044.6884281114</v>
      </c>
      <c r="R46" s="69">
        <f t="shared" si="27"/>
        <v>21539120.300106164</v>
      </c>
      <c r="S46" s="69">
        <f t="shared" si="27"/>
        <v>3370452.1480512135</v>
      </c>
      <c r="T46" s="69">
        <f t="shared" si="27"/>
        <v>169970.66962431875</v>
      </c>
      <c r="U46" s="69">
        <f>SUM(U44:U45)</f>
        <v>13999200.776837133</v>
      </c>
      <c r="V46" s="69">
        <f>SUM(V44:V45)</f>
        <v>0</v>
      </c>
      <c r="W46" s="69">
        <f>SUM(W44:W45)</f>
        <v>-390215.07494237856</v>
      </c>
      <c r="X46" s="69"/>
      <c r="Y46" s="69"/>
      <c r="Z46" s="69"/>
      <c r="AA46" s="69"/>
      <c r="AB46" s="69"/>
      <c r="AC46" s="69"/>
      <c r="AD46" s="69"/>
      <c r="AE46" s="62"/>
      <c r="AF46" s="69">
        <f>SUM(AF44:AF45)</f>
        <v>781119942.42136979</v>
      </c>
      <c r="AG46" s="3">
        <f>SUM(AG44:AG45)</f>
        <v>3729687419.5214348</v>
      </c>
      <c r="AH46" s="71">
        <f t="shared" si="25"/>
        <v>0.2041785524545526</v>
      </c>
      <c r="AI46" s="71">
        <f t="shared" si="25"/>
        <v>0.11303273432223088</v>
      </c>
      <c r="AJ46" s="71">
        <f t="shared" si="25"/>
        <v>2.2966142140323793E-2</v>
      </c>
      <c r="AK46" s="71">
        <f t="shared" si="26"/>
        <v>6.179999999999998E-3</v>
      </c>
      <c r="AL46" s="71">
        <f t="shared" si="26"/>
        <v>-3.0446757288491544E-3</v>
      </c>
      <c r="AM46" s="71">
        <f t="shared" si="26"/>
        <v>0</v>
      </c>
      <c r="AN46" s="71">
        <f t="shared" si="26"/>
        <v>-2.4303737761404616E-4</v>
      </c>
      <c r="AO46" s="71">
        <f t="shared" si="26"/>
        <v>4.7603913500461545E-2</v>
      </c>
      <c r="AP46" s="71">
        <f t="shared" si="26"/>
        <v>1.1728829756058519E-2</v>
      </c>
      <c r="AQ46" s="71">
        <f t="shared" si="26"/>
        <v>1.0148423346731238E-3</v>
      </c>
      <c r="AR46" s="71">
        <f t="shared" si="26"/>
        <v>5.7750470421110787E-3</v>
      </c>
      <c r="AS46" s="71">
        <f t="shared" si="26"/>
        <v>9.0368220414666393E-4</v>
      </c>
      <c r="AT46" s="71">
        <f t="shared" si="26"/>
        <v>4.5572363178394208E-5</v>
      </c>
      <c r="AU46" s="71">
        <f t="shared" si="26"/>
        <v>3.7534514832434415E-3</v>
      </c>
      <c r="AV46" s="71">
        <f t="shared" si="26"/>
        <v>0</v>
      </c>
      <c r="AW46" s="71">
        <f t="shared" si="26"/>
        <v>-1.046240692718555E-4</v>
      </c>
      <c r="AX46" s="71"/>
      <c r="AY46" s="71"/>
      <c r="AZ46" s="71"/>
      <c r="BA46" s="71"/>
      <c r="BB46" s="71"/>
      <c r="BC46" s="71"/>
      <c r="BD46" s="71"/>
      <c r="BE46" s="71"/>
      <c r="BF46" s="71">
        <f>(AF46/$AG46)</f>
        <v>0.2094330850175099</v>
      </c>
      <c r="BG46" s="47">
        <f>(BF46-AH46)/AH46</f>
        <v>2.5734987831921703E-2</v>
      </c>
      <c r="BH46" s="93"/>
      <c r="BI46" s="93"/>
      <c r="BJ46" s="74"/>
      <c r="BK46" s="3"/>
      <c r="BL46" s="75"/>
      <c r="BQ46" s="113"/>
      <c r="BR46" s="114"/>
      <c r="BS46" s="114"/>
      <c r="BT46" s="114"/>
      <c r="BU46" s="114"/>
      <c r="BV46" s="114"/>
      <c r="BW46" s="124"/>
      <c r="BY46" s="219">
        <f>'B Results (2)'!BF46-'B Results'!BG46</f>
        <v>8.7566960894330456E-4</v>
      </c>
    </row>
    <row r="47" spans="1:77" x14ac:dyDescent="0.2">
      <c r="F47" s="108"/>
      <c r="G47" s="69"/>
      <c r="H47" s="69"/>
      <c r="I47" s="69"/>
      <c r="J47" s="213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2"/>
      <c r="AF47" s="69"/>
      <c r="AG47" s="3"/>
      <c r="AH47" s="71"/>
      <c r="AI47" s="71"/>
      <c r="AJ47" s="71"/>
      <c r="AK47" s="71"/>
      <c r="AL47" s="71"/>
      <c r="AM47" s="71"/>
      <c r="AN47" s="71"/>
      <c r="AO47" s="71"/>
      <c r="AP47" s="71"/>
      <c r="AQ47" s="71"/>
      <c r="AR47" s="71"/>
      <c r="AS47" s="71"/>
      <c r="AT47" s="71"/>
      <c r="AU47" s="71"/>
      <c r="AV47" s="71"/>
      <c r="AW47" s="71"/>
      <c r="AX47" s="71"/>
      <c r="AY47" s="71"/>
      <c r="AZ47" s="71"/>
      <c r="BA47" s="71"/>
      <c r="BB47" s="71"/>
      <c r="BC47" s="71"/>
      <c r="BD47" s="71"/>
      <c r="BE47" s="71"/>
      <c r="BF47" s="71"/>
      <c r="BG47" s="47"/>
      <c r="BH47" s="93"/>
      <c r="BI47" s="93"/>
      <c r="BJ47" s="74"/>
      <c r="BK47" s="3"/>
      <c r="BL47" s="75"/>
      <c r="BQ47" s="113"/>
      <c r="BR47" s="114"/>
      <c r="BS47" s="114"/>
      <c r="BT47" s="114"/>
      <c r="BU47" s="114"/>
      <c r="BV47" s="114"/>
      <c r="BW47" s="124"/>
      <c r="BY47" s="219"/>
    </row>
    <row r="48" spans="1:77" x14ac:dyDescent="0.2">
      <c r="F48" s="142" t="s">
        <v>96</v>
      </c>
      <c r="G48" s="69">
        <f t="shared" ref="G48:W48" si="28">G38</f>
        <v>2190167.4069964336</v>
      </c>
      <c r="H48" s="69">
        <f t="shared" si="28"/>
        <v>1497305.0500460891</v>
      </c>
      <c r="I48" s="69">
        <f t="shared" si="28"/>
        <v>414159.10291293345</v>
      </c>
      <c r="J48" s="213">
        <f t="shared" ref="J48" si="29">J38</f>
        <v>-3224.2563267600617</v>
      </c>
      <c r="K48" s="69">
        <f t="shared" si="28"/>
        <v>95686.388056391734</v>
      </c>
      <c r="L48" s="69">
        <f t="shared" si="28"/>
        <v>-47141.427717886341</v>
      </c>
      <c r="M48" s="69">
        <f t="shared" si="28"/>
        <v>0</v>
      </c>
      <c r="N48" s="69">
        <f t="shared" si="28"/>
        <v>-4424.3925744162152</v>
      </c>
      <c r="O48" s="69">
        <f t="shared" si="28"/>
        <v>237348.68151050538</v>
      </c>
      <c r="P48" s="69">
        <f t="shared" si="28"/>
        <v>176407.00923408021</v>
      </c>
      <c r="Q48" s="69">
        <f t="shared" si="28"/>
        <v>15713.041658832864</v>
      </c>
      <c r="R48" s="69">
        <f t="shared" si="28"/>
        <v>89844.905068133507</v>
      </c>
      <c r="S48" s="69">
        <f t="shared" si="28"/>
        <v>13991.923311591123</v>
      </c>
      <c r="T48" s="69">
        <f t="shared" si="28"/>
        <v>705.60757730334126</v>
      </c>
      <c r="U48" s="69">
        <f t="shared" si="28"/>
        <v>58115.568798781751</v>
      </c>
      <c r="V48" s="69">
        <f t="shared" si="28"/>
        <v>0</v>
      </c>
      <c r="W48" s="69">
        <f t="shared" si="28"/>
        <v>0</v>
      </c>
      <c r="X48" s="69"/>
      <c r="Y48" s="69"/>
      <c r="Z48" s="69"/>
      <c r="AA48" s="69"/>
      <c r="AB48" s="69"/>
      <c r="AC48" s="69"/>
      <c r="AD48" s="69"/>
      <c r="AE48" s="62"/>
      <c r="AF48" s="69">
        <f>AF38</f>
        <v>2544487.2015555799</v>
      </c>
      <c r="AG48" s="3">
        <f>AG38</f>
        <v>15483234.313331999</v>
      </c>
      <c r="AH48" s="71">
        <f t="shared" ref="AH48:AJ51" si="30">(G48/$AG48)</f>
        <v>0.14145412790857059</v>
      </c>
      <c r="AI48" s="71">
        <f t="shared" si="30"/>
        <v>9.6704927390837137E-2</v>
      </c>
      <c r="AJ48" s="71">
        <f t="shared" si="30"/>
        <v>2.6748875237024444E-2</v>
      </c>
      <c r="AK48" s="71">
        <f t="shared" ref="AK48:AW51" si="31">(K48/$AG48)</f>
        <v>6.1799999999999989E-3</v>
      </c>
      <c r="AL48" s="71">
        <f t="shared" si="31"/>
        <v>-3.0446757288491544E-3</v>
      </c>
      <c r="AM48" s="71">
        <f t="shared" si="31"/>
        <v>0</v>
      </c>
      <c r="AN48" s="71">
        <f t="shared" si="31"/>
        <v>-2.857537698442338E-4</v>
      </c>
      <c r="AO48" s="71">
        <f t="shared" si="31"/>
        <v>1.5329399317178444E-2</v>
      </c>
      <c r="AP48" s="71">
        <f t="shared" si="31"/>
        <v>1.1393421146005852E-2</v>
      </c>
      <c r="AQ48" s="71">
        <f t="shared" si="31"/>
        <v>1.0148423346731236E-3</v>
      </c>
      <c r="AR48" s="71">
        <f t="shared" si="31"/>
        <v>5.8027220443710283E-3</v>
      </c>
      <c r="AS48" s="71">
        <f t="shared" si="31"/>
        <v>9.0368220414666414E-4</v>
      </c>
      <c r="AT48" s="71">
        <f t="shared" si="31"/>
        <v>4.5572363178394229E-5</v>
      </c>
      <c r="AU48" s="71">
        <f t="shared" si="31"/>
        <v>3.7534514832434423E-3</v>
      </c>
      <c r="AV48" s="71">
        <f t="shared" si="31"/>
        <v>0</v>
      </c>
      <c r="AW48" s="71">
        <f t="shared" si="31"/>
        <v>0</v>
      </c>
      <c r="AX48" s="71"/>
      <c r="AY48" s="71"/>
      <c r="AZ48" s="71"/>
      <c r="BA48" s="71"/>
      <c r="BB48" s="71"/>
      <c r="BC48" s="71"/>
      <c r="BD48" s="71"/>
      <c r="BE48" s="71"/>
      <c r="BF48" s="71">
        <f>(AF48/$AG48)</f>
        <v>0.16433822223852951</v>
      </c>
      <c r="BG48" s="47">
        <f>(BF48-AH48)/AH48</f>
        <v>0.16177749400675062</v>
      </c>
      <c r="BH48" s="93"/>
      <c r="BI48" s="93"/>
      <c r="BJ48" s="74"/>
      <c r="BK48" s="3"/>
      <c r="BL48" s="75"/>
      <c r="BQ48" s="113"/>
      <c r="BR48" s="114"/>
      <c r="BS48" s="114"/>
      <c r="BT48" s="114"/>
      <c r="BU48" s="114"/>
      <c r="BV48" s="114"/>
      <c r="BW48" s="124"/>
      <c r="BY48" s="219">
        <f>'B Results (2)'!BF48-'B Results'!BG48</f>
        <v>1.4721506294269882E-3</v>
      </c>
    </row>
    <row r="49" spans="1:77" x14ac:dyDescent="0.2">
      <c r="F49" s="142" t="s">
        <v>97</v>
      </c>
      <c r="G49" s="69">
        <f t="shared" ref="G49:W49" si="32">G42</f>
        <v>89444412.522857606</v>
      </c>
      <c r="H49" s="69">
        <f t="shared" si="32"/>
        <v>49295316.434836186</v>
      </c>
      <c r="I49" s="69">
        <f t="shared" si="32"/>
        <v>11910225.424687965</v>
      </c>
      <c r="J49" s="213">
        <f t="shared" ref="J49" si="33">J42</f>
        <v>-92721.901821295236</v>
      </c>
      <c r="K49" s="69">
        <f t="shared" si="32"/>
        <v>3018187.918598467</v>
      </c>
      <c r="L49" s="69">
        <f t="shared" si="32"/>
        <v>-1486958.4952851946</v>
      </c>
      <c r="M49" s="69">
        <f t="shared" si="32"/>
        <v>0</v>
      </c>
      <c r="N49" s="69">
        <f t="shared" si="32"/>
        <v>-126486.68475581454</v>
      </c>
      <c r="O49" s="69">
        <f t="shared" si="32"/>
        <v>18222547.39272745</v>
      </c>
      <c r="P49" s="69">
        <f t="shared" si="32"/>
        <v>5559096.8433679249</v>
      </c>
      <c r="Q49" s="69">
        <f t="shared" si="32"/>
        <v>495628.6203548034</v>
      </c>
      <c r="R49" s="69">
        <f t="shared" si="32"/>
        <v>2830545.986909118</v>
      </c>
      <c r="S49" s="69">
        <f t="shared" si="32"/>
        <v>441340.2444672971</v>
      </c>
      <c r="T49" s="69">
        <f t="shared" si="32"/>
        <v>22256.627179127987</v>
      </c>
      <c r="U49" s="69">
        <f t="shared" si="32"/>
        <v>1833110.3430049927</v>
      </c>
      <c r="V49" s="69">
        <f t="shared" si="32"/>
        <v>0</v>
      </c>
      <c r="W49" s="69">
        <f t="shared" si="32"/>
        <v>-253481.33891101717</v>
      </c>
      <c r="X49" s="69"/>
      <c r="Y49" s="69"/>
      <c r="Z49" s="69"/>
      <c r="AA49" s="69"/>
      <c r="AB49" s="69"/>
      <c r="AC49" s="69"/>
      <c r="AD49" s="69"/>
      <c r="AE49" s="62"/>
      <c r="AF49" s="69">
        <f>AF42</f>
        <v>91668607.415360004</v>
      </c>
      <c r="AG49" s="3">
        <f>AG42</f>
        <v>488379922.10331202</v>
      </c>
      <c r="AH49" s="71">
        <f t="shared" si="30"/>
        <v>0.1831451467899135</v>
      </c>
      <c r="AI49" s="71">
        <f t="shared" si="30"/>
        <v>0.10093641078145764</v>
      </c>
      <c r="AJ49" s="71">
        <f t="shared" si="30"/>
        <v>2.4387213490255796E-2</v>
      </c>
      <c r="AK49" s="71">
        <f t="shared" si="31"/>
        <v>6.1799999999999971E-3</v>
      </c>
      <c r="AL49" s="71">
        <f t="shared" si="31"/>
        <v>-3.0446757288491539E-3</v>
      </c>
      <c r="AM49" s="71">
        <f t="shared" si="31"/>
        <v>0</v>
      </c>
      <c r="AN49" s="71">
        <f t="shared" si="31"/>
        <v>-2.5899239307601492E-4</v>
      </c>
      <c r="AO49" s="71">
        <f t="shared" si="31"/>
        <v>3.7312236986009113E-2</v>
      </c>
      <c r="AP49" s="71">
        <f t="shared" si="31"/>
        <v>1.1382730107794956E-2</v>
      </c>
      <c r="AQ49" s="71">
        <f t="shared" si="31"/>
        <v>1.0148423346731236E-3</v>
      </c>
      <c r="AR49" s="71">
        <f t="shared" si="31"/>
        <v>5.7957869658498036E-3</v>
      </c>
      <c r="AS49" s="71">
        <f t="shared" si="31"/>
        <v>9.0368220414666404E-4</v>
      </c>
      <c r="AT49" s="71">
        <f t="shared" si="31"/>
        <v>4.5572363178394168E-5</v>
      </c>
      <c r="AU49" s="71">
        <f t="shared" si="31"/>
        <v>3.753451483243441E-3</v>
      </c>
      <c r="AV49" s="71">
        <f t="shared" si="31"/>
        <v>0</v>
      </c>
      <c r="AW49" s="71">
        <f t="shared" si="31"/>
        <v>-5.1902489729583039E-4</v>
      </c>
      <c r="AX49" s="71"/>
      <c r="AY49" s="71"/>
      <c r="AZ49" s="71"/>
      <c r="BA49" s="71"/>
      <c r="BB49" s="71"/>
      <c r="BC49" s="71"/>
      <c r="BD49" s="71"/>
      <c r="BE49" s="71"/>
      <c r="BF49" s="71">
        <f>(AF49/$AG49)</f>
        <v>0.18769937760866509</v>
      </c>
      <c r="BG49" s="47">
        <f>(BF49-AH49)/AH49</f>
        <v>2.4866784070318622E-2</v>
      </c>
      <c r="BH49" s="93"/>
      <c r="BI49" s="93"/>
      <c r="BJ49" s="74"/>
      <c r="BK49" s="3"/>
      <c r="BL49" s="75"/>
      <c r="BQ49" s="113"/>
      <c r="BR49" s="114"/>
      <c r="BS49" s="114"/>
      <c r="BT49" s="114"/>
      <c r="BU49" s="114"/>
      <c r="BV49" s="114"/>
      <c r="BW49" s="124"/>
      <c r="BY49" s="219">
        <f>'B Results (2)'!BF49-'B Results'!BG49</f>
        <v>1.0366427505755053E-3</v>
      </c>
    </row>
    <row r="50" spans="1:77" x14ac:dyDescent="0.2">
      <c r="D50" s="9">
        <f>E50-G53</f>
        <v>43482950.261184096</v>
      </c>
      <c r="E50" s="1">
        <v>69601863.092972741</v>
      </c>
      <c r="F50" s="142" t="s">
        <v>98</v>
      </c>
      <c r="G50" s="83">
        <f t="shared" ref="G50:W50" si="34">G46</f>
        <v>761522178.42584217</v>
      </c>
      <c r="H50" s="83">
        <f t="shared" si="34"/>
        <v>421576767.19573319</v>
      </c>
      <c r="I50" s="83">
        <f t="shared" si="34"/>
        <v>85656531.415706724</v>
      </c>
      <c r="J50" s="215">
        <f t="shared" ref="J50" si="35">J46</f>
        <v>-666841.82818377903</v>
      </c>
      <c r="K50" s="83">
        <f t="shared" si="34"/>
        <v>23049468.25264246</v>
      </c>
      <c r="L50" s="83">
        <f t="shared" si="34"/>
        <v>-11355688.762410946</v>
      </c>
      <c r="M50" s="83">
        <f t="shared" si="34"/>
        <v>0</v>
      </c>
      <c r="N50" s="83">
        <f t="shared" si="34"/>
        <v>-906453.44976058835</v>
      </c>
      <c r="O50" s="83">
        <f t="shared" si="34"/>
        <v>177547717.30265802</v>
      </c>
      <c r="P50" s="83">
        <f t="shared" si="34"/>
        <v>43744868.786880121</v>
      </c>
      <c r="Q50" s="83">
        <f t="shared" si="34"/>
        <v>3785044.6884281114</v>
      </c>
      <c r="R50" s="83">
        <f t="shared" si="34"/>
        <v>21539120.300106164</v>
      </c>
      <c r="S50" s="83">
        <f t="shared" si="34"/>
        <v>3370452.1480512135</v>
      </c>
      <c r="T50" s="83">
        <f t="shared" si="34"/>
        <v>169970.66962431875</v>
      </c>
      <c r="U50" s="83">
        <f t="shared" si="34"/>
        <v>13999200.776837133</v>
      </c>
      <c r="V50" s="83">
        <f t="shared" si="34"/>
        <v>0</v>
      </c>
      <c r="W50" s="83">
        <f t="shared" si="34"/>
        <v>-390215.07494237856</v>
      </c>
      <c r="X50" s="83"/>
      <c r="Y50" s="83"/>
      <c r="Z50" s="83"/>
      <c r="AA50" s="83"/>
      <c r="AB50" s="83"/>
      <c r="AC50" s="83"/>
      <c r="AD50" s="83"/>
      <c r="AE50" s="143"/>
      <c r="AF50" s="83">
        <f>AF46</f>
        <v>781119942.42136979</v>
      </c>
      <c r="AG50" s="141">
        <f>AG46</f>
        <v>3729687419.5214348</v>
      </c>
      <c r="AH50" s="85">
        <f t="shared" si="30"/>
        <v>0.2041785524545526</v>
      </c>
      <c r="AI50" s="85">
        <f t="shared" si="30"/>
        <v>0.11303273432223088</v>
      </c>
      <c r="AJ50" s="85">
        <f t="shared" si="30"/>
        <v>2.2966142140323793E-2</v>
      </c>
      <c r="AK50" s="85">
        <f t="shared" si="31"/>
        <v>6.179999999999998E-3</v>
      </c>
      <c r="AL50" s="85">
        <f t="shared" si="31"/>
        <v>-3.0446757288491544E-3</v>
      </c>
      <c r="AM50" s="85">
        <f t="shared" si="31"/>
        <v>0</v>
      </c>
      <c r="AN50" s="85">
        <f t="shared" si="31"/>
        <v>-2.4303737761404616E-4</v>
      </c>
      <c r="AO50" s="85">
        <f t="shared" si="31"/>
        <v>4.7603913500461545E-2</v>
      </c>
      <c r="AP50" s="85">
        <f t="shared" si="31"/>
        <v>1.1728829756058519E-2</v>
      </c>
      <c r="AQ50" s="85">
        <f t="shared" si="31"/>
        <v>1.0148423346731238E-3</v>
      </c>
      <c r="AR50" s="85">
        <f t="shared" si="31"/>
        <v>5.7750470421110787E-3</v>
      </c>
      <c r="AS50" s="85">
        <f t="shared" si="31"/>
        <v>9.0368220414666393E-4</v>
      </c>
      <c r="AT50" s="85">
        <f t="shared" si="31"/>
        <v>4.5572363178394208E-5</v>
      </c>
      <c r="AU50" s="85">
        <f t="shared" si="31"/>
        <v>3.7534514832434415E-3</v>
      </c>
      <c r="AV50" s="85">
        <f t="shared" si="31"/>
        <v>0</v>
      </c>
      <c r="AW50" s="85">
        <f t="shared" si="31"/>
        <v>-1.046240692718555E-4</v>
      </c>
      <c r="AX50" s="85"/>
      <c r="AY50" s="85"/>
      <c r="AZ50" s="85"/>
      <c r="BA50" s="85"/>
      <c r="BB50" s="85"/>
      <c r="BC50" s="85"/>
      <c r="BD50" s="85"/>
      <c r="BE50" s="85"/>
      <c r="BF50" s="85">
        <f>(AF50/$AG50)</f>
        <v>0.2094330850175099</v>
      </c>
      <c r="BG50" s="223">
        <f>(BF50-AH50)/AH50</f>
        <v>2.5734987831921703E-2</v>
      </c>
      <c r="BH50" s="107"/>
      <c r="BI50" s="107"/>
      <c r="BJ50" s="74"/>
      <c r="BK50" s="3"/>
      <c r="BL50" s="75"/>
      <c r="BQ50" s="113"/>
      <c r="BR50" s="114"/>
      <c r="BS50" s="114"/>
      <c r="BT50" s="114"/>
      <c r="BU50" s="114"/>
      <c r="BV50" s="114"/>
      <c r="BW50" s="124"/>
      <c r="BY50" s="220">
        <f>'B Results (2)'!BF50-'B Results'!BG50</f>
        <v>8.7566960894330456E-4</v>
      </c>
    </row>
    <row r="51" spans="1:77" x14ac:dyDescent="0.2">
      <c r="F51" s="108" t="s">
        <v>99</v>
      </c>
      <c r="G51" s="69">
        <f t="shared" ref="G51:T51" si="36">SUM(G48:G50)</f>
        <v>853156758.3556962</v>
      </c>
      <c r="H51" s="69">
        <f t="shared" si="36"/>
        <v>472369388.68061548</v>
      </c>
      <c r="I51" s="69">
        <f t="shared" si="36"/>
        <v>97980915.943307623</v>
      </c>
      <c r="J51" s="213">
        <f t="shared" ref="J51" si="37">SUM(J48:J50)</f>
        <v>-762787.98633183434</v>
      </c>
      <c r="K51" s="69">
        <f t="shared" si="36"/>
        <v>26163342.55929732</v>
      </c>
      <c r="L51" s="69">
        <f t="shared" si="36"/>
        <v>-12889788.685414027</v>
      </c>
      <c r="M51" s="69">
        <f t="shared" si="36"/>
        <v>0</v>
      </c>
      <c r="N51" s="69">
        <f t="shared" si="36"/>
        <v>-1037364.5270908191</v>
      </c>
      <c r="O51" s="69">
        <f t="shared" si="36"/>
        <v>196007613.37689596</v>
      </c>
      <c r="P51" s="69">
        <f t="shared" si="36"/>
        <v>49480372.639482126</v>
      </c>
      <c r="Q51" s="69">
        <f t="shared" si="36"/>
        <v>4296386.3504417473</v>
      </c>
      <c r="R51" s="69">
        <f t="shared" si="36"/>
        <v>24459511.192083415</v>
      </c>
      <c r="S51" s="69">
        <f t="shared" si="36"/>
        <v>3825784.3158301017</v>
      </c>
      <c r="T51" s="69">
        <f t="shared" si="36"/>
        <v>192932.90438075009</v>
      </c>
      <c r="U51" s="69">
        <f>SUM(U48:U50)</f>
        <v>15890426.688640907</v>
      </c>
      <c r="V51" s="69">
        <f>SUM(V48:V50)</f>
        <v>0</v>
      </c>
      <c r="W51" s="69">
        <f>SUM(W48:W50)</f>
        <v>-643696.41385339573</v>
      </c>
      <c r="X51" s="69"/>
      <c r="Y51" s="69"/>
      <c r="Z51" s="69"/>
      <c r="AA51" s="69"/>
      <c r="AB51" s="69"/>
      <c r="AC51" s="69"/>
      <c r="AD51" s="69"/>
      <c r="AE51" s="62"/>
      <c r="AF51" s="69">
        <f>SUM(AF48:AF50)</f>
        <v>875333037.03828537</v>
      </c>
      <c r="AG51" s="3">
        <f>SUM(AG48:AG50)</f>
        <v>4233550575.9380789</v>
      </c>
      <c r="AH51" s="71">
        <f t="shared" si="30"/>
        <v>0.20152275095158204</v>
      </c>
      <c r="AI51" s="71">
        <f t="shared" si="30"/>
        <v>0.11157759431654998</v>
      </c>
      <c r="AJ51" s="71">
        <f t="shared" si="30"/>
        <v>2.314391057477725E-2</v>
      </c>
      <c r="AK51" s="71">
        <f t="shared" si="31"/>
        <v>6.179999999999998E-3</v>
      </c>
      <c r="AL51" s="71">
        <f t="shared" si="31"/>
        <v>-3.0446757288491544E-3</v>
      </c>
      <c r="AM51" s="71">
        <f t="shared" si="31"/>
        <v>0</v>
      </c>
      <c r="AN51" s="71">
        <f t="shared" si="31"/>
        <v>-2.4503416422773166E-4</v>
      </c>
      <c r="AO51" s="71">
        <f t="shared" si="31"/>
        <v>4.6298635119875517E-2</v>
      </c>
      <c r="AP51" s="71">
        <f t="shared" si="31"/>
        <v>1.1687677223158758E-2</v>
      </c>
      <c r="AQ51" s="71">
        <f t="shared" si="31"/>
        <v>1.0148423346731236E-3</v>
      </c>
      <c r="AR51" s="71">
        <f t="shared" si="31"/>
        <v>5.7775408025363259E-3</v>
      </c>
      <c r="AS51" s="71">
        <f t="shared" si="31"/>
        <v>9.0368220414666393E-4</v>
      </c>
      <c r="AT51" s="71">
        <f t="shared" si="31"/>
        <v>4.5572363178394202E-5</v>
      </c>
      <c r="AU51" s="71">
        <f t="shared" si="31"/>
        <v>3.7534514832434415E-3</v>
      </c>
      <c r="AV51" s="71">
        <f t="shared" si="31"/>
        <v>0</v>
      </c>
      <c r="AW51" s="71">
        <f t="shared" si="31"/>
        <v>-1.520464683974548E-4</v>
      </c>
      <c r="AX51" s="71"/>
      <c r="AY51" s="71"/>
      <c r="AZ51" s="71"/>
      <c r="BA51" s="71"/>
      <c r="BB51" s="71"/>
      <c r="BC51" s="71"/>
      <c r="BD51" s="71"/>
      <c r="BE51" s="71"/>
      <c r="BF51" s="71">
        <f>(AF51/$AG51)</f>
        <v>0.20676097316832628</v>
      </c>
      <c r="BG51" s="47">
        <f>(BF51-AH51)/AH51</f>
        <v>2.5993205194002073E-2</v>
      </c>
      <c r="BH51" s="93">
        <f>AF51-G51</f>
        <v>22176278.682589173</v>
      </c>
      <c r="BI51" s="94"/>
      <c r="BJ51" s="74"/>
      <c r="BK51" s="3"/>
      <c r="BL51" s="75"/>
      <c r="BP51" s="47">
        <f>AG51/$AG$97</f>
        <v>0.11777954487288037</v>
      </c>
      <c r="BQ51" s="121">
        <f>AG51</f>
        <v>4233550575.9380789</v>
      </c>
      <c r="BR51" s="122">
        <f>BQ51/$BQ$97</f>
        <v>0.30767377064051687</v>
      </c>
      <c r="BS51" s="123">
        <f>BF51</f>
        <v>0.20676097316832628</v>
      </c>
      <c r="BT51" s="114"/>
      <c r="BU51" s="114"/>
      <c r="BV51" s="114"/>
      <c r="BW51" s="124"/>
      <c r="BY51" s="219">
        <f>'B Results (2)'!BF51-'B Results'!BG51</f>
        <v>8.9407717733124351E-4</v>
      </c>
    </row>
    <row r="52" spans="1:77" ht="12.75" thickBot="1" x14ac:dyDescent="0.25">
      <c r="F52" s="108"/>
      <c r="G52" s="69"/>
      <c r="H52" s="96"/>
      <c r="I52" s="96"/>
      <c r="J52" s="214"/>
      <c r="K52" s="96"/>
      <c r="L52" s="96"/>
      <c r="M52" s="96"/>
      <c r="N52" s="96"/>
      <c r="O52" s="96"/>
      <c r="P52" s="96"/>
      <c r="Q52" s="96"/>
      <c r="R52" s="96"/>
      <c r="S52" s="96"/>
      <c r="T52" s="96"/>
      <c r="U52" s="96"/>
      <c r="V52" s="96"/>
      <c r="W52" s="69"/>
      <c r="X52" s="69"/>
      <c r="Y52" s="69"/>
      <c r="Z52" s="69"/>
      <c r="AA52" s="69"/>
      <c r="AB52" s="69"/>
      <c r="AC52" s="69"/>
      <c r="AD52" s="69"/>
      <c r="AE52" s="62"/>
      <c r="AF52" s="69"/>
      <c r="AG52" s="3"/>
      <c r="AH52" s="71"/>
      <c r="AI52" s="71"/>
      <c r="AJ52" s="71"/>
      <c r="AK52" s="71"/>
      <c r="AL52" s="71"/>
      <c r="AM52" s="71"/>
      <c r="AN52" s="71"/>
      <c r="AO52" s="71"/>
      <c r="AP52" s="71"/>
      <c r="AQ52" s="71"/>
      <c r="AR52" s="71"/>
      <c r="AS52" s="71"/>
      <c r="AT52" s="71"/>
      <c r="AU52" s="71"/>
      <c r="AV52" s="71"/>
      <c r="AW52" s="71"/>
      <c r="AX52" s="71"/>
      <c r="AY52" s="71"/>
      <c r="AZ52" s="71"/>
      <c r="BA52" s="71"/>
      <c r="BB52" s="71"/>
      <c r="BC52" s="71"/>
      <c r="BD52" s="71"/>
      <c r="BE52" s="71"/>
      <c r="BF52" s="71"/>
      <c r="BG52" s="47"/>
      <c r="BH52" s="93"/>
      <c r="BI52" s="93"/>
      <c r="BJ52" s="74"/>
      <c r="BK52" s="3"/>
      <c r="BL52" s="75"/>
      <c r="BQ52" s="144"/>
      <c r="BR52" s="145"/>
      <c r="BS52" s="146"/>
      <c r="BT52" s="146"/>
      <c r="BU52" s="146"/>
      <c r="BV52" s="146"/>
      <c r="BW52" s="147"/>
      <c r="BY52" s="219"/>
    </row>
    <row r="53" spans="1:77" x14ac:dyDescent="0.2">
      <c r="A53" s="1" t="s">
        <v>100</v>
      </c>
      <c r="B53" s="1" t="s">
        <v>62</v>
      </c>
      <c r="D53" s="1" t="s">
        <v>63</v>
      </c>
      <c r="E53" s="65" t="str">
        <f>CONCATENATE(A53,"|",B53,"|",D53)</f>
        <v>Streetlights|S|N/A</v>
      </c>
      <c r="F53" s="108" t="s">
        <v>101</v>
      </c>
      <c r="G53" s="66">
        <v>26118912.831788644</v>
      </c>
      <c r="H53" s="67">
        <v>8134584.3324118806</v>
      </c>
      <c r="I53" s="67">
        <v>1952049.657858857</v>
      </c>
      <c r="J53" s="211">
        <f t="shared" ref="J53" si="38">I53/I$97*J$97</f>
        <v>-15196.837194290454</v>
      </c>
      <c r="K53" s="67">
        <v>536896.95783253456</v>
      </c>
      <c r="L53" s="67">
        <v>-264510.86349606246</v>
      </c>
      <c r="M53" s="67">
        <v>0</v>
      </c>
      <c r="N53" s="67">
        <v>-35819.271673081923</v>
      </c>
      <c r="O53" s="67">
        <v>14702611.218144152</v>
      </c>
      <c r="P53" s="67">
        <v>438637.07155037776</v>
      </c>
      <c r="Q53" s="67">
        <v>88165.980932955805</v>
      </c>
      <c r="R53" s="67">
        <v>504120.35805349355</v>
      </c>
      <c r="S53" s="67">
        <v>66174.900326996183</v>
      </c>
      <c r="T53" s="67">
        <v>3959.1687947765854</v>
      </c>
      <c r="U53" s="67">
        <v>333879.48812300398</v>
      </c>
      <c r="V53" s="67">
        <v>0</v>
      </c>
      <c r="W53" s="67">
        <v>0</v>
      </c>
      <c r="X53" s="67"/>
      <c r="Y53" s="67"/>
      <c r="Z53" s="67"/>
      <c r="AA53" s="67"/>
      <c r="AB53" s="67"/>
      <c r="AC53" s="67"/>
      <c r="AD53" s="67"/>
      <c r="AE53" s="68"/>
      <c r="AF53" s="69">
        <f>SUM(H53:AE53)</f>
        <v>26445552.161665592</v>
      </c>
      <c r="AG53" s="70">
        <v>86876530.393614009</v>
      </c>
      <c r="AH53" s="71">
        <f>(G53/$AG53)</f>
        <v>0.30064406017886453</v>
      </c>
      <c r="AI53" s="71">
        <f>(H53/$AG53)</f>
        <v>9.3633853649038284E-2</v>
      </c>
      <c r="AJ53" s="71">
        <f>(I53/$AG53)</f>
        <v>2.2469240530378562E-2</v>
      </c>
      <c r="AK53" s="71">
        <f t="shared" ref="AK53:AW53" si="39">(K53/$AG53)</f>
        <v>6.1799999999999997E-3</v>
      </c>
      <c r="AL53" s="71">
        <f t="shared" si="39"/>
        <v>-3.0446757288491544E-3</v>
      </c>
      <c r="AM53" s="71">
        <f t="shared" si="39"/>
        <v>0</v>
      </c>
      <c r="AN53" s="71">
        <f t="shared" si="39"/>
        <v>-4.1230090003358227E-4</v>
      </c>
      <c r="AO53" s="71">
        <f t="shared" si="39"/>
        <v>0.16923570901750573</v>
      </c>
      <c r="AP53" s="71">
        <f t="shared" si="39"/>
        <v>5.0489708735262807E-3</v>
      </c>
      <c r="AQ53" s="71">
        <f t="shared" si="39"/>
        <v>1.0148423346731234E-3</v>
      </c>
      <c r="AR53" s="71">
        <f t="shared" si="39"/>
        <v>5.8027220443710274E-3</v>
      </c>
      <c r="AS53" s="71">
        <f t="shared" si="39"/>
        <v>7.6171205303867046E-4</v>
      </c>
      <c r="AT53" s="71">
        <f t="shared" si="39"/>
        <v>4.5572363178394269E-5</v>
      </c>
      <c r="AU53" s="71">
        <f t="shared" si="39"/>
        <v>3.8431494283932212E-3</v>
      </c>
      <c r="AV53" s="71">
        <f t="shared" si="39"/>
        <v>0</v>
      </c>
      <c r="AW53" s="71">
        <f t="shared" si="39"/>
        <v>0</v>
      </c>
      <c r="AX53" s="71"/>
      <c r="AY53" s="71"/>
      <c r="AZ53" s="71"/>
      <c r="BA53" s="71"/>
      <c r="BB53" s="71"/>
      <c r="BC53" s="71"/>
      <c r="BD53" s="71"/>
      <c r="BE53" s="71"/>
      <c r="BF53" s="71">
        <f>(AF53/$AG53)</f>
        <v>0.30440387112431821</v>
      </c>
      <c r="BG53" s="47">
        <f>(BF53-AH53)/AH53</f>
        <v>1.250585474137369E-2</v>
      </c>
      <c r="BH53" s="93">
        <f>AF53-G53</f>
        <v>326639.32987694815</v>
      </c>
      <c r="BI53" s="93"/>
      <c r="BJ53" s="74"/>
      <c r="BK53" s="3"/>
      <c r="BL53" s="75"/>
      <c r="BP53" s="47">
        <f>AG53/$AG$97</f>
        <v>2.4169495619235696E-3</v>
      </c>
      <c r="BQ53" s="113"/>
      <c r="BR53" s="114"/>
      <c r="BS53" s="114"/>
      <c r="BT53" s="114"/>
      <c r="BU53" s="114"/>
      <c r="BV53" s="114"/>
      <c r="BW53" s="124"/>
      <c r="BY53" s="219">
        <f>'B Results (2)'!BF53-'B Results'!BG53</f>
        <v>5.8183268546291647E-4</v>
      </c>
    </row>
    <row r="54" spans="1:77" x14ac:dyDescent="0.2">
      <c r="F54" s="108"/>
      <c r="G54" s="69"/>
      <c r="H54" s="96"/>
      <c r="I54" s="96"/>
      <c r="J54" s="214"/>
      <c r="K54" s="96"/>
      <c r="L54" s="96"/>
      <c r="M54" s="96"/>
      <c r="N54" s="96"/>
      <c r="O54" s="96"/>
      <c r="P54" s="96"/>
      <c r="Q54" s="96"/>
      <c r="R54" s="96"/>
      <c r="S54" s="96"/>
      <c r="T54" s="96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2"/>
      <c r="AF54" s="69"/>
      <c r="AG54" s="3"/>
      <c r="AH54" s="71"/>
      <c r="AI54" s="71"/>
      <c r="AJ54" s="71"/>
      <c r="AK54" s="71"/>
      <c r="AL54" s="71"/>
      <c r="AM54" s="71"/>
      <c r="AN54" s="71"/>
      <c r="AO54" s="71"/>
      <c r="AP54" s="71"/>
      <c r="AQ54" s="71"/>
      <c r="AR54" s="71"/>
      <c r="AS54" s="71"/>
      <c r="AT54" s="71"/>
      <c r="AU54" s="71"/>
      <c r="AV54" s="71"/>
      <c r="AW54" s="71"/>
      <c r="AX54" s="71"/>
      <c r="AY54" s="71"/>
      <c r="AZ54" s="71"/>
      <c r="BA54" s="71"/>
      <c r="BB54" s="71"/>
      <c r="BC54" s="71"/>
      <c r="BD54" s="71"/>
      <c r="BE54" s="71"/>
      <c r="BF54" s="71"/>
      <c r="BG54" s="47"/>
      <c r="BH54" s="93"/>
      <c r="BI54" s="93"/>
      <c r="BJ54" s="74"/>
      <c r="BK54" s="3"/>
      <c r="BL54" s="75"/>
      <c r="BQ54" s="113"/>
      <c r="BR54" s="114"/>
      <c r="BS54" s="114"/>
      <c r="BT54" s="114"/>
      <c r="BU54" s="114"/>
      <c r="BV54" s="114"/>
      <c r="BW54" s="124"/>
      <c r="BY54" s="219"/>
    </row>
    <row r="55" spans="1:77" x14ac:dyDescent="0.2">
      <c r="F55" s="108" t="s">
        <v>102</v>
      </c>
      <c r="G55" s="69"/>
      <c r="H55" s="69"/>
      <c r="I55" s="69"/>
      <c r="J55" s="213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2"/>
      <c r="AF55" s="69"/>
      <c r="AG55" s="3"/>
      <c r="AH55" s="71"/>
      <c r="AI55" s="71"/>
      <c r="AJ55" s="71"/>
      <c r="AK55" s="71"/>
      <c r="AL55" s="71"/>
      <c r="AM55" s="71"/>
      <c r="AN55" s="71"/>
      <c r="AO55" s="71"/>
      <c r="AP55" s="71"/>
      <c r="AQ55" s="71"/>
      <c r="AR55" s="71"/>
      <c r="AS55" s="71"/>
      <c r="AT55" s="71"/>
      <c r="AU55" s="71"/>
      <c r="AV55" s="71"/>
      <c r="AW55" s="71"/>
      <c r="AX55" s="71"/>
      <c r="AY55" s="71"/>
      <c r="AZ55" s="71"/>
      <c r="BA55" s="71"/>
      <c r="BB55" s="71"/>
      <c r="BC55" s="71"/>
      <c r="BD55" s="71"/>
      <c r="BE55" s="71"/>
      <c r="BF55" s="71"/>
      <c r="BG55" s="47"/>
      <c r="BH55" s="93"/>
      <c r="BI55" s="93"/>
      <c r="BJ55" s="74"/>
      <c r="BK55" s="3"/>
      <c r="BL55" s="75"/>
      <c r="BQ55" s="113"/>
      <c r="BR55" s="114"/>
      <c r="BS55" s="114"/>
      <c r="BT55" s="114"/>
      <c r="BU55" s="114"/>
      <c r="BV55" s="114"/>
      <c r="BW55" s="124"/>
      <c r="BY55" s="219"/>
    </row>
    <row r="56" spans="1:77" x14ac:dyDescent="0.2">
      <c r="A56" s="1" t="s">
        <v>103</v>
      </c>
      <c r="B56" s="1" t="s">
        <v>76</v>
      </c>
      <c r="D56" s="1" t="s">
        <v>63</v>
      </c>
      <c r="E56" s="65" t="str">
        <f>CONCATENATE(A56,"|",B56,"|",D56)</f>
        <v>Standby|T|N/A</v>
      </c>
      <c r="F56" s="108" t="s">
        <v>104</v>
      </c>
      <c r="G56" s="66">
        <v>70443928.666062191</v>
      </c>
      <c r="H56" s="67">
        <v>37628825.920101568</v>
      </c>
      <c r="I56" s="67">
        <v>23392810.207622707</v>
      </c>
      <c r="J56" s="211">
        <f t="shared" ref="J56:J58" si="40">I56/I$97*J$97</f>
        <v>-182114.5926339351</v>
      </c>
      <c r="K56" s="67">
        <v>2719291.6890090164</v>
      </c>
      <c r="L56" s="67">
        <v>-1339702.4927487015</v>
      </c>
      <c r="M56" s="67">
        <v>0</v>
      </c>
      <c r="N56" s="67">
        <v>-429248.00639690831</v>
      </c>
      <c r="O56" s="67">
        <v>8486917.8170406241</v>
      </c>
      <c r="P56" s="67">
        <v>5279343.7833248284</v>
      </c>
      <c r="Q56" s="67">
        <v>446545.6838723516</v>
      </c>
      <c r="R56" s="67">
        <v>2553283.791082128</v>
      </c>
      <c r="S56" s="67">
        <v>303800.00355279498</v>
      </c>
      <c r="T56" s="67">
        <v>20052.515928722994</v>
      </c>
      <c r="U56" s="67">
        <v>3632286.3560231822</v>
      </c>
      <c r="V56" s="67">
        <v>0</v>
      </c>
      <c r="W56" s="67">
        <v>-4384106.1402729284</v>
      </c>
      <c r="X56" s="69"/>
      <c r="Y56" s="69"/>
      <c r="Z56" s="69"/>
      <c r="AA56" s="69"/>
      <c r="AB56" s="69"/>
      <c r="AC56" s="69"/>
      <c r="AD56" s="69"/>
      <c r="AE56" s="62"/>
      <c r="AF56" s="69">
        <f>SUM(H56:AE56)</f>
        <v>78127986.535505459</v>
      </c>
      <c r="AG56" s="70">
        <v>440014836.40922606</v>
      </c>
      <c r="AH56" s="71">
        <f t="shared" ref="AH56:AJ59" si="41">(G56/$AG56)</f>
        <v>0.16009443963509307</v>
      </c>
      <c r="AI56" s="71">
        <f t="shared" si="41"/>
        <v>8.5517175346118815E-2</v>
      </c>
      <c r="AJ56" s="71">
        <f t="shared" si="41"/>
        <v>5.3163685112350943E-2</v>
      </c>
      <c r="AK56" s="71">
        <f t="shared" ref="AK56:AW59" si="42">(K56/$AG56)</f>
        <v>6.1799999999999989E-3</v>
      </c>
      <c r="AL56" s="71">
        <f t="shared" si="42"/>
        <v>-3.0446757288491535E-3</v>
      </c>
      <c r="AM56" s="71">
        <f t="shared" si="42"/>
        <v>0</v>
      </c>
      <c r="AN56" s="71">
        <f t="shared" si="42"/>
        <v>-9.7553075687133357E-4</v>
      </c>
      <c r="AO56" s="71">
        <f t="shared" si="42"/>
        <v>1.9287799216723578E-2</v>
      </c>
      <c r="AP56" s="71">
        <f t="shared" si="42"/>
        <v>1.1998104033053311E-2</v>
      </c>
      <c r="AQ56" s="71">
        <f t="shared" si="42"/>
        <v>1.0148423346731238E-3</v>
      </c>
      <c r="AR56" s="71">
        <f t="shared" si="42"/>
        <v>5.8027220443710283E-3</v>
      </c>
      <c r="AS56" s="71">
        <f t="shared" si="42"/>
        <v>6.9043127279974832E-4</v>
      </c>
      <c r="AT56" s="71">
        <f t="shared" si="42"/>
        <v>4.5572363178394276E-5</v>
      </c>
      <c r="AU56" s="71">
        <f t="shared" si="42"/>
        <v>8.2549179151883301E-3</v>
      </c>
      <c r="AV56" s="71">
        <f t="shared" si="42"/>
        <v>0</v>
      </c>
      <c r="AW56" s="71">
        <f t="shared" si="42"/>
        <v>-9.9635416297544736E-3</v>
      </c>
      <c r="AX56" s="71"/>
      <c r="AY56" s="71"/>
      <c r="AZ56" s="71"/>
      <c r="BA56" s="71"/>
      <c r="BB56" s="71"/>
      <c r="BC56" s="71"/>
      <c r="BD56" s="71"/>
      <c r="BE56" s="71"/>
      <c r="BF56" s="71">
        <f>(AF56/$AG56)</f>
        <v>0.17755761867730355</v>
      </c>
      <c r="BG56" s="47">
        <f>(BF56-AH56)/AH56</f>
        <v>0.10908048450661188</v>
      </c>
      <c r="BH56" s="93"/>
      <c r="BI56" s="93"/>
      <c r="BJ56" s="74"/>
      <c r="BK56" s="3"/>
      <c r="BL56" s="75"/>
      <c r="BQ56" s="113"/>
      <c r="BR56" s="114"/>
      <c r="BS56" s="114"/>
      <c r="BT56" s="114"/>
      <c r="BU56" s="114"/>
      <c r="BV56" s="114"/>
      <c r="BW56" s="124"/>
      <c r="BY56" s="219">
        <f>'B Results (2)'!BF56-'B Results'!BG56</f>
        <v>2.5852418523850951E-3</v>
      </c>
    </row>
    <row r="57" spans="1:77" x14ac:dyDescent="0.2">
      <c r="A57" s="1" t="s">
        <v>103</v>
      </c>
      <c r="B57" s="1" t="s">
        <v>78</v>
      </c>
      <c r="D57" s="1" t="s">
        <v>63</v>
      </c>
      <c r="E57" s="65" t="str">
        <f>CONCATENATE(A57,"|",B57,"|",D57)</f>
        <v>Standby|P|N/A</v>
      </c>
      <c r="F57" s="108" t="s">
        <v>105</v>
      </c>
      <c r="G57" s="66">
        <v>4800398.0087416293</v>
      </c>
      <c r="H57" s="67">
        <v>1199729.9644562069</v>
      </c>
      <c r="I57" s="67">
        <v>634938.23960228718</v>
      </c>
      <c r="J57" s="211">
        <f t="shared" si="40"/>
        <v>-4943.0366777908148</v>
      </c>
      <c r="K57" s="67">
        <v>70493.609186861911</v>
      </c>
      <c r="L57" s="67">
        <v>-34729.802739517203</v>
      </c>
      <c r="M57" s="67">
        <v>0</v>
      </c>
      <c r="N57" s="67">
        <v>-11650.843618849751</v>
      </c>
      <c r="O57" s="67">
        <v>2846871.3537179916</v>
      </c>
      <c r="P57" s="67">
        <v>160045.00806014059</v>
      </c>
      <c r="Q57" s="67">
        <v>11576.035425037173</v>
      </c>
      <c r="R57" s="67">
        <v>66190.100326194137</v>
      </c>
      <c r="S57" s="67">
        <v>7875.565099536102</v>
      </c>
      <c r="T57" s="67">
        <v>519.83177340120767</v>
      </c>
      <c r="U57" s="67">
        <v>94161.643589467814</v>
      </c>
      <c r="V57" s="67">
        <v>0</v>
      </c>
      <c r="W57" s="67">
        <v>-327540.97788949526</v>
      </c>
      <c r="X57" s="69"/>
      <c r="Y57" s="69"/>
      <c r="Z57" s="69"/>
      <c r="AA57" s="69"/>
      <c r="AB57" s="69"/>
      <c r="AC57" s="69"/>
      <c r="AD57" s="69"/>
      <c r="AE57" s="62"/>
      <c r="AF57" s="69">
        <f>SUM(H57:AE57)</f>
        <v>4713536.6903114719</v>
      </c>
      <c r="AG57" s="70">
        <v>11406732.878132999</v>
      </c>
      <c r="AH57" s="71">
        <f t="shared" si="41"/>
        <v>0.42083899570788724</v>
      </c>
      <c r="AI57" s="71">
        <f t="shared" si="41"/>
        <v>0.10517735247014684</v>
      </c>
      <c r="AJ57" s="71">
        <f t="shared" si="41"/>
        <v>5.5663461780496339E-2</v>
      </c>
      <c r="AK57" s="71">
        <f t="shared" si="42"/>
        <v>6.179999999999998E-3</v>
      </c>
      <c r="AL57" s="71">
        <f t="shared" si="42"/>
        <v>-3.0446757288491544E-3</v>
      </c>
      <c r="AM57" s="71">
        <f t="shared" si="42"/>
        <v>0</v>
      </c>
      <c r="AN57" s="71">
        <f t="shared" si="42"/>
        <v>-1.0214005836136234E-3</v>
      </c>
      <c r="AO57" s="71">
        <f t="shared" si="42"/>
        <v>0.24957815565011759</v>
      </c>
      <c r="AP57" s="71">
        <f t="shared" si="42"/>
        <v>1.4030749187346274E-2</v>
      </c>
      <c r="AQ57" s="71">
        <f t="shared" si="42"/>
        <v>1.0148423346731238E-3</v>
      </c>
      <c r="AR57" s="71">
        <f t="shared" si="42"/>
        <v>5.8027220443710283E-3</v>
      </c>
      <c r="AS57" s="71">
        <f t="shared" si="42"/>
        <v>6.9043127279974821E-4</v>
      </c>
      <c r="AT57" s="71">
        <f t="shared" si="42"/>
        <v>4.5572363178394276E-5</v>
      </c>
      <c r="AU57" s="71">
        <f t="shared" si="42"/>
        <v>8.2549179151883284E-3</v>
      </c>
      <c r="AV57" s="71">
        <f t="shared" si="42"/>
        <v>0</v>
      </c>
      <c r="AW57" s="71">
        <f t="shared" si="42"/>
        <v>-2.8714705725896305E-2</v>
      </c>
      <c r="AX57" s="71"/>
      <c r="AY57" s="71"/>
      <c r="AZ57" s="71"/>
      <c r="BA57" s="71"/>
      <c r="BB57" s="71"/>
      <c r="BC57" s="71"/>
      <c r="BD57" s="71"/>
      <c r="BE57" s="71"/>
      <c r="BF57" s="71">
        <f>(AF57/$AG57)</f>
        <v>0.41322407920566312</v>
      </c>
      <c r="BG57" s="47">
        <f>(BF57-AH57)/AH57</f>
        <v>-1.8094607628780172E-2</v>
      </c>
      <c r="BH57" s="93"/>
      <c r="BI57" s="93"/>
      <c r="BJ57" s="74"/>
      <c r="BK57" s="3"/>
      <c r="BL57" s="75"/>
      <c r="BQ57" s="113"/>
      <c r="BR57" s="114"/>
      <c r="BS57" s="114"/>
      <c r="BT57" s="114"/>
      <c r="BU57" s="114"/>
      <c r="BV57" s="114"/>
      <c r="BW57" s="124"/>
      <c r="BY57" s="219">
        <f>'B Results (2)'!BF57-'B Results'!BG57</f>
        <v>1.0297139255514322E-3</v>
      </c>
    </row>
    <row r="58" spans="1:77" x14ac:dyDescent="0.2">
      <c r="A58" s="1" t="s">
        <v>103</v>
      </c>
      <c r="B58" s="1" t="s">
        <v>62</v>
      </c>
      <c r="D58" s="1" t="s">
        <v>63</v>
      </c>
      <c r="E58" s="65" t="str">
        <f>CONCATENATE(A58,"|",B58,"|",D58)</f>
        <v>Standby|S|N/A</v>
      </c>
      <c r="F58" s="108" t="s">
        <v>106</v>
      </c>
      <c r="G58" s="79">
        <v>1564952.8607395471</v>
      </c>
      <c r="H58" s="80">
        <v>627131.42394918122</v>
      </c>
      <c r="I58" s="80">
        <v>213737.25798513123</v>
      </c>
      <c r="J58" s="212">
        <f t="shared" si="40"/>
        <v>-1663.9588541599246</v>
      </c>
      <c r="K58" s="80">
        <v>41465.818234346276</v>
      </c>
      <c r="L58" s="80">
        <v>-20428.797792068744</v>
      </c>
      <c r="M58" s="80">
        <v>0</v>
      </c>
      <c r="N58" s="80">
        <v>-3921.9867586906307</v>
      </c>
      <c r="O58" s="80">
        <v>588902.14504892286</v>
      </c>
      <c r="P58" s="80">
        <v>91229.525850709091</v>
      </c>
      <c r="Q58" s="80">
        <v>6809.266632051028</v>
      </c>
      <c r="R58" s="80">
        <v>38934.404135327393</v>
      </c>
      <c r="S58" s="80">
        <v>4632.5724370910548</v>
      </c>
      <c r="T58" s="80">
        <v>305.77594305257412</v>
      </c>
      <c r="U58" s="80">
        <v>55387.852072920396</v>
      </c>
      <c r="V58" s="80">
        <v>0</v>
      </c>
      <c r="W58" s="80">
        <v>0</v>
      </c>
      <c r="X58" s="83"/>
      <c r="Y58" s="83"/>
      <c r="Z58" s="83"/>
      <c r="AA58" s="83"/>
      <c r="AB58" s="83"/>
      <c r="AC58" s="83"/>
      <c r="AD58" s="83"/>
      <c r="AE58" s="143"/>
      <c r="AF58" s="83">
        <f>SUM(H58:AE58)</f>
        <v>1642521.2988838134</v>
      </c>
      <c r="AG58" s="84">
        <v>6709679.3259459995</v>
      </c>
      <c r="AH58" s="85">
        <f t="shared" si="41"/>
        <v>0.23323810046896748</v>
      </c>
      <c r="AI58" s="85">
        <f t="shared" si="41"/>
        <v>9.3466676048748698E-2</v>
      </c>
      <c r="AJ58" s="85">
        <f t="shared" si="41"/>
        <v>3.1855063051764602E-2</v>
      </c>
      <c r="AK58" s="85">
        <f t="shared" si="42"/>
        <v>6.1799999999999997E-3</v>
      </c>
      <c r="AL58" s="85">
        <f t="shared" si="42"/>
        <v>-3.0446757288491552E-3</v>
      </c>
      <c r="AM58" s="85">
        <f t="shared" si="42"/>
        <v>0</v>
      </c>
      <c r="AN58" s="85">
        <f t="shared" si="42"/>
        <v>-5.8452670659304106E-4</v>
      </c>
      <c r="AO58" s="85">
        <f t="shared" si="42"/>
        <v>8.776904475474219E-2</v>
      </c>
      <c r="AP58" s="85">
        <f t="shared" si="42"/>
        <v>1.3596704316095854E-2</v>
      </c>
      <c r="AQ58" s="85">
        <f t="shared" si="42"/>
        <v>1.0148423346731236E-3</v>
      </c>
      <c r="AR58" s="85">
        <f t="shared" si="42"/>
        <v>5.8027220443710283E-3</v>
      </c>
      <c r="AS58" s="85">
        <f t="shared" si="42"/>
        <v>6.9043127279974842E-4</v>
      </c>
      <c r="AT58" s="85">
        <f t="shared" si="42"/>
        <v>4.5572363178394175E-5</v>
      </c>
      <c r="AU58" s="85">
        <f t="shared" si="42"/>
        <v>8.2549179151883301E-3</v>
      </c>
      <c r="AV58" s="85">
        <f t="shared" si="42"/>
        <v>0</v>
      </c>
      <c r="AW58" s="85">
        <f t="shared" si="42"/>
        <v>0</v>
      </c>
      <c r="AX58" s="85"/>
      <c r="AY58" s="85"/>
      <c r="AZ58" s="85"/>
      <c r="BA58" s="85"/>
      <c r="BB58" s="85"/>
      <c r="BC58" s="85"/>
      <c r="BD58" s="85"/>
      <c r="BE58" s="85"/>
      <c r="BF58" s="85">
        <f>(AF58/$AG58)</f>
        <v>0.2447987778689012</v>
      </c>
      <c r="BG58" s="223">
        <f>(BF58-AH58)/AH58</f>
        <v>4.956599019066301E-2</v>
      </c>
      <c r="BH58" s="107"/>
      <c r="BI58" s="107"/>
      <c r="BJ58" s="74"/>
      <c r="BK58" s="3"/>
      <c r="BL58" s="75"/>
      <c r="BQ58" s="113"/>
      <c r="BR58" s="114"/>
      <c r="BS58" s="114"/>
      <c r="BT58" s="114"/>
      <c r="BU58" s="114"/>
      <c r="BV58" s="114"/>
      <c r="BW58" s="124"/>
      <c r="BY58" s="220">
        <f>'B Results (2)'!BF58-'B Results'!BG58</f>
        <v>1.0632645211906058E-3</v>
      </c>
    </row>
    <row r="59" spans="1:77" x14ac:dyDescent="0.2">
      <c r="E59" s="65"/>
      <c r="F59" s="108" t="s">
        <v>107</v>
      </c>
      <c r="G59" s="69">
        <f t="shared" ref="G59:T59" si="43">SUM(G56:G58)</f>
        <v>76809279.535543367</v>
      </c>
      <c r="H59" s="69">
        <f t="shared" si="43"/>
        <v>39455687.308506958</v>
      </c>
      <c r="I59" s="69">
        <f t="shared" si="43"/>
        <v>24241485.705210123</v>
      </c>
      <c r="J59" s="213">
        <f t="shared" si="43"/>
        <v>-188721.58816588583</v>
      </c>
      <c r="K59" s="69">
        <f t="shared" si="43"/>
        <v>2831251.1164302249</v>
      </c>
      <c r="L59" s="69">
        <f t="shared" si="43"/>
        <v>-1394861.0932802875</v>
      </c>
      <c r="M59" s="69">
        <f t="shared" si="43"/>
        <v>0</v>
      </c>
      <c r="N59" s="69">
        <f t="shared" si="43"/>
        <v>-444820.83677444869</v>
      </c>
      <c r="O59" s="69">
        <f t="shared" si="43"/>
        <v>11922691.31580754</v>
      </c>
      <c r="P59" s="69">
        <f t="shared" si="43"/>
        <v>5530618.3172356784</v>
      </c>
      <c r="Q59" s="69">
        <f t="shared" si="43"/>
        <v>464930.98592943978</v>
      </c>
      <c r="R59" s="69">
        <f t="shared" si="43"/>
        <v>2658408.2955436492</v>
      </c>
      <c r="S59" s="69">
        <f t="shared" si="43"/>
        <v>316308.1410894221</v>
      </c>
      <c r="T59" s="69">
        <f t="shared" si="43"/>
        <v>20878.123645176776</v>
      </c>
      <c r="U59" s="69">
        <f>SUM(U56:U58)</f>
        <v>3781835.8516855701</v>
      </c>
      <c r="V59" s="69">
        <f>SUM(V56:V58)</f>
        <v>0</v>
      </c>
      <c r="W59" s="69">
        <f>SUM(W56:W58)</f>
        <v>-4711647.1181624234</v>
      </c>
      <c r="X59" s="69"/>
      <c r="Y59" s="69"/>
      <c r="Z59" s="69"/>
      <c r="AA59" s="69"/>
      <c r="AB59" s="69"/>
      <c r="AC59" s="69"/>
      <c r="AD59" s="69"/>
      <c r="AE59" s="62"/>
      <c r="AF59" s="69">
        <f>SUM(AF56:AF58)</f>
        <v>84484044.524700746</v>
      </c>
      <c r="AG59" s="3">
        <f>SUM(AG56:AG58)</f>
        <v>458131248.61330503</v>
      </c>
      <c r="AH59" s="71">
        <f t="shared" si="41"/>
        <v>0.16765780498063296</v>
      </c>
      <c r="AI59" s="71">
        <f t="shared" si="41"/>
        <v>8.6123108667949283E-2</v>
      </c>
      <c r="AJ59" s="71">
        <f t="shared" si="41"/>
        <v>5.2913844621133105E-2</v>
      </c>
      <c r="AK59" s="71">
        <f t="shared" si="42"/>
        <v>6.1799999999999997E-3</v>
      </c>
      <c r="AL59" s="71">
        <f t="shared" si="42"/>
        <v>-3.0446757288491539E-3</v>
      </c>
      <c r="AM59" s="71">
        <f t="shared" si="42"/>
        <v>0</v>
      </c>
      <c r="AN59" s="71">
        <f t="shared" si="42"/>
        <v>-9.7094629131030692E-4</v>
      </c>
      <c r="AO59" s="71">
        <f t="shared" si="42"/>
        <v>2.6024619258991279E-2</v>
      </c>
      <c r="AP59" s="71">
        <f t="shared" si="42"/>
        <v>1.207212634801934E-2</v>
      </c>
      <c r="AQ59" s="71">
        <f t="shared" si="42"/>
        <v>1.0148423346731238E-3</v>
      </c>
      <c r="AR59" s="71">
        <f t="shared" si="42"/>
        <v>5.8027220443710283E-3</v>
      </c>
      <c r="AS59" s="71">
        <f t="shared" si="42"/>
        <v>6.9043127279974832E-4</v>
      </c>
      <c r="AT59" s="71">
        <f t="shared" si="42"/>
        <v>4.5572363178394276E-5</v>
      </c>
      <c r="AU59" s="71">
        <f t="shared" si="42"/>
        <v>8.2549179151883284E-3</v>
      </c>
      <c r="AV59" s="71">
        <f t="shared" si="42"/>
        <v>0</v>
      </c>
      <c r="AW59" s="71">
        <f t="shared" si="42"/>
        <v>-1.0284491905810565E-2</v>
      </c>
      <c r="AX59" s="71"/>
      <c r="AY59" s="71"/>
      <c r="AZ59" s="71"/>
      <c r="BA59" s="71"/>
      <c r="BB59" s="71"/>
      <c r="BC59" s="71"/>
      <c r="BD59" s="71"/>
      <c r="BE59" s="71"/>
      <c r="BF59" s="71">
        <f>(AF59/$AG59)</f>
        <v>0.18441013307959531</v>
      </c>
      <c r="BG59" s="47">
        <f>(BF59-AH59)/AH59</f>
        <v>9.991976276259551E-2</v>
      </c>
      <c r="BH59" s="93">
        <f>AF59-G59</f>
        <v>7674764.9891573787</v>
      </c>
      <c r="BI59" s="93"/>
      <c r="BJ59" s="74"/>
      <c r="BK59" s="3"/>
      <c r="BL59" s="75"/>
      <c r="BP59" s="47">
        <f>AG59/$AG$97</f>
        <v>1.2745445929097762E-2</v>
      </c>
      <c r="BQ59" s="113"/>
      <c r="BR59" s="114"/>
      <c r="BS59" s="114"/>
      <c r="BT59" s="114"/>
      <c r="BU59" s="114"/>
      <c r="BV59" s="114"/>
      <c r="BW59" s="124"/>
      <c r="BY59" s="219">
        <f>'B Results (2)'!BF59-'B Results'!BG59</f>
        <v>2.4570154713997594E-3</v>
      </c>
    </row>
    <row r="60" spans="1:77" x14ac:dyDescent="0.2">
      <c r="F60" s="108"/>
      <c r="G60" s="69"/>
      <c r="H60" s="96"/>
      <c r="I60" s="96"/>
      <c r="J60" s="214"/>
      <c r="K60" s="96"/>
      <c r="L60" s="96"/>
      <c r="M60" s="96"/>
      <c r="N60" s="96"/>
      <c r="O60" s="96"/>
      <c r="P60" s="96"/>
      <c r="Q60" s="96"/>
      <c r="R60" s="96"/>
      <c r="S60" s="96"/>
      <c r="T60" s="96"/>
      <c r="U60" s="96"/>
      <c r="V60" s="96"/>
      <c r="W60" s="69"/>
      <c r="X60" s="69"/>
      <c r="Y60" s="69"/>
      <c r="Z60" s="69"/>
      <c r="AA60" s="69"/>
      <c r="AB60" s="69"/>
      <c r="AC60" s="69"/>
      <c r="AD60" s="69"/>
      <c r="AE60" s="62"/>
      <c r="AF60" s="69"/>
      <c r="AG60" s="3"/>
      <c r="AH60" s="71"/>
      <c r="AI60" s="71"/>
      <c r="AJ60" s="71"/>
      <c r="AK60" s="71"/>
      <c r="AL60" s="71"/>
      <c r="AM60" s="71"/>
      <c r="AN60" s="71"/>
      <c r="AO60" s="71"/>
      <c r="AP60" s="71"/>
      <c r="AQ60" s="71"/>
      <c r="AR60" s="71"/>
      <c r="AS60" s="71"/>
      <c r="AT60" s="71"/>
      <c r="AU60" s="71"/>
      <c r="AV60" s="71"/>
      <c r="AW60" s="71"/>
      <c r="AX60" s="71"/>
      <c r="AY60" s="71"/>
      <c r="AZ60" s="71"/>
      <c r="BA60" s="71"/>
      <c r="BB60" s="71"/>
      <c r="BC60" s="71"/>
      <c r="BD60" s="71"/>
      <c r="BE60" s="71"/>
      <c r="BF60" s="71"/>
      <c r="BG60" s="47"/>
      <c r="BH60" s="93"/>
      <c r="BI60" s="93"/>
      <c r="BJ60" s="74"/>
      <c r="BK60" s="3"/>
      <c r="BL60" s="75"/>
      <c r="BQ60" s="113"/>
      <c r="BR60" s="114"/>
      <c r="BS60" s="114"/>
      <c r="BT60" s="114"/>
      <c r="BU60" s="114"/>
      <c r="BV60" s="114"/>
      <c r="BW60" s="124"/>
      <c r="BY60" s="219"/>
    </row>
    <row r="61" spans="1:77" x14ac:dyDescent="0.2">
      <c r="F61" s="108" t="s">
        <v>108</v>
      </c>
      <c r="G61" s="69"/>
      <c r="H61" s="69"/>
      <c r="I61" s="69"/>
      <c r="J61" s="213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2"/>
      <c r="AF61" s="69"/>
      <c r="AG61" s="3"/>
      <c r="AH61" s="71"/>
      <c r="AI61" s="71"/>
      <c r="AJ61" s="71"/>
      <c r="AK61" s="71"/>
      <c r="AL61" s="71"/>
      <c r="AM61" s="71"/>
      <c r="AN61" s="71"/>
      <c r="AO61" s="71"/>
      <c r="AP61" s="71"/>
      <c r="AQ61" s="71"/>
      <c r="AR61" s="71"/>
      <c r="AS61" s="71"/>
      <c r="AT61" s="71"/>
      <c r="AU61" s="71"/>
      <c r="AV61" s="71"/>
      <c r="AW61" s="71"/>
      <c r="AX61" s="71"/>
      <c r="AY61" s="71"/>
      <c r="AZ61" s="71"/>
      <c r="BA61" s="71"/>
      <c r="BB61" s="71"/>
      <c r="BC61" s="71"/>
      <c r="BD61" s="71"/>
      <c r="BE61" s="71"/>
      <c r="BF61" s="71"/>
      <c r="BG61" s="47"/>
      <c r="BH61" s="93"/>
      <c r="BI61" s="93"/>
      <c r="BJ61" s="74"/>
      <c r="BK61" s="3"/>
      <c r="BL61" s="75"/>
      <c r="BQ61" s="113"/>
      <c r="BR61" s="114"/>
      <c r="BS61" s="114"/>
      <c r="BT61" s="114"/>
      <c r="BU61" s="114"/>
      <c r="BV61" s="114"/>
      <c r="BW61" s="124"/>
      <c r="BY61" s="219"/>
    </row>
    <row r="62" spans="1:77" x14ac:dyDescent="0.2">
      <c r="A62" s="60" t="s">
        <v>109</v>
      </c>
      <c r="B62" s="1" t="s">
        <v>63</v>
      </c>
      <c r="C62" s="1" t="s">
        <v>62</v>
      </c>
      <c r="D62" s="1" t="s">
        <v>63</v>
      </c>
      <c r="E62" s="65" t="str">
        <f t="shared" ref="E62:E73" si="44">CONCATENATE(A62,"|",B62,"|",D62)</f>
        <v>AG-1A|N/A|N/A</v>
      </c>
      <c r="F62" s="60" t="s">
        <v>109</v>
      </c>
      <c r="G62" s="66">
        <v>3773269.6574775153</v>
      </c>
      <c r="H62" s="67">
        <v>1102167.8564921059</v>
      </c>
      <c r="I62" s="67">
        <v>206134.20567031682</v>
      </c>
      <c r="J62" s="211">
        <f t="shared" ref="J62:J73" si="45">I62/I$97*J$97</f>
        <v>-1604.7685831835997</v>
      </c>
      <c r="K62" s="67">
        <v>57846.750491108607</v>
      </c>
      <c r="L62" s="67">
        <v>-28499.12576263291</v>
      </c>
      <c r="M62" s="67">
        <v>0</v>
      </c>
      <c r="N62" s="67">
        <v>-3821.0764243807666</v>
      </c>
      <c r="O62" s="67">
        <v>2348467.8335327916</v>
      </c>
      <c r="P62" s="67">
        <v>124195.23996381764</v>
      </c>
      <c r="Q62" s="67">
        <v>9499.2445504288589</v>
      </c>
      <c r="R62" s="67">
        <v>54315.309752425033</v>
      </c>
      <c r="S62" s="67">
        <v>7994.5643757369389</v>
      </c>
      <c r="T62" s="67">
        <v>426.57170260044666</v>
      </c>
      <c r="U62" s="67">
        <v>35407.176828159281</v>
      </c>
      <c r="V62" s="67">
        <v>0</v>
      </c>
      <c r="W62" s="67">
        <v>-1489.7362608636861</v>
      </c>
      <c r="X62" s="69"/>
      <c r="Y62" s="69"/>
      <c r="Z62" s="69"/>
      <c r="AA62" s="69"/>
      <c r="AB62" s="69"/>
      <c r="AC62" s="69"/>
      <c r="AD62" s="69"/>
      <c r="AE62" s="62"/>
      <c r="AF62" s="69">
        <f t="shared" ref="AF62:AF73" si="46">SUM(H62:AE62)</f>
        <v>3911040.0463284305</v>
      </c>
      <c r="AG62" s="70">
        <v>9360315.6134479996</v>
      </c>
      <c r="AH62" s="71">
        <f t="shared" ref="AH62:AH73" si="47">(G62/$AG62)</f>
        <v>0.40311350741810936</v>
      </c>
      <c r="AI62" s="71">
        <f t="shared" ref="AI62:AI73" si="48">(H62/$AG62)</f>
        <v>0.11774900569683967</v>
      </c>
      <c r="AJ62" s="71">
        <f t="shared" ref="AJ62:AJ73" si="49">(I62/$AG62)</f>
        <v>2.2022142648070869E-2</v>
      </c>
      <c r="AK62" s="71">
        <f t="shared" ref="AK62:AK73" si="50">(K62/$AG62)</f>
        <v>6.1799999999999971E-3</v>
      </c>
      <c r="AL62" s="71">
        <f t="shared" ref="AL62:AL73" si="51">(L62/$AG62)</f>
        <v>-3.0446757288491548E-3</v>
      </c>
      <c r="AM62" s="71">
        <f t="shared" ref="AM62:AM73" si="52">(M62/$AG62)</f>
        <v>0</v>
      </c>
      <c r="AN62" s="71">
        <f t="shared" ref="AN62:AN73" si="53">(N62/$AG62)</f>
        <v>-4.0822089576669958E-4</v>
      </c>
      <c r="AO62" s="71">
        <f t="shared" ref="AO62:AO73" si="54">(O62/$AG62)</f>
        <v>0.25089622300328629</v>
      </c>
      <c r="AP62" s="71">
        <f t="shared" ref="AP62:AP73" si="55">(P62/$AG62)</f>
        <v>1.3268274820283399E-2</v>
      </c>
      <c r="AQ62" s="71">
        <f t="shared" ref="AQ62:AQ73" si="56">(Q62/$AG62)</f>
        <v>1.0148423346731236E-3</v>
      </c>
      <c r="AR62" s="71">
        <f t="shared" ref="AR62:AR73" si="57">(R62/$AG62)</f>
        <v>5.8027220443710283E-3</v>
      </c>
      <c r="AS62" s="71">
        <f t="shared" ref="AS62:AS73" si="58">(S62/$AG62)</f>
        <v>8.5409132617826676E-4</v>
      </c>
      <c r="AT62" s="71">
        <f t="shared" ref="AT62:AT73" si="59">(T62/$AG62)</f>
        <v>4.5572363178394276E-5</v>
      </c>
      <c r="AU62" s="71">
        <f t="shared" ref="AU62:AU73" si="60">(U62/$AG62)</f>
        <v>3.7826904871978528E-3</v>
      </c>
      <c r="AV62" s="71">
        <f t="shared" ref="AV62:AV73" si="61">(V62/$AG62)</f>
        <v>0</v>
      </c>
      <c r="AW62" s="71">
        <f t="shared" ref="AW62:AW73" si="62">(W62/$AG62)</f>
        <v>-1.5915449033827199E-4</v>
      </c>
      <c r="AX62" s="71"/>
      <c r="AY62" s="71"/>
      <c r="AZ62" s="71"/>
      <c r="BA62" s="71"/>
      <c r="BB62" s="71"/>
      <c r="BC62" s="71"/>
      <c r="BD62" s="71"/>
      <c r="BE62" s="71"/>
      <c r="BF62" s="71">
        <f t="shared" ref="BF62:BF73" si="63">(AF62/$AG62)</f>
        <v>0.41783206975515069</v>
      </c>
      <c r="BG62" s="47">
        <f t="shared" ref="BG62:BG73" si="64">(BF62-AH62)/AH62</f>
        <v>3.651220330301469E-2</v>
      </c>
      <c r="BH62" s="93"/>
      <c r="BI62" s="93"/>
      <c r="BJ62" s="74"/>
      <c r="BK62" s="3"/>
      <c r="BL62" s="75"/>
      <c r="BQ62" s="113"/>
      <c r="BR62" s="114"/>
      <c r="BS62" s="114"/>
      <c r="BT62" s="114"/>
      <c r="BU62" s="114"/>
      <c r="BV62" s="114"/>
      <c r="BW62" s="124"/>
      <c r="BY62" s="219">
        <f>'B Results (2)'!BF62-'B Results'!BG62</f>
        <v>4.2529920436585461E-4</v>
      </c>
    </row>
    <row r="63" spans="1:77" x14ac:dyDescent="0.2">
      <c r="A63" s="60" t="s">
        <v>110</v>
      </c>
      <c r="B63" s="1" t="s">
        <v>63</v>
      </c>
      <c r="C63" s="1" t="s">
        <v>62</v>
      </c>
      <c r="D63" s="1" t="s">
        <v>63</v>
      </c>
      <c r="E63" s="65" t="str">
        <f t="shared" si="44"/>
        <v>AG-RA|N/A|N/A</v>
      </c>
      <c r="F63" s="60" t="s">
        <v>110</v>
      </c>
      <c r="G63" s="66">
        <v>4200089.3574840985</v>
      </c>
      <c r="H63" s="67">
        <v>1365169.645372577</v>
      </c>
      <c r="I63" s="67">
        <v>311538.00910284766</v>
      </c>
      <c r="J63" s="211">
        <f t="shared" si="45"/>
        <v>-2425.3442452700524</v>
      </c>
      <c r="K63" s="67">
        <v>87425.866184926126</v>
      </c>
      <c r="L63" s="67">
        <v>-43071.749651595244</v>
      </c>
      <c r="M63" s="67">
        <v>0</v>
      </c>
      <c r="N63" s="67">
        <v>-5774.9296775388611</v>
      </c>
      <c r="O63" s="67">
        <v>2289332.9200598104</v>
      </c>
      <c r="P63" s="67">
        <v>187700.71503930769</v>
      </c>
      <c r="Q63" s="67">
        <v>14356.548567949927</v>
      </c>
      <c r="R63" s="67">
        <v>82088.67329441788</v>
      </c>
      <c r="S63" s="67">
        <v>12082.471519768162</v>
      </c>
      <c r="T63" s="67">
        <v>644.69309465455399</v>
      </c>
      <c r="U63" s="67">
        <v>53512.134684911412</v>
      </c>
      <c r="V63" s="67">
        <v>0</v>
      </c>
      <c r="W63" s="67">
        <v>0</v>
      </c>
      <c r="X63" s="69"/>
      <c r="Y63" s="69"/>
      <c r="Z63" s="69"/>
      <c r="AA63" s="69"/>
      <c r="AB63" s="69"/>
      <c r="AC63" s="69"/>
      <c r="AD63" s="69"/>
      <c r="AE63" s="62"/>
      <c r="AF63" s="69">
        <f t="shared" si="46"/>
        <v>4352579.6533467667</v>
      </c>
      <c r="AG63" s="70">
        <v>14146580.288823001</v>
      </c>
      <c r="AH63" s="71">
        <f t="shared" si="47"/>
        <v>0.2968978560000487</v>
      </c>
      <c r="AI63" s="71">
        <f t="shared" si="48"/>
        <v>9.6501742293943427E-2</v>
      </c>
      <c r="AJ63" s="71">
        <f t="shared" si="49"/>
        <v>2.2022142648070866E-2</v>
      </c>
      <c r="AK63" s="71">
        <f t="shared" si="50"/>
        <v>6.1799999999999989E-3</v>
      </c>
      <c r="AL63" s="71">
        <f t="shared" si="51"/>
        <v>-3.0446757288491539E-3</v>
      </c>
      <c r="AM63" s="71">
        <f t="shared" si="52"/>
        <v>0</v>
      </c>
      <c r="AN63" s="71">
        <f t="shared" si="53"/>
        <v>-4.0822089576669958E-4</v>
      </c>
      <c r="AO63" s="71">
        <f t="shared" si="54"/>
        <v>0.16182942261095976</v>
      </c>
      <c r="AP63" s="71">
        <f t="shared" si="55"/>
        <v>1.32682748202834E-2</v>
      </c>
      <c r="AQ63" s="71">
        <f t="shared" si="56"/>
        <v>1.0148423346731238E-3</v>
      </c>
      <c r="AR63" s="71">
        <f t="shared" si="57"/>
        <v>5.8027220443710274E-3</v>
      </c>
      <c r="AS63" s="71">
        <f t="shared" si="58"/>
        <v>8.5409132617826654E-4</v>
      </c>
      <c r="AT63" s="71">
        <f t="shared" si="59"/>
        <v>4.5572363178394161E-5</v>
      </c>
      <c r="AU63" s="71">
        <f t="shared" si="60"/>
        <v>3.7826904871978524E-3</v>
      </c>
      <c r="AV63" s="71">
        <f t="shared" si="61"/>
        <v>0</v>
      </c>
      <c r="AW63" s="71">
        <f t="shared" si="62"/>
        <v>0</v>
      </c>
      <c r="AX63" s="71"/>
      <c r="AY63" s="71"/>
      <c r="AZ63" s="71"/>
      <c r="BA63" s="71"/>
      <c r="BB63" s="71"/>
      <c r="BC63" s="71"/>
      <c r="BD63" s="71"/>
      <c r="BE63" s="71"/>
      <c r="BF63" s="71">
        <f t="shared" si="63"/>
        <v>0.30767716045026611</v>
      </c>
      <c r="BG63" s="47">
        <f t="shared" si="64"/>
        <v>3.6306440859632347E-2</v>
      </c>
      <c r="BH63" s="93"/>
      <c r="BI63" s="93"/>
      <c r="BJ63" s="74"/>
      <c r="BK63" s="3"/>
      <c r="BL63" s="75"/>
      <c r="BQ63" s="113"/>
      <c r="BR63" s="114"/>
      <c r="BS63" s="114"/>
      <c r="BT63" s="114"/>
      <c r="BU63" s="114"/>
      <c r="BV63" s="114"/>
      <c r="BW63" s="124"/>
      <c r="BY63" s="219">
        <f>'B Results (2)'!BF63-'B Results'!BG63</f>
        <v>5.7745062993677654E-4</v>
      </c>
    </row>
    <row r="64" spans="1:77" x14ac:dyDescent="0.2">
      <c r="A64" s="60" t="s">
        <v>111</v>
      </c>
      <c r="B64" s="1" t="s">
        <v>63</v>
      </c>
      <c r="C64" s="1" t="s">
        <v>62</v>
      </c>
      <c r="D64" s="1" t="s">
        <v>63</v>
      </c>
      <c r="E64" s="65" t="str">
        <f t="shared" si="44"/>
        <v>AG-VA|N/A|N/A</v>
      </c>
      <c r="F64" s="60" t="s">
        <v>111</v>
      </c>
      <c r="G64" s="66">
        <v>2849683.3623002488</v>
      </c>
      <c r="H64" s="67">
        <v>919033.03544191853</v>
      </c>
      <c r="I64" s="67">
        <v>212670.39968295174</v>
      </c>
      <c r="J64" s="211">
        <f t="shared" si="45"/>
        <v>-1655.653290896036</v>
      </c>
      <c r="K64" s="67">
        <v>59680.980685854098</v>
      </c>
      <c r="L64" s="67">
        <v>-29402.788570895664</v>
      </c>
      <c r="M64" s="67">
        <v>0</v>
      </c>
      <c r="N64" s="67">
        <v>-3942.2367954392339</v>
      </c>
      <c r="O64" s="67">
        <v>1558163.5974021219</v>
      </c>
      <c r="P64" s="67">
        <v>128133.27723041066</v>
      </c>
      <c r="Q64" s="67">
        <v>9800.4507726235915</v>
      </c>
      <c r="R64" s="67">
        <v>56037.563471761685</v>
      </c>
      <c r="S64" s="67">
        <v>8248.0595374758341</v>
      </c>
      <c r="T64" s="67">
        <v>440.09762567289187</v>
      </c>
      <c r="U64" s="67">
        <v>36529.883156475582</v>
      </c>
      <c r="V64" s="67">
        <v>0</v>
      </c>
      <c r="W64" s="67">
        <v>0</v>
      </c>
      <c r="X64" s="69"/>
      <c r="Y64" s="69"/>
      <c r="Z64" s="69"/>
      <c r="AA64" s="69"/>
      <c r="AB64" s="69"/>
      <c r="AC64" s="69"/>
      <c r="AD64" s="69"/>
      <c r="AE64" s="62"/>
      <c r="AF64" s="69">
        <f t="shared" si="46"/>
        <v>2953736.6663500359</v>
      </c>
      <c r="AG64" s="70">
        <v>9657116.6158339996</v>
      </c>
      <c r="AH64" s="71">
        <f t="shared" si="47"/>
        <v>0.29508635710454728</v>
      </c>
      <c r="AI64" s="71">
        <f t="shared" si="48"/>
        <v>9.5166401318490218E-2</v>
      </c>
      <c r="AJ64" s="71">
        <f t="shared" si="49"/>
        <v>2.2022142648070869E-2</v>
      </c>
      <c r="AK64" s="71">
        <f t="shared" si="50"/>
        <v>6.179999999999998E-3</v>
      </c>
      <c r="AL64" s="71">
        <f t="shared" si="51"/>
        <v>-3.0446757288491544E-3</v>
      </c>
      <c r="AM64" s="71">
        <f t="shared" si="52"/>
        <v>0</v>
      </c>
      <c r="AN64" s="71">
        <f t="shared" si="53"/>
        <v>-4.0822089576669958E-4</v>
      </c>
      <c r="AO64" s="71">
        <f t="shared" si="54"/>
        <v>0.16134873993830892</v>
      </c>
      <c r="AP64" s="71">
        <f t="shared" si="55"/>
        <v>1.3268274820283397E-2</v>
      </c>
      <c r="AQ64" s="71">
        <f t="shared" si="56"/>
        <v>1.0148423346731236E-3</v>
      </c>
      <c r="AR64" s="71">
        <f t="shared" si="57"/>
        <v>5.8027220443710274E-3</v>
      </c>
      <c r="AS64" s="71">
        <f t="shared" si="58"/>
        <v>8.5409132617826654E-4</v>
      </c>
      <c r="AT64" s="71">
        <f t="shared" si="59"/>
        <v>4.5572363178394168E-5</v>
      </c>
      <c r="AU64" s="71">
        <f t="shared" si="60"/>
        <v>3.782690487197852E-3</v>
      </c>
      <c r="AV64" s="71">
        <f t="shared" si="61"/>
        <v>0</v>
      </c>
      <c r="AW64" s="71">
        <f t="shared" si="62"/>
        <v>0</v>
      </c>
      <c r="AX64" s="71"/>
      <c r="AY64" s="71"/>
      <c r="AZ64" s="71"/>
      <c r="BA64" s="71"/>
      <c r="BB64" s="71"/>
      <c r="BC64" s="71"/>
      <c r="BD64" s="71"/>
      <c r="BE64" s="71"/>
      <c r="BF64" s="71">
        <f t="shared" si="63"/>
        <v>0.30586113680216215</v>
      </c>
      <c r="BG64" s="47">
        <f t="shared" si="64"/>
        <v>3.6513987984193481E-2</v>
      </c>
      <c r="BH64" s="93"/>
      <c r="BI64" s="93"/>
      <c r="BJ64" s="74"/>
      <c r="BK64" s="3"/>
      <c r="BL64" s="75"/>
      <c r="BQ64" s="113"/>
      <c r="BR64" s="114"/>
      <c r="BS64" s="114"/>
      <c r="BT64" s="114"/>
      <c r="BU64" s="114"/>
      <c r="BV64" s="114"/>
      <c r="BW64" s="124"/>
      <c r="BY64" s="219">
        <f>'B Results (2)'!BF64-'B Results'!BG64</f>
        <v>5.8099552841513191E-4</v>
      </c>
    </row>
    <row r="65" spans="1:77" x14ac:dyDescent="0.2">
      <c r="A65" s="60" t="s">
        <v>112</v>
      </c>
      <c r="B65" s="1" t="s">
        <v>63</v>
      </c>
      <c r="C65" s="1" t="s">
        <v>62</v>
      </c>
      <c r="D65" s="1" t="s">
        <v>63</v>
      </c>
      <c r="E65" s="65" t="str">
        <f t="shared" si="44"/>
        <v>AG-4A|N/A|N/A</v>
      </c>
      <c r="F65" s="60" t="s">
        <v>112</v>
      </c>
      <c r="G65" s="66">
        <v>81891754.595006183</v>
      </c>
      <c r="H65" s="67">
        <v>23891993.959793668</v>
      </c>
      <c r="I65" s="67">
        <v>5314490.3702669088</v>
      </c>
      <c r="J65" s="211">
        <f t="shared" si="45"/>
        <v>-41373.663114778305</v>
      </c>
      <c r="K65" s="67">
        <v>1491387.6007939933</v>
      </c>
      <c r="L65" s="67">
        <v>-734755.92725631804</v>
      </c>
      <c r="M65" s="67">
        <v>0</v>
      </c>
      <c r="N65" s="67">
        <v>-98513.848273701151</v>
      </c>
      <c r="O65" s="67">
        <v>49173551.671852544</v>
      </c>
      <c r="P65" s="67">
        <v>3201964.4904365395</v>
      </c>
      <c r="Q65" s="67">
        <v>244906.67875280345</v>
      </c>
      <c r="R65" s="67">
        <v>1400341.053046752</v>
      </c>
      <c r="S65" s="67">
        <v>206113.46501747015</v>
      </c>
      <c r="T65" s="67">
        <v>10997.743913129096</v>
      </c>
      <c r="U65" s="67">
        <v>912857.23143175861</v>
      </c>
      <c r="V65" s="67">
        <v>0</v>
      </c>
      <c r="W65" s="67">
        <v>-2923.8565116547156</v>
      </c>
      <c r="X65" s="69"/>
      <c r="Y65" s="69"/>
      <c r="Z65" s="69"/>
      <c r="AA65" s="69"/>
      <c r="AB65" s="69"/>
      <c r="AC65" s="69"/>
      <c r="AD65" s="69"/>
      <c r="AE65" s="62"/>
      <c r="AF65" s="69">
        <f t="shared" si="46"/>
        <v>84971036.970149115</v>
      </c>
      <c r="AG65" s="70">
        <v>241324854.49741</v>
      </c>
      <c r="AH65" s="71">
        <f t="shared" si="47"/>
        <v>0.33934239705875419</v>
      </c>
      <c r="AI65" s="71">
        <f t="shared" si="48"/>
        <v>9.9003453289350632E-2</v>
      </c>
      <c r="AJ65" s="71">
        <f t="shared" si="49"/>
        <v>2.2022142648070866E-2</v>
      </c>
      <c r="AK65" s="71">
        <f t="shared" si="50"/>
        <v>6.179999999999998E-3</v>
      </c>
      <c r="AL65" s="71">
        <f t="shared" si="51"/>
        <v>-3.0446757288491548E-3</v>
      </c>
      <c r="AM65" s="71">
        <f t="shared" si="52"/>
        <v>0</v>
      </c>
      <c r="AN65" s="71">
        <f t="shared" si="53"/>
        <v>-4.0822089576669958E-4</v>
      </c>
      <c r="AO65" s="71">
        <f t="shared" si="54"/>
        <v>0.20376496973037767</v>
      </c>
      <c r="AP65" s="71">
        <f t="shared" si="55"/>
        <v>1.3268274820283397E-2</v>
      </c>
      <c r="AQ65" s="71">
        <f t="shared" si="56"/>
        <v>1.0148423346731238E-3</v>
      </c>
      <c r="AR65" s="71">
        <f t="shared" si="57"/>
        <v>5.8027220443710292E-3</v>
      </c>
      <c r="AS65" s="71">
        <f t="shared" si="58"/>
        <v>8.5409132617826665E-4</v>
      </c>
      <c r="AT65" s="71">
        <f t="shared" si="59"/>
        <v>4.5572363178394161E-5</v>
      </c>
      <c r="AU65" s="71">
        <f t="shared" si="60"/>
        <v>3.782690487197852E-3</v>
      </c>
      <c r="AV65" s="71">
        <f t="shared" si="61"/>
        <v>0</v>
      </c>
      <c r="AW65" s="71">
        <f t="shared" si="62"/>
        <v>-1.211585320436232E-5</v>
      </c>
      <c r="AX65" s="71"/>
      <c r="AY65" s="71"/>
      <c r="AZ65" s="71"/>
      <c r="BA65" s="71"/>
      <c r="BB65" s="71"/>
      <c r="BC65" s="71"/>
      <c r="BD65" s="71"/>
      <c r="BE65" s="71"/>
      <c r="BF65" s="71">
        <f t="shared" si="63"/>
        <v>0.35210230271188692</v>
      </c>
      <c r="BG65" s="47">
        <f t="shared" si="64"/>
        <v>3.7601861022168309E-2</v>
      </c>
      <c r="BH65" s="93"/>
      <c r="BI65" s="93"/>
      <c r="BJ65" s="74"/>
      <c r="BK65" s="3"/>
      <c r="BL65" s="75"/>
      <c r="BQ65" s="113"/>
      <c r="BR65" s="114"/>
      <c r="BS65" s="114"/>
      <c r="BT65" s="114"/>
      <c r="BU65" s="114"/>
      <c r="BV65" s="114"/>
      <c r="BW65" s="124"/>
      <c r="BY65" s="219">
        <f>'B Results (2)'!BF65-'B Results'!BG65</f>
        <v>5.0522379596548705E-4</v>
      </c>
    </row>
    <row r="66" spans="1:77" x14ac:dyDescent="0.2">
      <c r="A66" s="60" t="s">
        <v>113</v>
      </c>
      <c r="B66" s="1" t="s">
        <v>63</v>
      </c>
      <c r="C66" s="1" t="s">
        <v>62</v>
      </c>
      <c r="D66" s="1" t="s">
        <v>63</v>
      </c>
      <c r="E66" s="65" t="str">
        <f t="shared" si="44"/>
        <v>AG-5A|N/A|N/A</v>
      </c>
      <c r="F66" s="60" t="s">
        <v>113</v>
      </c>
      <c r="G66" s="66">
        <v>25381617.54730238</v>
      </c>
      <c r="H66" s="67">
        <v>10623568.167323709</v>
      </c>
      <c r="I66" s="67">
        <v>2150080.0342445937</v>
      </c>
      <c r="J66" s="211">
        <f t="shared" si="45"/>
        <v>-16738.516924282085</v>
      </c>
      <c r="K66" s="67">
        <v>603369.74580425583</v>
      </c>
      <c r="L66" s="67">
        <v>-297259.74442914268</v>
      </c>
      <c r="M66" s="67">
        <v>0</v>
      </c>
      <c r="N66" s="67">
        <v>-39855.685778436775</v>
      </c>
      <c r="O66" s="67">
        <v>10756486.027255017</v>
      </c>
      <c r="P66" s="67">
        <v>1295416.7646562145</v>
      </c>
      <c r="Q66" s="67">
        <v>99081.741343546979</v>
      </c>
      <c r="R66" s="67">
        <v>566535.10111406143</v>
      </c>
      <c r="S66" s="67">
        <v>83387.195205469397</v>
      </c>
      <c r="T66" s="67">
        <v>4449.350353826364</v>
      </c>
      <c r="U66" s="67">
        <v>369314.07730044425</v>
      </c>
      <c r="V66" s="67">
        <v>0</v>
      </c>
      <c r="W66" s="67">
        <v>-168.45196776637593</v>
      </c>
      <c r="X66" s="69"/>
      <c r="Y66" s="69"/>
      <c r="Z66" s="69"/>
      <c r="AA66" s="69"/>
      <c r="AB66" s="69"/>
      <c r="AC66" s="69"/>
      <c r="AD66" s="69"/>
      <c r="AE66" s="62"/>
      <c r="AF66" s="69">
        <f t="shared" si="46"/>
        <v>26197665.805501509</v>
      </c>
      <c r="AG66" s="70">
        <v>97632644.952144995</v>
      </c>
      <c r="AH66" s="71">
        <f t="shared" si="47"/>
        <v>0.25997060265798672</v>
      </c>
      <c r="AI66" s="71">
        <f t="shared" si="48"/>
        <v>0.10881163951392375</v>
      </c>
      <c r="AJ66" s="71">
        <f t="shared" si="49"/>
        <v>2.2022142648070873E-2</v>
      </c>
      <c r="AK66" s="71">
        <f t="shared" si="50"/>
        <v>6.1799999999999971E-3</v>
      </c>
      <c r="AL66" s="71">
        <f t="shared" si="51"/>
        <v>-3.0446757288491535E-3</v>
      </c>
      <c r="AM66" s="71">
        <f t="shared" si="52"/>
        <v>0</v>
      </c>
      <c r="AN66" s="71">
        <f t="shared" si="53"/>
        <v>-4.0822089576669963E-4</v>
      </c>
      <c r="AO66" s="71">
        <f t="shared" si="54"/>
        <v>0.11017304747328467</v>
      </c>
      <c r="AP66" s="71">
        <f t="shared" si="55"/>
        <v>1.3268274820283399E-2</v>
      </c>
      <c r="AQ66" s="71">
        <f t="shared" si="56"/>
        <v>1.0148423346731236E-3</v>
      </c>
      <c r="AR66" s="71">
        <f t="shared" si="57"/>
        <v>5.8027220443710266E-3</v>
      </c>
      <c r="AS66" s="71">
        <f t="shared" si="58"/>
        <v>8.5409132617826698E-4</v>
      </c>
      <c r="AT66" s="71">
        <f t="shared" si="59"/>
        <v>4.5572363178394168E-5</v>
      </c>
      <c r="AU66" s="71">
        <f t="shared" si="60"/>
        <v>3.782690487197852E-3</v>
      </c>
      <c r="AV66" s="71">
        <f t="shared" si="61"/>
        <v>0</v>
      </c>
      <c r="AW66" s="71">
        <f t="shared" si="62"/>
        <v>-1.7253651977670306E-6</v>
      </c>
      <c r="AX66" s="71"/>
      <c r="AY66" s="71"/>
      <c r="AZ66" s="71"/>
      <c r="BA66" s="71"/>
      <c r="BB66" s="71"/>
      <c r="BC66" s="71"/>
      <c r="BD66" s="71"/>
      <c r="BE66" s="71"/>
      <c r="BF66" s="71">
        <f t="shared" si="63"/>
        <v>0.26832895716737359</v>
      </c>
      <c r="BG66" s="47">
        <f t="shared" si="64"/>
        <v>3.2151152568519449E-2</v>
      </c>
      <c r="BH66" s="93"/>
      <c r="BI66" s="93"/>
      <c r="BJ66" s="148"/>
      <c r="BK66" s="3"/>
      <c r="BL66" s="75"/>
      <c r="BQ66" s="113"/>
      <c r="BR66" s="114"/>
      <c r="BS66" s="114"/>
      <c r="BT66" s="114"/>
      <c r="BU66" s="114"/>
      <c r="BV66" s="114"/>
      <c r="BW66" s="124"/>
      <c r="BY66" s="219">
        <f>'B Results (2)'!BF66-'B Results'!BG66</f>
        <v>6.5947400291144209E-4</v>
      </c>
    </row>
    <row r="67" spans="1:77" x14ac:dyDescent="0.2">
      <c r="A67" s="60" t="s">
        <v>114</v>
      </c>
      <c r="B67" s="1" t="s">
        <v>63</v>
      </c>
      <c r="C67" s="1" t="s">
        <v>62</v>
      </c>
      <c r="D67" s="1" t="s">
        <v>63</v>
      </c>
      <c r="E67" s="65" t="str">
        <f t="shared" si="44"/>
        <v>AG-1B|N/A|N/A</v>
      </c>
      <c r="F67" s="60" t="s">
        <v>114</v>
      </c>
      <c r="G67" s="66">
        <v>9685644.8433632609</v>
      </c>
      <c r="H67" s="67">
        <v>3558472.7995424033</v>
      </c>
      <c r="I67" s="67">
        <v>647018.06101362826</v>
      </c>
      <c r="J67" s="211">
        <f t="shared" si="45"/>
        <v>-5037.0788957155437</v>
      </c>
      <c r="K67" s="67">
        <v>181570.50750983559</v>
      </c>
      <c r="L67" s="67">
        <v>-89453.611211977288</v>
      </c>
      <c r="M67" s="67">
        <v>0</v>
      </c>
      <c r="N67" s="67">
        <v>-11993.669129527403</v>
      </c>
      <c r="O67" s="67">
        <v>5030589.3870574441</v>
      </c>
      <c r="P67" s="67">
        <v>375173.4022540095</v>
      </c>
      <c r="Q67" s="67">
        <v>29816.413875253325</v>
      </c>
      <c r="R67" s="67">
        <v>170485.95251374732</v>
      </c>
      <c r="S67" s="67">
        <v>25093.49442620331</v>
      </c>
      <c r="T67" s="67">
        <v>1338.9315713144942</v>
      </c>
      <c r="U67" s="67">
        <v>111136.73649079959</v>
      </c>
      <c r="V67" s="67">
        <v>0</v>
      </c>
      <c r="W67" s="67">
        <v>-1894.7284495019226</v>
      </c>
      <c r="X67" s="69"/>
      <c r="Y67" s="69"/>
      <c r="Z67" s="69"/>
      <c r="AA67" s="69"/>
      <c r="AB67" s="69"/>
      <c r="AC67" s="69"/>
      <c r="AD67" s="69"/>
      <c r="AE67" s="62"/>
      <c r="AF67" s="69">
        <f t="shared" si="46"/>
        <v>10022316.598567918</v>
      </c>
      <c r="AG67" s="70">
        <v>29380341.021009002</v>
      </c>
      <c r="AH67" s="71">
        <f t="shared" si="47"/>
        <v>0.3296641395835857</v>
      </c>
      <c r="AI67" s="71">
        <f t="shared" si="48"/>
        <v>0.12111747773784674</v>
      </c>
      <c r="AJ67" s="71">
        <f t="shared" si="49"/>
        <v>2.2022142648070866E-2</v>
      </c>
      <c r="AK67" s="71">
        <f t="shared" si="50"/>
        <v>6.1799999999999989E-3</v>
      </c>
      <c r="AL67" s="71">
        <f t="shared" si="51"/>
        <v>-3.0446757288491544E-3</v>
      </c>
      <c r="AM67" s="71">
        <f t="shared" si="52"/>
        <v>0</v>
      </c>
      <c r="AN67" s="71">
        <f t="shared" si="53"/>
        <v>-4.0822089576669958E-4</v>
      </c>
      <c r="AO67" s="71">
        <f t="shared" si="54"/>
        <v>0.17122297469114536</v>
      </c>
      <c r="AP67" s="71">
        <f t="shared" si="55"/>
        <v>1.2769538719299896E-2</v>
      </c>
      <c r="AQ67" s="71">
        <f t="shared" si="56"/>
        <v>1.0148423346731238E-3</v>
      </c>
      <c r="AR67" s="71">
        <f t="shared" si="57"/>
        <v>5.8027220443710274E-3</v>
      </c>
      <c r="AS67" s="71">
        <f t="shared" si="58"/>
        <v>8.5409132617826676E-4</v>
      </c>
      <c r="AT67" s="71">
        <f t="shared" si="59"/>
        <v>4.5572363178394168E-5</v>
      </c>
      <c r="AU67" s="71">
        <f t="shared" si="60"/>
        <v>3.7826904871978524E-3</v>
      </c>
      <c r="AV67" s="71">
        <f t="shared" si="61"/>
        <v>0</v>
      </c>
      <c r="AW67" s="71">
        <f t="shared" si="62"/>
        <v>-6.4489668385641239E-5</v>
      </c>
      <c r="AX67" s="71"/>
      <c r="AY67" s="71"/>
      <c r="AZ67" s="71"/>
      <c r="BA67" s="71"/>
      <c r="BB67" s="71"/>
      <c r="BC67" s="71"/>
      <c r="BD67" s="71"/>
      <c r="BE67" s="71"/>
      <c r="BF67" s="71">
        <f t="shared" si="63"/>
        <v>0.34112322220498598</v>
      </c>
      <c r="BG67" s="47">
        <f t="shared" si="64"/>
        <v>3.4759869956965235E-2</v>
      </c>
      <c r="BH67" s="93"/>
      <c r="BI67" s="93"/>
      <c r="BJ67" s="148"/>
      <c r="BK67" s="3"/>
      <c r="BL67" s="75"/>
      <c r="BQ67" s="113"/>
      <c r="BR67" s="114"/>
      <c r="BS67" s="114"/>
      <c r="BT67" s="114"/>
      <c r="BU67" s="114"/>
      <c r="BV67" s="114"/>
      <c r="BW67" s="124"/>
      <c r="BY67" s="219">
        <f>'B Results (2)'!BF67-'B Results'!BG67</f>
        <v>5.2005612193872786E-4</v>
      </c>
    </row>
    <row r="68" spans="1:77" x14ac:dyDescent="0.2">
      <c r="A68" s="60" t="s">
        <v>115</v>
      </c>
      <c r="B68" s="1" t="s">
        <v>63</v>
      </c>
      <c r="C68" s="1" t="s">
        <v>62</v>
      </c>
      <c r="D68" s="1" t="s">
        <v>63</v>
      </c>
      <c r="E68" s="65" t="str">
        <f t="shared" si="44"/>
        <v>AG-RB|N/A|N/A</v>
      </c>
      <c r="F68" s="60" t="s">
        <v>115</v>
      </c>
      <c r="G68" s="66">
        <v>5396814.7539635506</v>
      </c>
      <c r="H68" s="67">
        <v>1763423.9954898809</v>
      </c>
      <c r="I68" s="67">
        <v>387315.24996331072</v>
      </c>
      <c r="J68" s="211">
        <f t="shared" si="45"/>
        <v>-3015.2751354770762</v>
      </c>
      <c r="K68" s="67">
        <v>108690.97903073201</v>
      </c>
      <c r="L68" s="67">
        <v>-53548.347216783528</v>
      </c>
      <c r="M68" s="67">
        <v>0</v>
      </c>
      <c r="N68" s="67">
        <v>-7179.6001329587352</v>
      </c>
      <c r="O68" s="67">
        <v>2977145.2460543495</v>
      </c>
      <c r="P68" s="67">
        <v>224584.73546465137</v>
      </c>
      <c r="Q68" s="67">
        <v>17848.577171109329</v>
      </c>
      <c r="R68" s="67">
        <v>102055.5890041906</v>
      </c>
      <c r="S68" s="67">
        <v>15021.362851775419</v>
      </c>
      <c r="T68" s="67">
        <v>801.50562631128741</v>
      </c>
      <c r="U68" s="67">
        <v>66528.209130060073</v>
      </c>
      <c r="V68" s="67">
        <v>0</v>
      </c>
      <c r="W68" s="67">
        <v>0</v>
      </c>
      <c r="X68" s="69"/>
      <c r="Y68" s="69"/>
      <c r="Z68" s="69"/>
      <c r="AA68" s="69"/>
      <c r="AB68" s="69"/>
      <c r="AC68" s="69"/>
      <c r="AD68" s="69"/>
      <c r="AE68" s="62"/>
      <c r="AF68" s="69">
        <f t="shared" si="46"/>
        <v>5599672.2273011515</v>
      </c>
      <c r="AG68" s="70">
        <v>17587537.059989002</v>
      </c>
      <c r="AH68" s="71">
        <f t="shared" si="47"/>
        <v>0.30685449222114819</v>
      </c>
      <c r="AI68" s="71">
        <f t="shared" si="48"/>
        <v>0.10026554539587043</v>
      </c>
      <c r="AJ68" s="71">
        <f t="shared" si="49"/>
        <v>2.2022142648070869E-2</v>
      </c>
      <c r="AK68" s="71">
        <f t="shared" si="50"/>
        <v>6.1799999999999989E-3</v>
      </c>
      <c r="AL68" s="71">
        <f t="shared" si="51"/>
        <v>-3.0446757288491544E-3</v>
      </c>
      <c r="AM68" s="71">
        <f t="shared" si="52"/>
        <v>0</v>
      </c>
      <c r="AN68" s="71">
        <f t="shared" si="53"/>
        <v>-4.0822089576669952E-4</v>
      </c>
      <c r="AO68" s="71">
        <f t="shared" si="54"/>
        <v>0.16927584777218438</v>
      </c>
      <c r="AP68" s="71">
        <f t="shared" si="55"/>
        <v>1.2769538719299894E-2</v>
      </c>
      <c r="AQ68" s="71">
        <f t="shared" si="56"/>
        <v>1.014842334673124E-3</v>
      </c>
      <c r="AR68" s="71">
        <f t="shared" si="57"/>
        <v>5.8027220443710274E-3</v>
      </c>
      <c r="AS68" s="71">
        <f t="shared" si="58"/>
        <v>8.5409132617826665E-4</v>
      </c>
      <c r="AT68" s="71">
        <f t="shared" si="59"/>
        <v>4.5572363178394269E-5</v>
      </c>
      <c r="AU68" s="71">
        <f t="shared" si="60"/>
        <v>3.782690487197852E-3</v>
      </c>
      <c r="AV68" s="71">
        <f t="shared" si="61"/>
        <v>0</v>
      </c>
      <c r="AW68" s="71">
        <f t="shared" si="62"/>
        <v>0</v>
      </c>
      <c r="AX68" s="71"/>
      <c r="AY68" s="71"/>
      <c r="AZ68" s="71"/>
      <c r="BA68" s="71"/>
      <c r="BB68" s="71"/>
      <c r="BC68" s="71"/>
      <c r="BD68" s="71"/>
      <c r="BE68" s="71"/>
      <c r="BF68" s="71">
        <f t="shared" si="63"/>
        <v>0.31838865261243426</v>
      </c>
      <c r="BG68" s="47">
        <f t="shared" si="64"/>
        <v>3.7588370656713326E-2</v>
      </c>
      <c r="BH68" s="93"/>
      <c r="BI68" s="93"/>
      <c r="BJ68" s="74"/>
      <c r="BK68" s="3"/>
      <c r="BL68" s="75"/>
      <c r="BQ68" s="113"/>
      <c r="BR68" s="114"/>
      <c r="BS68" s="114"/>
      <c r="BT68" s="114"/>
      <c r="BU68" s="114"/>
      <c r="BV68" s="114"/>
      <c r="BW68" s="124"/>
      <c r="BY68" s="219">
        <f>'B Results (2)'!BF68-'B Results'!BG68</f>
        <v>5.5871384750837833E-4</v>
      </c>
    </row>
    <row r="69" spans="1:77" x14ac:dyDescent="0.2">
      <c r="A69" s="60" t="s">
        <v>116</v>
      </c>
      <c r="B69" s="1" t="s">
        <v>63</v>
      </c>
      <c r="C69" s="1" t="s">
        <v>62</v>
      </c>
      <c r="D69" s="1" t="s">
        <v>63</v>
      </c>
      <c r="E69" s="65" t="str">
        <f t="shared" si="44"/>
        <v>AG-VB|N/A|N/A</v>
      </c>
      <c r="F69" s="60" t="s">
        <v>116</v>
      </c>
      <c r="G69" s="66">
        <v>6631909.1636952898</v>
      </c>
      <c r="H69" s="67">
        <v>2448052.0300546275</v>
      </c>
      <c r="I69" s="67">
        <v>583555.44195830915</v>
      </c>
      <c r="J69" s="211">
        <f t="shared" si="45"/>
        <v>-4543.0181602090424</v>
      </c>
      <c r="K69" s="67">
        <v>163761.20566171463</v>
      </c>
      <c r="L69" s="67">
        <v>-80679.574143252015</v>
      </c>
      <c r="M69" s="67">
        <v>0</v>
      </c>
      <c r="N69" s="67">
        <v>-10817.272826385093</v>
      </c>
      <c r="O69" s="67">
        <v>3134016.3443544153</v>
      </c>
      <c r="P69" s="67">
        <v>338374.60459813901</v>
      </c>
      <c r="Q69" s="67">
        <v>26891.87771563432</v>
      </c>
      <c r="R69" s="67">
        <v>153763.87671618274</v>
      </c>
      <c r="S69" s="67">
        <v>22632.204744363393</v>
      </c>
      <c r="T69" s="67">
        <v>1207.6027732924531</v>
      </c>
      <c r="U69" s="67">
        <v>100235.91502081216</v>
      </c>
      <c r="V69" s="67">
        <v>0</v>
      </c>
      <c r="W69" s="67">
        <v>0</v>
      </c>
      <c r="X69" s="69"/>
      <c r="Y69" s="69"/>
      <c r="Z69" s="69"/>
      <c r="AA69" s="69"/>
      <c r="AB69" s="69"/>
      <c r="AC69" s="69"/>
      <c r="AD69" s="69"/>
      <c r="AE69" s="62"/>
      <c r="AF69" s="69">
        <f t="shared" si="46"/>
        <v>6876451.238467644</v>
      </c>
      <c r="AG69" s="70">
        <v>26498576.967914995</v>
      </c>
      <c r="AH69" s="71">
        <f t="shared" si="47"/>
        <v>0.2502741627116557</v>
      </c>
      <c r="AI69" s="71">
        <f t="shared" si="48"/>
        <v>9.2384282862388339E-2</v>
      </c>
      <c r="AJ69" s="71">
        <f t="shared" si="49"/>
        <v>2.2022142648070866E-2</v>
      </c>
      <c r="AK69" s="71">
        <f t="shared" si="50"/>
        <v>6.1799999999999989E-3</v>
      </c>
      <c r="AL69" s="71">
        <f t="shared" si="51"/>
        <v>-3.0446757288491548E-3</v>
      </c>
      <c r="AM69" s="71">
        <f t="shared" si="52"/>
        <v>0</v>
      </c>
      <c r="AN69" s="71">
        <f t="shared" si="53"/>
        <v>-4.0822089576669958E-4</v>
      </c>
      <c r="AO69" s="71">
        <f t="shared" si="54"/>
        <v>0.11827111879061071</v>
      </c>
      <c r="AP69" s="71">
        <f t="shared" si="55"/>
        <v>1.2769538719299898E-2</v>
      </c>
      <c r="AQ69" s="71">
        <f t="shared" si="56"/>
        <v>1.0148423346731238E-3</v>
      </c>
      <c r="AR69" s="71">
        <f t="shared" si="57"/>
        <v>5.8027220443710283E-3</v>
      </c>
      <c r="AS69" s="71">
        <f t="shared" si="58"/>
        <v>8.5409132617826676E-4</v>
      </c>
      <c r="AT69" s="71">
        <f t="shared" si="59"/>
        <v>4.5572363178394168E-5</v>
      </c>
      <c r="AU69" s="71">
        <f t="shared" si="60"/>
        <v>3.7826904871978524E-3</v>
      </c>
      <c r="AV69" s="71">
        <f t="shared" si="61"/>
        <v>0</v>
      </c>
      <c r="AW69" s="71">
        <f t="shared" si="62"/>
        <v>0</v>
      </c>
      <c r="AX69" s="71"/>
      <c r="AY69" s="71"/>
      <c r="AZ69" s="71"/>
      <c r="BA69" s="71"/>
      <c r="BB69" s="71"/>
      <c r="BC69" s="71"/>
      <c r="BD69" s="71"/>
      <c r="BE69" s="71"/>
      <c r="BF69" s="71">
        <f t="shared" si="63"/>
        <v>0.25950266109737846</v>
      </c>
      <c r="BG69" s="47">
        <f t="shared" si="64"/>
        <v>3.6873556126347094E-2</v>
      </c>
      <c r="BH69" s="93"/>
      <c r="BI69" s="93"/>
      <c r="BJ69" s="74"/>
      <c r="BK69" s="3"/>
      <c r="BL69" s="75"/>
      <c r="BQ69" s="113"/>
      <c r="BR69" s="114"/>
      <c r="BS69" s="114"/>
      <c r="BT69" s="114"/>
      <c r="BU69" s="114"/>
      <c r="BV69" s="114"/>
      <c r="BW69" s="124"/>
      <c r="BY69" s="219">
        <f>'B Results (2)'!BF69-'B Results'!BG69</f>
        <v>6.8502418354558087E-4</v>
      </c>
    </row>
    <row r="70" spans="1:77" x14ac:dyDescent="0.2">
      <c r="A70" s="60" t="s">
        <v>117</v>
      </c>
      <c r="B70" s="1" t="s">
        <v>63</v>
      </c>
      <c r="C70" s="1" t="s">
        <v>62</v>
      </c>
      <c r="D70" s="1" t="s">
        <v>63</v>
      </c>
      <c r="E70" s="65" t="str">
        <f t="shared" si="44"/>
        <v>AG-4B|N/A|N/A</v>
      </c>
      <c r="F70" s="60" t="s">
        <v>117</v>
      </c>
      <c r="G70" s="66">
        <v>204078768.104895</v>
      </c>
      <c r="H70" s="67">
        <v>77444865.553271264</v>
      </c>
      <c r="I70" s="67">
        <v>14030450.528518522</v>
      </c>
      <c r="J70" s="211">
        <f t="shared" si="45"/>
        <v>-109227.99611476852</v>
      </c>
      <c r="K70" s="67">
        <v>3937318.2551716883</v>
      </c>
      <c r="L70" s="67">
        <v>-1939782.7392032279</v>
      </c>
      <c r="M70" s="67">
        <v>0</v>
      </c>
      <c r="N70" s="67">
        <v>-260080.19175481654</v>
      </c>
      <c r="O70" s="67">
        <v>102719758.52557518</v>
      </c>
      <c r="P70" s="67">
        <v>8135556.2960552173</v>
      </c>
      <c r="Q70" s="67">
        <v>646562.66188180377</v>
      </c>
      <c r="R70" s="67">
        <v>3696952.0121341809</v>
      </c>
      <c r="S70" s="67">
        <v>544147.14727273257</v>
      </c>
      <c r="T70" s="67">
        <v>29034.449429386077</v>
      </c>
      <c r="U70" s="67">
        <v>2409976.749014304</v>
      </c>
      <c r="V70" s="67">
        <v>0</v>
      </c>
      <c r="W70" s="67">
        <v>-39182.296413840275</v>
      </c>
      <c r="X70" s="69"/>
      <c r="Y70" s="69"/>
      <c r="Z70" s="69"/>
      <c r="AA70" s="69"/>
      <c r="AB70" s="69"/>
      <c r="AC70" s="69"/>
      <c r="AD70" s="69"/>
      <c r="AE70" s="62"/>
      <c r="AF70" s="69">
        <f t="shared" si="46"/>
        <v>211246348.95483768</v>
      </c>
      <c r="AG70" s="70">
        <v>637106513.78182697</v>
      </c>
      <c r="AH70" s="71">
        <f t="shared" si="47"/>
        <v>0.32032127076129763</v>
      </c>
      <c r="AI70" s="71">
        <f t="shared" si="48"/>
        <v>0.12155717117623406</v>
      </c>
      <c r="AJ70" s="71">
        <f t="shared" si="49"/>
        <v>2.2022142648070869E-2</v>
      </c>
      <c r="AK70" s="71">
        <f t="shared" si="50"/>
        <v>6.1799999999999963E-3</v>
      </c>
      <c r="AL70" s="71">
        <f t="shared" si="51"/>
        <v>-3.0446757288491544E-3</v>
      </c>
      <c r="AM70" s="71">
        <f t="shared" si="52"/>
        <v>0</v>
      </c>
      <c r="AN70" s="71">
        <f t="shared" si="53"/>
        <v>-4.0822089576669958E-4</v>
      </c>
      <c r="AO70" s="71">
        <f t="shared" si="54"/>
        <v>0.16122854860773075</v>
      </c>
      <c r="AP70" s="71">
        <f t="shared" si="55"/>
        <v>1.2769538719299903E-2</v>
      </c>
      <c r="AQ70" s="71">
        <f t="shared" si="56"/>
        <v>1.0148423346731234E-3</v>
      </c>
      <c r="AR70" s="71">
        <f t="shared" si="57"/>
        <v>5.8027220443710266E-3</v>
      </c>
      <c r="AS70" s="71">
        <f t="shared" si="58"/>
        <v>8.5409132617826644E-4</v>
      </c>
      <c r="AT70" s="71">
        <f t="shared" si="59"/>
        <v>4.5572363178394276E-5</v>
      </c>
      <c r="AU70" s="71">
        <f t="shared" si="60"/>
        <v>3.782690487197852E-3</v>
      </c>
      <c r="AV70" s="71">
        <f t="shared" si="61"/>
        <v>0</v>
      </c>
      <c r="AW70" s="71">
        <f t="shared" si="62"/>
        <v>-6.1500385832278593E-5</v>
      </c>
      <c r="AX70" s="71"/>
      <c r="AY70" s="71"/>
      <c r="AZ70" s="71"/>
      <c r="BA70" s="71"/>
      <c r="BB70" s="71"/>
      <c r="BC70" s="71"/>
      <c r="BD70" s="71"/>
      <c r="BE70" s="71"/>
      <c r="BF70" s="71">
        <f t="shared" si="63"/>
        <v>0.33157147884251209</v>
      </c>
      <c r="BG70" s="47">
        <f t="shared" si="64"/>
        <v>3.5121639142091446E-2</v>
      </c>
      <c r="BH70" s="93"/>
      <c r="BI70" s="93"/>
      <c r="BJ70" s="74"/>
      <c r="BK70" s="3"/>
      <c r="BL70" s="75"/>
      <c r="BQ70" s="113"/>
      <c r="BR70" s="114"/>
      <c r="BS70" s="114"/>
      <c r="BT70" s="114"/>
      <c r="BU70" s="114"/>
      <c r="BV70" s="114"/>
      <c r="BW70" s="124"/>
      <c r="BY70" s="219">
        <f>'B Results (2)'!BF70-'B Results'!BG70</f>
        <v>5.3522469352922791E-4</v>
      </c>
    </row>
    <row r="71" spans="1:77" x14ac:dyDescent="0.2">
      <c r="A71" s="60" t="s">
        <v>118</v>
      </c>
      <c r="B71" s="1" t="s">
        <v>63</v>
      </c>
      <c r="C71" s="1" t="s">
        <v>62</v>
      </c>
      <c r="D71" s="1" t="s">
        <v>63</v>
      </c>
      <c r="E71" s="65" t="str">
        <f t="shared" si="44"/>
        <v>AG-4C|N/A|N/A</v>
      </c>
      <c r="F71" s="60" t="s">
        <v>118</v>
      </c>
      <c r="G71" s="66">
        <v>24343905.31792137</v>
      </c>
      <c r="H71" s="67">
        <v>9234125.1529688518</v>
      </c>
      <c r="I71" s="67">
        <v>1975397.6977085357</v>
      </c>
      <c r="J71" s="211">
        <f t="shared" si="45"/>
        <v>-15378.603246692297</v>
      </c>
      <c r="K71" s="67">
        <v>554349.22781721968</v>
      </c>
      <c r="L71" s="67">
        <v>-273109.00311348861</v>
      </c>
      <c r="M71" s="67">
        <v>0</v>
      </c>
      <c r="N71" s="67">
        <v>-36617.627564259492</v>
      </c>
      <c r="O71" s="67">
        <v>11611385.730043096</v>
      </c>
      <c r="P71" s="67">
        <v>1145434.2926579269</v>
      </c>
      <c r="Q71" s="67">
        <v>91031.887472859307</v>
      </c>
      <c r="R71" s="67">
        <v>520507.19814482814</v>
      </c>
      <c r="S71" s="67">
        <v>76612.438050535173</v>
      </c>
      <c r="T71" s="67">
        <v>4087.8647795709876</v>
      </c>
      <c r="U71" s="67">
        <v>339309.31240285962</v>
      </c>
      <c r="V71" s="67">
        <v>0</v>
      </c>
      <c r="W71" s="67">
        <v>-12724.106720088288</v>
      </c>
      <c r="X71" s="69"/>
      <c r="Y71" s="69"/>
      <c r="Z71" s="69"/>
      <c r="AA71" s="69"/>
      <c r="AB71" s="69"/>
      <c r="AC71" s="69"/>
      <c r="AD71" s="69"/>
      <c r="AE71" s="62"/>
      <c r="AF71" s="69">
        <f t="shared" si="46"/>
        <v>25214411.461401753</v>
      </c>
      <c r="AG71" s="70">
        <v>89700522.300521001</v>
      </c>
      <c r="AH71" s="71">
        <f t="shared" si="47"/>
        <v>0.27139089821977519</v>
      </c>
      <c r="AI71" s="71">
        <f t="shared" si="48"/>
        <v>0.10294393963540185</v>
      </c>
      <c r="AJ71" s="71">
        <f t="shared" si="49"/>
        <v>2.2022142648070869E-2</v>
      </c>
      <c r="AK71" s="71">
        <f t="shared" si="50"/>
        <v>6.1799999999999989E-3</v>
      </c>
      <c r="AL71" s="71">
        <f t="shared" si="51"/>
        <v>-3.0446757288491544E-3</v>
      </c>
      <c r="AM71" s="71">
        <f t="shared" si="52"/>
        <v>0</v>
      </c>
      <c r="AN71" s="71">
        <f t="shared" si="53"/>
        <v>-4.0822089576669952E-4</v>
      </c>
      <c r="AO71" s="71">
        <f t="shared" si="54"/>
        <v>0.12944613289030599</v>
      </c>
      <c r="AP71" s="71">
        <f t="shared" si="55"/>
        <v>1.2769538719299898E-2</v>
      </c>
      <c r="AQ71" s="71">
        <f t="shared" si="56"/>
        <v>1.0148423346731234E-3</v>
      </c>
      <c r="AR71" s="71">
        <f t="shared" si="57"/>
        <v>5.8027220443710274E-3</v>
      </c>
      <c r="AS71" s="71">
        <f t="shared" si="58"/>
        <v>8.5409132617826676E-4</v>
      </c>
      <c r="AT71" s="71">
        <f t="shared" si="59"/>
        <v>4.5572363178394161E-5</v>
      </c>
      <c r="AU71" s="71">
        <f t="shared" si="60"/>
        <v>3.7826904871978524E-3</v>
      </c>
      <c r="AV71" s="71">
        <f t="shared" si="61"/>
        <v>0</v>
      </c>
      <c r="AW71" s="71">
        <f t="shared" si="62"/>
        <v>-1.4185097693700255E-4</v>
      </c>
      <c r="AX71" s="71"/>
      <c r="AY71" s="71"/>
      <c r="AZ71" s="71"/>
      <c r="BA71" s="71"/>
      <c r="BB71" s="71"/>
      <c r="BC71" s="71"/>
      <c r="BD71" s="71"/>
      <c r="BE71" s="71"/>
      <c r="BF71" s="71">
        <f t="shared" si="63"/>
        <v>0.28109548099315029</v>
      </c>
      <c r="BG71" s="47">
        <f t="shared" si="64"/>
        <v>3.5758689171352498E-2</v>
      </c>
      <c r="BH71" s="93"/>
      <c r="BI71" s="93"/>
      <c r="BJ71" s="74"/>
      <c r="BK71" s="3"/>
      <c r="BL71" s="75"/>
      <c r="BQ71" s="113"/>
      <c r="BR71" s="114"/>
      <c r="BS71" s="114"/>
      <c r="BT71" s="114"/>
      <c r="BU71" s="114"/>
      <c r="BV71" s="114"/>
      <c r="BW71" s="124"/>
      <c r="BY71" s="219">
        <f>'B Results (2)'!BF71-'B Results'!BG71</f>
        <v>6.3172293212011149E-4</v>
      </c>
    </row>
    <row r="72" spans="1:77" x14ac:dyDescent="0.2">
      <c r="A72" s="60" t="s">
        <v>119</v>
      </c>
      <c r="B72" s="1" t="s">
        <v>63</v>
      </c>
      <c r="C72" s="1" t="s">
        <v>62</v>
      </c>
      <c r="D72" s="1" t="s">
        <v>63</v>
      </c>
      <c r="E72" s="65" t="str">
        <f t="shared" si="44"/>
        <v>AG-5B|N/A|N/A</v>
      </c>
      <c r="F72" s="60" t="s">
        <v>119</v>
      </c>
      <c r="G72" s="66">
        <v>457322584.90528893</v>
      </c>
      <c r="H72" s="67">
        <v>213399232.26129702</v>
      </c>
      <c r="I72" s="67">
        <v>42851005.36884626</v>
      </c>
      <c r="J72" s="211">
        <f t="shared" si="45"/>
        <v>-333597.9438741859</v>
      </c>
      <c r="K72" s="67">
        <v>12025133.857838662</v>
      </c>
      <c r="L72" s="67">
        <v>-5924374.3030944318</v>
      </c>
      <c r="M72" s="67">
        <v>0</v>
      </c>
      <c r="N72" s="67">
        <v>-794322.15455685556</v>
      </c>
      <c r="O72" s="67">
        <v>169267567.47352487</v>
      </c>
      <c r="P72" s="67">
        <v>22076081.642639097</v>
      </c>
      <c r="Q72" s="67">
        <v>1974694.9707193882</v>
      </c>
      <c r="R72" s="67">
        <v>11291020.926115351</v>
      </c>
      <c r="S72" s="67">
        <v>1661903.3210538193</v>
      </c>
      <c r="T72" s="67">
        <v>88675.366899389832</v>
      </c>
      <c r="U72" s="67">
        <v>7360414.1507001827</v>
      </c>
      <c r="V72" s="67">
        <v>0</v>
      </c>
      <c r="W72" s="67">
        <v>-57963.166538491889</v>
      </c>
      <c r="X72" s="69"/>
      <c r="Y72" s="69"/>
      <c r="Z72" s="69"/>
      <c r="AA72" s="69"/>
      <c r="AB72" s="69"/>
      <c r="AC72" s="69"/>
      <c r="AD72" s="69"/>
      <c r="AE72" s="62"/>
      <c r="AF72" s="69">
        <f t="shared" si="46"/>
        <v>474885471.77157009</v>
      </c>
      <c r="AG72" s="70">
        <v>1945814540.103344</v>
      </c>
      <c r="AH72" s="71">
        <f t="shared" si="47"/>
        <v>0.23502886605061554</v>
      </c>
      <c r="AI72" s="71">
        <f t="shared" si="48"/>
        <v>0.10967090021331796</v>
      </c>
      <c r="AJ72" s="71">
        <f t="shared" si="49"/>
        <v>2.2022142648070873E-2</v>
      </c>
      <c r="AK72" s="71">
        <f t="shared" si="50"/>
        <v>6.179999999999998E-3</v>
      </c>
      <c r="AL72" s="71">
        <f t="shared" si="51"/>
        <v>-3.0446757288491548E-3</v>
      </c>
      <c r="AM72" s="71">
        <f t="shared" si="52"/>
        <v>0</v>
      </c>
      <c r="AN72" s="71">
        <f t="shared" si="53"/>
        <v>-4.0822089576669952E-4</v>
      </c>
      <c r="AO72" s="71">
        <f t="shared" si="54"/>
        <v>8.6990596475106471E-2</v>
      </c>
      <c r="AP72" s="71">
        <f t="shared" si="55"/>
        <v>1.1345419199851707E-2</v>
      </c>
      <c r="AQ72" s="71">
        <f t="shared" si="56"/>
        <v>1.0148423346731238E-3</v>
      </c>
      <c r="AR72" s="71">
        <f t="shared" si="57"/>
        <v>5.8027220443710292E-3</v>
      </c>
      <c r="AS72" s="71">
        <f t="shared" si="58"/>
        <v>8.5409132617826676E-4</v>
      </c>
      <c r="AT72" s="71">
        <f t="shared" si="59"/>
        <v>4.5572363178394283E-5</v>
      </c>
      <c r="AU72" s="71">
        <f t="shared" si="60"/>
        <v>3.782690487197852E-3</v>
      </c>
      <c r="AV72" s="71">
        <f t="shared" si="61"/>
        <v>0</v>
      </c>
      <c r="AW72" s="71">
        <f t="shared" si="62"/>
        <v>-2.9788638816222133E-5</v>
      </c>
      <c r="AX72" s="71"/>
      <c r="AY72" s="71"/>
      <c r="AZ72" s="71"/>
      <c r="BA72" s="71"/>
      <c r="BB72" s="71"/>
      <c r="BC72" s="71"/>
      <c r="BD72" s="71"/>
      <c r="BE72" s="71"/>
      <c r="BF72" s="71">
        <f t="shared" si="63"/>
        <v>0.2440548479745395</v>
      </c>
      <c r="BG72" s="47">
        <f t="shared" si="64"/>
        <v>3.8403716426815969E-2</v>
      </c>
      <c r="BH72" s="93"/>
      <c r="BI72" s="93"/>
      <c r="BJ72" s="74"/>
      <c r="BK72" s="3"/>
      <c r="BL72" s="75"/>
      <c r="BQ72" s="113"/>
      <c r="BR72" s="114"/>
      <c r="BS72" s="114"/>
      <c r="BT72" s="114"/>
      <c r="BU72" s="114"/>
      <c r="BV72" s="114"/>
      <c r="BW72" s="124"/>
      <c r="BY72" s="219">
        <f>'B Results (2)'!BF72-'B Results'!BG72</f>
        <v>7.294587122638127E-4</v>
      </c>
    </row>
    <row r="73" spans="1:77" x14ac:dyDescent="0.2">
      <c r="A73" s="60" t="s">
        <v>120</v>
      </c>
      <c r="B73" s="1" t="s">
        <v>63</v>
      </c>
      <c r="C73" s="1" t="s">
        <v>62</v>
      </c>
      <c r="D73" s="1" t="s">
        <v>63</v>
      </c>
      <c r="E73" s="65" t="str">
        <f t="shared" si="44"/>
        <v>AG-5C|N/A|N/A</v>
      </c>
      <c r="F73" s="60" t="s">
        <v>120</v>
      </c>
      <c r="G73" s="66">
        <v>289376305.51614594</v>
      </c>
      <c r="H73" s="67">
        <v>154880358.58051488</v>
      </c>
      <c r="I73" s="67">
        <v>32856101.200057276</v>
      </c>
      <c r="J73" s="211">
        <f t="shared" si="45"/>
        <v>-255786.94618049733</v>
      </c>
      <c r="K73" s="67">
        <v>9220297.4370498452</v>
      </c>
      <c r="L73" s="67">
        <v>-4542526.8316109609</v>
      </c>
      <c r="M73" s="67">
        <v>0</v>
      </c>
      <c r="N73" s="67">
        <v>-609048.2328459376</v>
      </c>
      <c r="O73" s="67">
        <v>75252005.432274297</v>
      </c>
      <c r="P73" s="67">
        <v>16926883.425671328</v>
      </c>
      <c r="Q73" s="67">
        <v>1514101.6468278784</v>
      </c>
      <c r="R73" s="67">
        <v>8657414.7562502995</v>
      </c>
      <c r="S73" s="67">
        <v>1274267.9718071162</v>
      </c>
      <c r="T73" s="67">
        <v>67992.029678649458</v>
      </c>
      <c r="U73" s="67">
        <v>5643613.4958354691</v>
      </c>
      <c r="V73" s="67">
        <v>0</v>
      </c>
      <c r="W73" s="67">
        <v>-349230.63780672662</v>
      </c>
      <c r="X73" s="69"/>
      <c r="Y73" s="69"/>
      <c r="Z73" s="69"/>
      <c r="AA73" s="69"/>
      <c r="AB73" s="69"/>
      <c r="AC73" s="69"/>
      <c r="AD73" s="69"/>
      <c r="AE73" s="62"/>
      <c r="AF73" s="69">
        <f t="shared" si="46"/>
        <v>300536443.32752299</v>
      </c>
      <c r="AG73" s="70">
        <v>1491957514.085736</v>
      </c>
      <c r="AH73" s="71">
        <f t="shared" si="47"/>
        <v>0.19395747049370524</v>
      </c>
      <c r="AI73" s="71">
        <f t="shared" si="48"/>
        <v>0.10381016692383815</v>
      </c>
      <c r="AJ73" s="71">
        <f t="shared" si="49"/>
        <v>2.2022142648070866E-2</v>
      </c>
      <c r="AK73" s="71">
        <f t="shared" si="50"/>
        <v>6.179999999999998E-3</v>
      </c>
      <c r="AL73" s="71">
        <f t="shared" si="51"/>
        <v>-3.0446757288491544E-3</v>
      </c>
      <c r="AM73" s="71">
        <f t="shared" si="52"/>
        <v>0</v>
      </c>
      <c r="AN73" s="71">
        <f t="shared" si="53"/>
        <v>-4.0822089576669968E-4</v>
      </c>
      <c r="AO73" s="71">
        <f t="shared" si="54"/>
        <v>5.0438437235518961E-2</v>
      </c>
      <c r="AP73" s="71">
        <f t="shared" si="55"/>
        <v>1.1345419199851704E-2</v>
      </c>
      <c r="AQ73" s="71">
        <f t="shared" si="56"/>
        <v>1.0148423346731238E-3</v>
      </c>
      <c r="AR73" s="71">
        <f t="shared" si="57"/>
        <v>5.8027220443710283E-3</v>
      </c>
      <c r="AS73" s="71">
        <f t="shared" si="58"/>
        <v>8.5409132617826665E-4</v>
      </c>
      <c r="AT73" s="71">
        <f t="shared" si="59"/>
        <v>4.5572363178394276E-5</v>
      </c>
      <c r="AU73" s="71">
        <f t="shared" si="60"/>
        <v>3.782690487197852E-3</v>
      </c>
      <c r="AV73" s="71">
        <f t="shared" si="61"/>
        <v>0</v>
      </c>
      <c r="AW73" s="71">
        <f t="shared" si="62"/>
        <v>-2.3407545758481827E-4</v>
      </c>
      <c r="AX73" s="71"/>
      <c r="AY73" s="71"/>
      <c r="AZ73" s="71"/>
      <c r="BA73" s="71"/>
      <c r="BB73" s="71"/>
      <c r="BC73" s="71"/>
      <c r="BD73" s="71"/>
      <c r="BE73" s="71"/>
      <c r="BF73" s="71">
        <f t="shared" si="63"/>
        <v>0.20143766862670362</v>
      </c>
      <c r="BG73" s="47">
        <f t="shared" si="64"/>
        <v>3.8566176976623068E-2</v>
      </c>
      <c r="BH73" s="93"/>
      <c r="BI73" s="93"/>
      <c r="BJ73" s="74"/>
      <c r="BK73" s="3"/>
      <c r="BL73" s="75"/>
      <c r="BQ73" s="113"/>
      <c r="BR73" s="114"/>
      <c r="BS73" s="114"/>
      <c r="BT73" s="114"/>
      <c r="BU73" s="114"/>
      <c r="BV73" s="114"/>
      <c r="BW73" s="124"/>
      <c r="BY73" s="219">
        <f>'B Results (2)'!BF73-'B Results'!BG73</f>
        <v>8.8392498385177903E-4</v>
      </c>
    </row>
    <row r="74" spans="1:77" x14ac:dyDescent="0.2">
      <c r="F74" s="60"/>
      <c r="G74" s="69"/>
      <c r="H74" s="69"/>
      <c r="I74" s="69"/>
      <c r="J74" s="213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2"/>
      <c r="AF74" s="69"/>
      <c r="AG74" s="3"/>
      <c r="AH74" s="71"/>
      <c r="AI74" s="71"/>
      <c r="AJ74" s="71"/>
      <c r="AK74" s="71"/>
      <c r="AL74" s="71"/>
      <c r="AM74" s="71"/>
      <c r="AN74" s="71"/>
      <c r="AO74" s="71"/>
      <c r="AP74" s="71"/>
      <c r="AQ74" s="71"/>
      <c r="AR74" s="71"/>
      <c r="AS74" s="71"/>
      <c r="AT74" s="71"/>
      <c r="AU74" s="71"/>
      <c r="AV74" s="71"/>
      <c r="AW74" s="71"/>
      <c r="AX74" s="71"/>
      <c r="AY74" s="71"/>
      <c r="AZ74" s="71"/>
      <c r="BA74" s="71"/>
      <c r="BB74" s="71"/>
      <c r="BC74" s="71"/>
      <c r="BD74" s="71"/>
      <c r="BE74" s="71"/>
      <c r="BF74" s="71"/>
      <c r="BG74" s="47"/>
      <c r="BH74" s="93"/>
      <c r="BI74" s="93"/>
      <c r="BJ74" s="74"/>
      <c r="BK74" s="3"/>
      <c r="BL74" s="75"/>
      <c r="BQ74" s="113"/>
      <c r="BR74" s="114"/>
      <c r="BS74" s="114"/>
      <c r="BT74" s="114"/>
      <c r="BU74" s="114"/>
      <c r="BV74" s="114"/>
      <c r="BW74" s="124"/>
      <c r="BY74" s="219"/>
    </row>
    <row r="75" spans="1:77" x14ac:dyDescent="0.2">
      <c r="F75" s="149" t="s">
        <v>121</v>
      </c>
      <c r="G75" s="69">
        <f t="shared" ref="G75:O75" si="65">SUM(G62:G66)</f>
        <v>118096414.51957043</v>
      </c>
      <c r="H75" s="69">
        <f t="shared" si="65"/>
        <v>37901932.66442398</v>
      </c>
      <c r="I75" s="69">
        <f t="shared" si="65"/>
        <v>8194913.0189676192</v>
      </c>
      <c r="J75" s="213">
        <f t="shared" ref="J75" si="66">SUM(J62:J66)</f>
        <v>-63797.946158410079</v>
      </c>
      <c r="K75" s="69">
        <f t="shared" si="65"/>
        <v>2299710.9439601377</v>
      </c>
      <c r="L75" s="69">
        <f t="shared" si="65"/>
        <v>-1132989.3356705846</v>
      </c>
      <c r="M75" s="69">
        <f t="shared" si="65"/>
        <v>0</v>
      </c>
      <c r="N75" s="69">
        <f t="shared" si="65"/>
        <v>-151907.77694949679</v>
      </c>
      <c r="O75" s="69">
        <f t="shared" si="65"/>
        <v>66126002.050102279</v>
      </c>
      <c r="P75" s="69">
        <f t="shared" ref="P75:W75" si="67">SUM(P62:P66)</f>
        <v>4937410.4873262905</v>
      </c>
      <c r="Q75" s="69">
        <f t="shared" si="67"/>
        <v>377644.66398735286</v>
      </c>
      <c r="R75" s="69">
        <f t="shared" si="67"/>
        <v>2159317.7006794177</v>
      </c>
      <c r="S75" s="69">
        <f t="shared" si="67"/>
        <v>317825.75565592048</v>
      </c>
      <c r="T75" s="69">
        <f t="shared" si="67"/>
        <v>16958.456689883351</v>
      </c>
      <c r="U75" s="69">
        <f t="shared" si="67"/>
        <v>1407620.5034017491</v>
      </c>
      <c r="V75" s="69">
        <f t="shared" si="67"/>
        <v>0</v>
      </c>
      <c r="W75" s="69">
        <f t="shared" si="67"/>
        <v>-4582.0447402847776</v>
      </c>
      <c r="X75" s="69"/>
      <c r="Y75" s="69"/>
      <c r="Z75" s="69"/>
      <c r="AA75" s="69"/>
      <c r="AB75" s="69"/>
      <c r="AC75" s="69"/>
      <c r="AD75" s="69"/>
      <c r="AE75" s="62"/>
      <c r="AF75" s="69">
        <f>SUM(AF62:AF66)</f>
        <v>122386059.14167584</v>
      </c>
      <c r="AG75" s="3">
        <f>SUM(AG62:AG66)</f>
        <v>372121511.96765995</v>
      </c>
      <c r="AH75" s="71">
        <f t="shared" ref="AH75:AJ77" si="68">(G75/$AG75)</f>
        <v>0.31735981587066608</v>
      </c>
      <c r="AI75" s="71">
        <f t="shared" si="68"/>
        <v>0.10185364577288381</v>
      </c>
      <c r="AJ75" s="71">
        <f t="shared" si="68"/>
        <v>2.2022142648070869E-2</v>
      </c>
      <c r="AK75" s="71">
        <f t="shared" ref="AK75:AW77" si="69">(K75/$AG75)</f>
        <v>6.179999999999998E-3</v>
      </c>
      <c r="AL75" s="71">
        <f t="shared" si="69"/>
        <v>-3.0446757288491548E-3</v>
      </c>
      <c r="AM75" s="71">
        <f t="shared" si="69"/>
        <v>0</v>
      </c>
      <c r="AN75" s="71">
        <f t="shared" si="69"/>
        <v>-4.0822089576669968E-4</v>
      </c>
      <c r="AO75" s="71">
        <f t="shared" si="69"/>
        <v>0.1777000251892159</v>
      </c>
      <c r="AP75" s="71">
        <f t="shared" si="69"/>
        <v>1.32682748202834E-2</v>
      </c>
      <c r="AQ75" s="71">
        <f t="shared" si="69"/>
        <v>1.014842334673124E-3</v>
      </c>
      <c r="AR75" s="71">
        <f t="shared" si="69"/>
        <v>5.8027220443710283E-3</v>
      </c>
      <c r="AS75" s="71">
        <f t="shared" si="69"/>
        <v>8.5409132617826687E-4</v>
      </c>
      <c r="AT75" s="71">
        <f t="shared" si="69"/>
        <v>4.5572363178394168E-5</v>
      </c>
      <c r="AU75" s="71">
        <f t="shared" si="69"/>
        <v>3.7826904871978524E-3</v>
      </c>
      <c r="AV75" s="71">
        <f t="shared" si="69"/>
        <v>0</v>
      </c>
      <c r="AW75" s="71">
        <f t="shared" si="69"/>
        <v>-1.2313302491050263E-5</v>
      </c>
      <c r="AX75" s="71"/>
      <c r="AY75" s="71"/>
      <c r="AZ75" s="71"/>
      <c r="BA75" s="71"/>
      <c r="BB75" s="71"/>
      <c r="BC75" s="71"/>
      <c r="BD75" s="71"/>
      <c r="BE75" s="71"/>
      <c r="BF75" s="71">
        <f>(AF75/$AG75)</f>
        <v>0.32888735320497159</v>
      </c>
      <c r="BG75" s="47">
        <f>(BF75-AH75)/AH75</f>
        <v>3.632324181522506E-2</v>
      </c>
      <c r="BH75" s="93"/>
      <c r="BI75" s="93"/>
      <c r="BJ75" s="74"/>
      <c r="BK75" s="3"/>
      <c r="BL75" s="75"/>
      <c r="BQ75" s="113"/>
      <c r="BR75" s="114"/>
      <c r="BS75" s="114"/>
      <c r="BT75" s="114"/>
      <c r="BU75" s="114"/>
      <c r="BV75" s="114"/>
      <c r="BW75" s="124"/>
      <c r="BY75" s="219">
        <f>'B Results (2)'!BF75-'B Results'!BG75</f>
        <v>5.4021916260511144E-4</v>
      </c>
    </row>
    <row r="76" spans="1:77" x14ac:dyDescent="0.2">
      <c r="F76" s="149" t="s">
        <v>122</v>
      </c>
      <c r="G76" s="83">
        <f t="shared" ref="G76:O76" si="70">SUM(G67:G73)</f>
        <v>996835932.60527337</v>
      </c>
      <c r="H76" s="83">
        <f t="shared" si="70"/>
        <v>462728530.3731389</v>
      </c>
      <c r="I76" s="83">
        <f t="shared" si="70"/>
        <v>93330843.548065841</v>
      </c>
      <c r="J76" s="215">
        <f t="shared" ref="J76" si="71">SUM(J67:J73)</f>
        <v>-726586.86160754575</v>
      </c>
      <c r="K76" s="83">
        <f t="shared" si="70"/>
        <v>26191121.470079698</v>
      </c>
      <c r="L76" s="83">
        <f t="shared" si="70"/>
        <v>-12903474.409594122</v>
      </c>
      <c r="M76" s="83">
        <f t="shared" si="70"/>
        <v>0</v>
      </c>
      <c r="N76" s="83">
        <f t="shared" si="70"/>
        <v>-1730058.7488107404</v>
      </c>
      <c r="O76" s="83">
        <f t="shared" si="70"/>
        <v>369992468.13888365</v>
      </c>
      <c r="P76" s="83">
        <f t="shared" ref="P76:W76" si="72">SUM(P67:P73)</f>
        <v>49222088.399340369</v>
      </c>
      <c r="Q76" s="83">
        <f t="shared" si="72"/>
        <v>4300948.035663927</v>
      </c>
      <c r="R76" s="83">
        <f t="shared" si="72"/>
        <v>24592200.31087878</v>
      </c>
      <c r="S76" s="83">
        <f t="shared" si="72"/>
        <v>3619677.9402065454</v>
      </c>
      <c r="T76" s="83">
        <f t="shared" si="72"/>
        <v>193137.75075791459</v>
      </c>
      <c r="U76" s="83">
        <f t="shared" si="72"/>
        <v>16031214.568594486</v>
      </c>
      <c r="V76" s="83">
        <f t="shared" si="72"/>
        <v>0</v>
      </c>
      <c r="W76" s="83">
        <f t="shared" si="72"/>
        <v>-460994.93592864898</v>
      </c>
      <c r="X76" s="83"/>
      <c r="Y76" s="83"/>
      <c r="Z76" s="83"/>
      <c r="AA76" s="83"/>
      <c r="AB76" s="83"/>
      <c r="AC76" s="83"/>
      <c r="AD76" s="83"/>
      <c r="AE76" s="143"/>
      <c r="AF76" s="83">
        <f>SUM(AF67:AF73)</f>
        <v>1034381115.5796692</v>
      </c>
      <c r="AG76" s="141">
        <f>SUM(AG67:AG73)</f>
        <v>4238045545.3203411</v>
      </c>
      <c r="AH76" s="85">
        <f t="shared" si="68"/>
        <v>0.23521123639314867</v>
      </c>
      <c r="AI76" s="85">
        <f t="shared" si="68"/>
        <v>0.10918441659601434</v>
      </c>
      <c r="AJ76" s="85">
        <f t="shared" si="68"/>
        <v>2.2022142648070869E-2</v>
      </c>
      <c r="AK76" s="85">
        <f t="shared" si="69"/>
        <v>6.1799999999999971E-3</v>
      </c>
      <c r="AL76" s="85">
        <f t="shared" si="69"/>
        <v>-3.0446757288491544E-3</v>
      </c>
      <c r="AM76" s="85">
        <f t="shared" si="69"/>
        <v>0</v>
      </c>
      <c r="AN76" s="85">
        <f t="shared" si="69"/>
        <v>-4.0822089576669958E-4</v>
      </c>
      <c r="AO76" s="85">
        <f t="shared" si="69"/>
        <v>8.7302617251820272E-2</v>
      </c>
      <c r="AP76" s="85">
        <f t="shared" si="69"/>
        <v>1.1614336814688436E-2</v>
      </c>
      <c r="AQ76" s="85">
        <f t="shared" si="69"/>
        <v>1.0148423346731238E-3</v>
      </c>
      <c r="AR76" s="85">
        <f t="shared" si="69"/>
        <v>5.8027220443710283E-3</v>
      </c>
      <c r="AS76" s="85">
        <f t="shared" si="69"/>
        <v>8.5409132617826665E-4</v>
      </c>
      <c r="AT76" s="85">
        <f t="shared" si="69"/>
        <v>4.5572363178394269E-5</v>
      </c>
      <c r="AU76" s="85">
        <f t="shared" si="69"/>
        <v>3.7826904871978515E-3</v>
      </c>
      <c r="AV76" s="85">
        <f t="shared" si="69"/>
        <v>0</v>
      </c>
      <c r="AW76" s="85">
        <f t="shared" si="69"/>
        <v>-1.0877536142519293E-4</v>
      </c>
      <c r="AX76" s="85"/>
      <c r="AY76" s="85"/>
      <c r="AZ76" s="85"/>
      <c r="BA76" s="85"/>
      <c r="BB76" s="85"/>
      <c r="BC76" s="85"/>
      <c r="BD76" s="85"/>
      <c r="BE76" s="85"/>
      <c r="BF76" s="85">
        <f>(AF76/$AG76)</f>
        <v>0.24407031602617746</v>
      </c>
      <c r="BG76" s="223">
        <f>(BF76-AH76)/AH76</f>
        <v>3.7664355533683337E-2</v>
      </c>
      <c r="BH76" s="107"/>
      <c r="BI76" s="107"/>
      <c r="BJ76" s="74"/>
      <c r="BK76" s="3"/>
      <c r="BL76" s="75"/>
      <c r="BQ76" s="113"/>
      <c r="BR76" s="114"/>
      <c r="BS76" s="114"/>
      <c r="BT76" s="114"/>
      <c r="BU76" s="114"/>
      <c r="BV76" s="114"/>
      <c r="BW76" s="124"/>
      <c r="BY76" s="220">
        <f>'B Results (2)'!BF76-'B Results'!BG76</f>
        <v>7.2889312858980676E-4</v>
      </c>
    </row>
    <row r="77" spans="1:77" x14ac:dyDescent="0.2">
      <c r="F77" s="142" t="s">
        <v>123</v>
      </c>
      <c r="G77" s="69">
        <f t="shared" ref="G77:T77" si="73">SUM(G75:G76)</f>
        <v>1114932347.1248438</v>
      </c>
      <c r="H77" s="69">
        <f t="shared" si="73"/>
        <v>500630463.03756291</v>
      </c>
      <c r="I77" s="69">
        <f t="shared" si="73"/>
        <v>101525756.56703345</v>
      </c>
      <c r="J77" s="213">
        <f t="shared" ref="J77" si="74">SUM(J75:J76)</f>
        <v>-790384.8077659558</v>
      </c>
      <c r="K77" s="69">
        <f t="shared" si="73"/>
        <v>28490832.414039835</v>
      </c>
      <c r="L77" s="69">
        <f t="shared" si="73"/>
        <v>-14036463.745264707</v>
      </c>
      <c r="M77" s="69">
        <f t="shared" si="73"/>
        <v>0</v>
      </c>
      <c r="N77" s="69">
        <f t="shared" si="73"/>
        <v>-1881966.5257602371</v>
      </c>
      <c r="O77" s="69">
        <f t="shared" si="73"/>
        <v>436118470.18898594</v>
      </c>
      <c r="P77" s="69">
        <f t="shared" si="73"/>
        <v>54159498.886666656</v>
      </c>
      <c r="Q77" s="69">
        <f t="shared" si="73"/>
        <v>4678592.6996512795</v>
      </c>
      <c r="R77" s="69">
        <f t="shared" si="73"/>
        <v>26751518.011558197</v>
      </c>
      <c r="S77" s="69">
        <f t="shared" si="73"/>
        <v>3937503.695862466</v>
      </c>
      <c r="T77" s="69">
        <f t="shared" si="73"/>
        <v>210096.20744779793</v>
      </c>
      <c r="U77" s="69">
        <f>SUM(U75:U76)</f>
        <v>17438835.071996234</v>
      </c>
      <c r="V77" s="69">
        <f>SUM(V75:V76)</f>
        <v>0</v>
      </c>
      <c r="W77" s="69">
        <f>SUM(W75:W76)</f>
        <v>-465576.98066893377</v>
      </c>
      <c r="X77" s="69"/>
      <c r="Y77" s="69"/>
      <c r="Z77" s="69"/>
      <c r="AA77" s="69"/>
      <c r="AB77" s="69"/>
      <c r="AC77" s="69"/>
      <c r="AD77" s="69"/>
      <c r="AE77" s="62"/>
      <c r="AF77" s="69">
        <f>SUM(AF75:AF76)</f>
        <v>1156767174.7213452</v>
      </c>
      <c r="AG77" s="3">
        <f>SUM(AG75:AG76)</f>
        <v>4610167057.2880011</v>
      </c>
      <c r="AH77" s="71">
        <f t="shared" si="68"/>
        <v>0.24184207063869814</v>
      </c>
      <c r="AI77" s="71">
        <f t="shared" si="68"/>
        <v>0.10859269454154362</v>
      </c>
      <c r="AJ77" s="71">
        <f t="shared" si="68"/>
        <v>2.2022142648070866E-2</v>
      </c>
      <c r="AK77" s="71">
        <f t="shared" si="69"/>
        <v>6.179999999999998E-3</v>
      </c>
      <c r="AL77" s="71">
        <f t="shared" si="69"/>
        <v>-3.0446757288491548E-3</v>
      </c>
      <c r="AM77" s="71">
        <f t="shared" si="69"/>
        <v>0</v>
      </c>
      <c r="AN77" s="71">
        <f t="shared" si="69"/>
        <v>-4.0822089576669958E-4</v>
      </c>
      <c r="AO77" s="71">
        <f t="shared" si="69"/>
        <v>9.4599276939334842E-2</v>
      </c>
      <c r="AP77" s="71">
        <f t="shared" si="69"/>
        <v>1.1747838682125065E-2</v>
      </c>
      <c r="AQ77" s="71">
        <f t="shared" si="69"/>
        <v>1.0148423346731238E-3</v>
      </c>
      <c r="AR77" s="71">
        <f t="shared" si="69"/>
        <v>5.8027220443710283E-3</v>
      </c>
      <c r="AS77" s="71">
        <f t="shared" si="69"/>
        <v>8.5409132617826665E-4</v>
      </c>
      <c r="AT77" s="71">
        <f t="shared" si="69"/>
        <v>4.5572363178394263E-5</v>
      </c>
      <c r="AU77" s="71">
        <f t="shared" si="69"/>
        <v>3.7826904871978515E-3</v>
      </c>
      <c r="AV77" s="71">
        <f t="shared" si="69"/>
        <v>0</v>
      </c>
      <c r="AW77" s="71">
        <f t="shared" si="69"/>
        <v>-1.0098917780710886E-4</v>
      </c>
      <c r="AX77" s="71"/>
      <c r="AY77" s="71"/>
      <c r="AZ77" s="71"/>
      <c r="BA77" s="71"/>
      <c r="BB77" s="71"/>
      <c r="BC77" s="71"/>
      <c r="BD77" s="71"/>
      <c r="BE77" s="71"/>
      <c r="BF77" s="71">
        <f>(AF77/$AG77)</f>
        <v>0.250916541710276</v>
      </c>
      <c r="BG77" s="47">
        <f>(BF77-AH77)/AH77</f>
        <v>3.7522301424282513E-2</v>
      </c>
      <c r="BH77" s="93">
        <f>AF77-G77</f>
        <v>41834827.59650135</v>
      </c>
      <c r="BI77" s="94"/>
      <c r="BJ77" s="74"/>
      <c r="BK77" s="3"/>
      <c r="BL77" s="75"/>
      <c r="BP77" s="47">
        <f>AG77/$AG$97</f>
        <v>0.12825720823590528</v>
      </c>
      <c r="BQ77" s="113"/>
      <c r="BR77" s="114"/>
      <c r="BS77" s="114"/>
      <c r="BT77" s="114"/>
      <c r="BU77" s="114"/>
      <c r="BV77" s="114"/>
      <c r="BW77" s="124"/>
      <c r="BY77" s="219">
        <f>'B Results (2)'!BF77-'B Results'!BG77</f>
        <v>7.0890831161563028E-4</v>
      </c>
    </row>
    <row r="78" spans="1:77" x14ac:dyDescent="0.2">
      <c r="F78" s="95"/>
      <c r="G78" s="69"/>
      <c r="H78" s="96"/>
      <c r="I78" s="96"/>
      <c r="J78" s="214"/>
      <c r="K78" s="96"/>
      <c r="L78" s="96"/>
      <c r="M78" s="96"/>
      <c r="N78" s="96"/>
      <c r="O78" s="96"/>
      <c r="P78" s="96"/>
      <c r="Q78" s="96"/>
      <c r="R78" s="96"/>
      <c r="S78" s="96"/>
      <c r="T78" s="96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2"/>
      <c r="AF78" s="69"/>
      <c r="AG78" s="3"/>
      <c r="AH78" s="71"/>
      <c r="AI78" s="71"/>
      <c r="AJ78" s="71"/>
      <c r="AK78" s="71"/>
      <c r="AL78" s="71"/>
      <c r="AM78" s="71"/>
      <c r="AN78" s="71"/>
      <c r="AO78" s="71"/>
      <c r="AP78" s="71"/>
      <c r="AQ78" s="71"/>
      <c r="AR78" s="71"/>
      <c r="AS78" s="71"/>
      <c r="AT78" s="71"/>
      <c r="AU78" s="71"/>
      <c r="AV78" s="71"/>
      <c r="AW78" s="71"/>
      <c r="AX78" s="71"/>
      <c r="AY78" s="71"/>
      <c r="AZ78" s="71"/>
      <c r="BA78" s="71"/>
      <c r="BB78" s="71"/>
      <c r="BC78" s="71"/>
      <c r="BD78" s="71"/>
      <c r="BE78" s="71"/>
      <c r="BF78" s="71"/>
      <c r="BG78" s="47"/>
      <c r="BH78" s="93"/>
      <c r="BI78" s="93"/>
      <c r="BJ78" s="74"/>
      <c r="BK78" s="3"/>
      <c r="BL78" s="75"/>
      <c r="BQ78" s="113"/>
      <c r="BR78" s="114"/>
      <c r="BS78" s="114"/>
      <c r="BT78" s="114"/>
      <c r="BU78" s="114"/>
      <c r="BV78" s="114"/>
      <c r="BW78" s="124"/>
      <c r="BY78" s="219"/>
    </row>
    <row r="79" spans="1:77" x14ac:dyDescent="0.2">
      <c r="F79" s="108" t="s">
        <v>124</v>
      </c>
      <c r="G79" s="69"/>
      <c r="H79" s="69"/>
      <c r="I79" s="69"/>
      <c r="J79" s="213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2"/>
      <c r="AF79" s="69"/>
      <c r="AG79" s="3"/>
      <c r="AH79" s="71"/>
      <c r="AI79" s="71"/>
      <c r="AJ79" s="71"/>
      <c r="AK79" s="71"/>
      <c r="AL79" s="71"/>
      <c r="AM79" s="71"/>
      <c r="AN79" s="71"/>
      <c r="AO79" s="71"/>
      <c r="AP79" s="71"/>
      <c r="AQ79" s="71"/>
      <c r="AR79" s="71"/>
      <c r="AS79" s="71"/>
      <c r="AT79" s="71"/>
      <c r="AU79" s="71"/>
      <c r="AV79" s="71"/>
      <c r="AW79" s="71"/>
      <c r="AX79" s="71"/>
      <c r="AY79" s="71"/>
      <c r="AZ79" s="71"/>
      <c r="BA79" s="71"/>
      <c r="BB79" s="71"/>
      <c r="BC79" s="71"/>
      <c r="BD79" s="71"/>
      <c r="BE79" s="71"/>
      <c r="BF79" s="71"/>
      <c r="BG79" s="47"/>
      <c r="BH79" s="93"/>
      <c r="BI79" s="93"/>
      <c r="BJ79" s="74"/>
      <c r="BK79" s="3"/>
      <c r="BL79" s="75"/>
      <c r="BQ79" s="113"/>
      <c r="BR79" s="114"/>
      <c r="BS79" s="114"/>
      <c r="BT79" s="114"/>
      <c r="BU79" s="114"/>
      <c r="BV79" s="114"/>
      <c r="BW79" s="124"/>
      <c r="BY79" s="219"/>
    </row>
    <row r="80" spans="1:77" x14ac:dyDescent="0.2">
      <c r="A80" s="1" t="s">
        <v>125</v>
      </c>
      <c r="B80" s="1" t="s">
        <v>76</v>
      </c>
      <c r="D80" s="1" t="s">
        <v>63</v>
      </c>
      <c r="E80" s="65" t="str">
        <f>CONCATENATE(A80,"|",B80,"|",D80)</f>
        <v>E-20|T|N/A</v>
      </c>
      <c r="F80" s="60" t="s">
        <v>126</v>
      </c>
      <c r="G80" s="66">
        <v>360210353.4149453</v>
      </c>
      <c r="H80" s="67">
        <v>253527361.76081532</v>
      </c>
      <c r="I80" s="67">
        <v>61692005.268830173</v>
      </c>
      <c r="J80" s="211">
        <f t="shared" ref="J80" si="75">I80/I$97*J$97</f>
        <v>-480276.38871034741</v>
      </c>
      <c r="K80" s="67">
        <v>16362883.827519298</v>
      </c>
      <c r="L80" s="67">
        <v>-8061436.1235641399</v>
      </c>
      <c r="M80" s="67">
        <v>0</v>
      </c>
      <c r="N80" s="67">
        <v>-655637.93677227444</v>
      </c>
      <c r="O80" s="67">
        <v>4641744.1406120425</v>
      </c>
      <c r="P80" s="67">
        <v>27562714.369961437</v>
      </c>
      <c r="Q80" s="67">
        <v>2687014.1141593503</v>
      </c>
      <c r="R80" s="67">
        <v>15363959.012205247</v>
      </c>
      <c r="S80" s="67">
        <v>2053509.3921632473</v>
      </c>
      <c r="T80" s="67">
        <v>120662.66738407478</v>
      </c>
      <c r="U80" s="67">
        <v>8632814.4521079138</v>
      </c>
      <c r="V80" s="67">
        <v>0</v>
      </c>
      <c r="W80" s="67">
        <v>-6903377.5816423921</v>
      </c>
      <c r="X80" s="69"/>
      <c r="Y80" s="69"/>
      <c r="Z80" s="69"/>
      <c r="AA80" s="69"/>
      <c r="AB80" s="69"/>
      <c r="AC80" s="69"/>
      <c r="AD80" s="69"/>
      <c r="AE80" s="62"/>
      <c r="AF80" s="69">
        <f>SUM(H80:AE80)</f>
        <v>376543940.97506905</v>
      </c>
      <c r="AG80" s="70">
        <v>2647715829.6956801</v>
      </c>
      <c r="AH80" s="71">
        <f>(G80/$AG80)</f>
        <v>0.13604569998599386</v>
      </c>
      <c r="AI80" s="71">
        <f>(H80/$AG80)</f>
        <v>9.5753237155346435E-2</v>
      </c>
      <c r="AJ80" s="71">
        <f>(I80/$AG80)</f>
        <v>2.3300085521610094E-2</v>
      </c>
      <c r="AK80" s="71">
        <f t="shared" ref="AK80:AW80" si="76">(K80/$AG80)</f>
        <v>6.179999999999998E-3</v>
      </c>
      <c r="AL80" s="71">
        <f t="shared" si="76"/>
        <v>-3.0446757288491548E-3</v>
      </c>
      <c r="AM80" s="71">
        <f t="shared" si="76"/>
        <v>0</v>
      </c>
      <c r="AN80" s="71">
        <f t="shared" si="76"/>
        <v>-2.4762398193148673E-4</v>
      </c>
      <c r="AO80" s="71">
        <f t="shared" si="76"/>
        <v>1.7531126598074346E-3</v>
      </c>
      <c r="AP80" s="71">
        <f t="shared" si="76"/>
        <v>1.0409997198653077E-2</v>
      </c>
      <c r="AQ80" s="71">
        <f t="shared" si="76"/>
        <v>1.0148423346731236E-3</v>
      </c>
      <c r="AR80" s="71">
        <f t="shared" si="76"/>
        <v>5.8027220443710266E-3</v>
      </c>
      <c r="AS80" s="71">
        <f t="shared" si="76"/>
        <v>7.7557771462176558E-4</v>
      </c>
      <c r="AT80" s="71">
        <f t="shared" si="76"/>
        <v>4.5572363178394168E-5</v>
      </c>
      <c r="AU80" s="71">
        <f t="shared" si="76"/>
        <v>3.2604762018966899E-3</v>
      </c>
      <c r="AV80" s="71">
        <f t="shared" si="76"/>
        <v>0</v>
      </c>
      <c r="AW80" s="71">
        <f t="shared" si="76"/>
        <v>-2.6072955051357773E-3</v>
      </c>
      <c r="AX80" s="71"/>
      <c r="AY80" s="71"/>
      <c r="AZ80" s="71"/>
      <c r="BA80" s="71"/>
      <c r="BB80" s="71"/>
      <c r="BC80" s="71"/>
      <c r="BD80" s="71"/>
      <c r="BE80" s="71"/>
      <c r="BF80" s="71">
        <f>(AF80/$AG80)</f>
        <v>0.14221463525349237</v>
      </c>
      <c r="BG80" s="47">
        <f>(BF80-AH80)/AH80</f>
        <v>4.5344581035149309E-2</v>
      </c>
      <c r="BH80" s="93"/>
      <c r="BI80" s="93"/>
      <c r="BJ80" s="74"/>
      <c r="BK80" s="3"/>
      <c r="BL80" s="75"/>
      <c r="BQ80" s="113"/>
      <c r="BR80" s="114"/>
      <c r="BS80" s="114"/>
      <c r="BT80" s="114"/>
      <c r="BU80" s="114"/>
      <c r="BV80" s="114"/>
      <c r="BW80" s="124"/>
      <c r="BY80" s="219">
        <f>'B Results (2)'!BF80-'B Results'!BG80</f>
        <v>1.3333219996511311E-3</v>
      </c>
    </row>
    <row r="81" spans="1:77" x14ac:dyDescent="0.2">
      <c r="F81" s="60" t="s">
        <v>127</v>
      </c>
      <c r="G81" s="150"/>
      <c r="H81" s="150"/>
      <c r="I81" s="150"/>
      <c r="J81" s="216"/>
      <c r="K81" s="150"/>
      <c r="L81" s="150"/>
      <c r="M81" s="150"/>
      <c r="N81" s="150"/>
      <c r="O81" s="150"/>
      <c r="P81" s="150"/>
      <c r="Q81" s="150"/>
      <c r="R81" s="150"/>
      <c r="S81" s="150"/>
      <c r="T81" s="150"/>
      <c r="U81" s="150"/>
      <c r="V81" s="150"/>
      <c r="W81" s="150"/>
      <c r="X81" s="150"/>
      <c r="Y81" s="150"/>
      <c r="Z81" s="150"/>
      <c r="AA81" s="150"/>
      <c r="AB81" s="150"/>
      <c r="AC81" s="150"/>
      <c r="AD81" s="150"/>
      <c r="AE81" s="151"/>
      <c r="AF81" s="150"/>
      <c r="AG81" s="152"/>
      <c r="AH81" s="153"/>
      <c r="AI81" s="153"/>
      <c r="AJ81" s="153"/>
      <c r="AK81" s="153"/>
      <c r="AL81" s="153"/>
      <c r="AM81" s="153"/>
      <c r="AN81" s="153"/>
      <c r="AO81" s="153"/>
      <c r="AP81" s="153"/>
      <c r="AQ81" s="153"/>
      <c r="AR81" s="153"/>
      <c r="AS81" s="153"/>
      <c r="AT81" s="153"/>
      <c r="AU81" s="153"/>
      <c r="AV81" s="153"/>
      <c r="AW81" s="153"/>
      <c r="AX81" s="153"/>
      <c r="AY81" s="153"/>
      <c r="AZ81" s="153"/>
      <c r="BA81" s="153"/>
      <c r="BB81" s="153"/>
      <c r="BC81" s="153"/>
      <c r="BD81" s="153"/>
      <c r="BE81" s="153"/>
      <c r="BF81" s="153"/>
      <c r="BG81" s="224"/>
      <c r="BH81" s="93"/>
      <c r="BI81" s="93"/>
      <c r="BJ81" s="74"/>
      <c r="BK81" s="3"/>
      <c r="BL81" s="75"/>
      <c r="BQ81" s="154"/>
      <c r="BW81" s="155"/>
      <c r="BY81" s="221"/>
    </row>
    <row r="82" spans="1:77" x14ac:dyDescent="0.2">
      <c r="F82" s="108" t="s">
        <v>128</v>
      </c>
      <c r="G82" s="69">
        <f t="shared" ref="G82:T82" si="77">SUM(G80:G81)</f>
        <v>360210353.4149453</v>
      </c>
      <c r="H82" s="69">
        <f t="shared" si="77"/>
        <v>253527361.76081532</v>
      </c>
      <c r="I82" s="69">
        <f t="shared" si="77"/>
        <v>61692005.268830173</v>
      </c>
      <c r="J82" s="213">
        <f t="shared" si="77"/>
        <v>-480276.38871034741</v>
      </c>
      <c r="K82" s="69">
        <f t="shared" si="77"/>
        <v>16362883.827519298</v>
      </c>
      <c r="L82" s="69">
        <f t="shared" si="77"/>
        <v>-8061436.1235641399</v>
      </c>
      <c r="M82" s="69">
        <f t="shared" si="77"/>
        <v>0</v>
      </c>
      <c r="N82" s="69">
        <f t="shared" si="77"/>
        <v>-655637.93677227444</v>
      </c>
      <c r="O82" s="69">
        <f t="shared" si="77"/>
        <v>4641744.1406120425</v>
      </c>
      <c r="P82" s="69">
        <f t="shared" si="77"/>
        <v>27562714.369961437</v>
      </c>
      <c r="Q82" s="69">
        <f t="shared" si="77"/>
        <v>2687014.1141593503</v>
      </c>
      <c r="R82" s="69">
        <f t="shared" si="77"/>
        <v>15363959.012205247</v>
      </c>
      <c r="S82" s="69">
        <f t="shared" si="77"/>
        <v>2053509.3921632473</v>
      </c>
      <c r="T82" s="69">
        <f t="shared" si="77"/>
        <v>120662.66738407478</v>
      </c>
      <c r="U82" s="69">
        <f>SUM(U80:U81)</f>
        <v>8632814.4521079138</v>
      </c>
      <c r="V82" s="69">
        <f>SUM(V80:V81)</f>
        <v>0</v>
      </c>
      <c r="W82" s="69">
        <f>SUM(W80:W81)</f>
        <v>-6903377.5816423921</v>
      </c>
      <c r="X82" s="69"/>
      <c r="Y82" s="69"/>
      <c r="Z82" s="69"/>
      <c r="AA82" s="69"/>
      <c r="AB82" s="69"/>
      <c r="AC82" s="69"/>
      <c r="AD82" s="69"/>
      <c r="AE82" s="62"/>
      <c r="AF82" s="69">
        <f>SUM(AF80:AF81)</f>
        <v>376543940.97506905</v>
      </c>
      <c r="AG82" s="3">
        <f>SUM(AG80:AG81)</f>
        <v>2647715829.6956801</v>
      </c>
      <c r="AH82" s="71">
        <f>(G82/$AG82)</f>
        <v>0.13604569998599386</v>
      </c>
      <c r="AI82" s="71">
        <f>(H82/$AG82)</f>
        <v>9.5753237155346435E-2</v>
      </c>
      <c r="AJ82" s="71">
        <f>(I82/$AG82)</f>
        <v>2.3300085521610094E-2</v>
      </c>
      <c r="AK82" s="71">
        <f t="shared" ref="AK82:AW82" si="78">(K82/$AG82)</f>
        <v>6.179999999999998E-3</v>
      </c>
      <c r="AL82" s="71">
        <f t="shared" si="78"/>
        <v>-3.0446757288491548E-3</v>
      </c>
      <c r="AM82" s="71">
        <f t="shared" si="78"/>
        <v>0</v>
      </c>
      <c r="AN82" s="71">
        <f t="shared" si="78"/>
        <v>-2.4762398193148673E-4</v>
      </c>
      <c r="AO82" s="71">
        <f t="shared" si="78"/>
        <v>1.7531126598074346E-3</v>
      </c>
      <c r="AP82" s="71">
        <f t="shared" si="78"/>
        <v>1.0409997198653077E-2</v>
      </c>
      <c r="AQ82" s="71">
        <f t="shared" si="78"/>
        <v>1.0148423346731236E-3</v>
      </c>
      <c r="AR82" s="71">
        <f t="shared" si="78"/>
        <v>5.8027220443710266E-3</v>
      </c>
      <c r="AS82" s="71">
        <f t="shared" si="78"/>
        <v>7.7557771462176558E-4</v>
      </c>
      <c r="AT82" s="71">
        <f t="shared" si="78"/>
        <v>4.5572363178394168E-5</v>
      </c>
      <c r="AU82" s="71">
        <f t="shared" si="78"/>
        <v>3.2604762018966899E-3</v>
      </c>
      <c r="AV82" s="71">
        <f t="shared" si="78"/>
        <v>0</v>
      </c>
      <c r="AW82" s="71">
        <f t="shared" si="78"/>
        <v>-2.6072955051357773E-3</v>
      </c>
      <c r="AX82" s="71"/>
      <c r="AY82" s="71"/>
      <c r="AZ82" s="71"/>
      <c r="BA82" s="71"/>
      <c r="BB82" s="71"/>
      <c r="BC82" s="71"/>
      <c r="BD82" s="71"/>
      <c r="BE82" s="71"/>
      <c r="BF82" s="71">
        <f>(AF82/$AG82)</f>
        <v>0.14221463525349237</v>
      </c>
      <c r="BG82" s="47">
        <f>(BF82-AH82)/AH82</f>
        <v>4.5344581035149309E-2</v>
      </c>
      <c r="BH82" s="93"/>
      <c r="BI82" s="93"/>
      <c r="BJ82" s="74"/>
      <c r="BK82" s="3"/>
      <c r="BL82" s="75"/>
      <c r="BQ82" s="113"/>
      <c r="BR82" s="114"/>
      <c r="BS82" s="114"/>
      <c r="BT82" s="114"/>
      <c r="BU82" s="114"/>
      <c r="BV82" s="114"/>
      <c r="BW82" s="124"/>
      <c r="BY82" s="219">
        <f>'B Results (2)'!BF82-'B Results'!BG82</f>
        <v>1.3333219996511311E-3</v>
      </c>
    </row>
    <row r="83" spans="1:77" x14ac:dyDescent="0.2">
      <c r="F83" s="108"/>
      <c r="G83" s="69"/>
      <c r="H83" s="96"/>
      <c r="I83" s="96"/>
      <c r="J83" s="214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69"/>
      <c r="X83" s="69"/>
      <c r="Y83" s="69"/>
      <c r="Z83" s="69"/>
      <c r="AA83" s="69"/>
      <c r="AB83" s="69"/>
      <c r="AC83" s="69"/>
      <c r="AD83" s="69"/>
      <c r="AE83" s="62"/>
      <c r="AF83" s="69"/>
      <c r="AG83" s="3"/>
      <c r="AH83" s="71"/>
      <c r="AI83" s="71"/>
      <c r="AJ83" s="71"/>
      <c r="AK83" s="71"/>
      <c r="AL83" s="71"/>
      <c r="AM83" s="71"/>
      <c r="AN83" s="71"/>
      <c r="AO83" s="71"/>
      <c r="AP83" s="71"/>
      <c r="AQ83" s="71"/>
      <c r="AR83" s="71"/>
      <c r="AS83" s="71"/>
      <c r="AT83" s="71"/>
      <c r="AU83" s="71"/>
      <c r="AV83" s="71"/>
      <c r="AW83" s="71"/>
      <c r="AX83" s="71"/>
      <c r="AY83" s="71"/>
      <c r="AZ83" s="71"/>
      <c r="BA83" s="71"/>
      <c r="BB83" s="71"/>
      <c r="BC83" s="71"/>
      <c r="BD83" s="71"/>
      <c r="BE83" s="71"/>
      <c r="BF83" s="71"/>
      <c r="BG83" s="47"/>
      <c r="BH83" s="93"/>
      <c r="BI83" s="93"/>
      <c r="BJ83" s="74"/>
      <c r="BK83" s="3"/>
      <c r="BL83" s="75"/>
      <c r="BQ83" s="113"/>
      <c r="BR83" s="114"/>
      <c r="BS83" s="114"/>
      <c r="BT83" s="114"/>
      <c r="BU83" s="114"/>
      <c r="BV83" s="114"/>
      <c r="BW83" s="124"/>
      <c r="BY83" s="219"/>
    </row>
    <row r="84" spans="1:77" x14ac:dyDescent="0.2">
      <c r="A84" s="1" t="s">
        <v>125</v>
      </c>
      <c r="B84" s="1" t="s">
        <v>78</v>
      </c>
      <c r="D84" s="1" t="s">
        <v>63</v>
      </c>
      <c r="E84" s="65" t="str">
        <f>CONCATENATE(A84,"|",B84,"|",D84)</f>
        <v>E-20|P|N/A</v>
      </c>
      <c r="F84" s="60" t="s">
        <v>129</v>
      </c>
      <c r="G84" s="66">
        <v>471910569.17628509</v>
      </c>
      <c r="H84" s="67">
        <v>276587481.21600592</v>
      </c>
      <c r="I84" s="67">
        <v>59031336.768146425</v>
      </c>
      <c r="J84" s="211">
        <f t="shared" ref="J84" si="79">I84/I$97*J$97</f>
        <v>-459562.90641235176</v>
      </c>
      <c r="K84" s="67">
        <v>16741991.058115466</v>
      </c>
      <c r="L84" s="67">
        <v>-8248209.3571607983</v>
      </c>
      <c r="M84" s="67">
        <v>0</v>
      </c>
      <c r="N84" s="67">
        <v>-613951.70162279834</v>
      </c>
      <c r="O84" s="67">
        <v>82239137.648586869</v>
      </c>
      <c r="P84" s="67">
        <v>29955639.414523784</v>
      </c>
      <c r="Q84" s="67">
        <v>2749268.8175557377</v>
      </c>
      <c r="R84" s="67">
        <v>15719922.423881758</v>
      </c>
      <c r="S84" s="67">
        <v>2264073.6118620345</v>
      </c>
      <c r="T84" s="67">
        <v>123458.26809544754</v>
      </c>
      <c r="U84" s="67">
        <v>8832825.7956881355</v>
      </c>
      <c r="V84" s="67">
        <v>0</v>
      </c>
      <c r="W84" s="67">
        <v>-3869339.2973550125</v>
      </c>
      <c r="X84" s="69"/>
      <c r="Y84" s="69"/>
      <c r="Z84" s="69"/>
      <c r="AA84" s="69"/>
      <c r="AB84" s="69"/>
      <c r="AC84" s="69"/>
      <c r="AD84" s="69"/>
      <c r="AE84" s="62"/>
      <c r="AF84" s="69">
        <f>SUM(H84:AE84)</f>
        <v>481054071.75991064</v>
      </c>
      <c r="AG84" s="70">
        <v>2709060041.7662573</v>
      </c>
      <c r="AH84" s="71">
        <f>(G84/$AG84)</f>
        <v>0.1741971613403622</v>
      </c>
      <c r="AI84" s="71">
        <f>(H84/$AG84)</f>
        <v>0.10209721340678592</v>
      </c>
      <c r="AJ84" s="71">
        <f>(I84/$AG84)</f>
        <v>2.1790339032005758E-2</v>
      </c>
      <c r="AK84" s="71">
        <f t="shared" ref="AK84:AW84" si="80">(K84/$AG84)</f>
        <v>6.179999999999998E-3</v>
      </c>
      <c r="AL84" s="71">
        <f t="shared" si="80"/>
        <v>-3.0446757288491539E-3</v>
      </c>
      <c r="AM84" s="71">
        <f t="shared" si="80"/>
        <v>0</v>
      </c>
      <c r="AN84" s="71">
        <f t="shared" si="80"/>
        <v>-2.2662904924857741E-4</v>
      </c>
      <c r="AO84" s="71">
        <f t="shared" si="80"/>
        <v>3.0357074550096889E-2</v>
      </c>
      <c r="AP84" s="71">
        <f t="shared" si="80"/>
        <v>1.105757678039253E-2</v>
      </c>
      <c r="AQ84" s="71">
        <f t="shared" si="80"/>
        <v>1.0148423346731234E-3</v>
      </c>
      <c r="AR84" s="71">
        <f t="shared" si="80"/>
        <v>5.8027220443710274E-3</v>
      </c>
      <c r="AS84" s="71">
        <f t="shared" si="80"/>
        <v>8.3574139257020679E-4</v>
      </c>
      <c r="AT84" s="71">
        <f t="shared" si="80"/>
        <v>4.5572363178394161E-5</v>
      </c>
      <c r="AU84" s="71">
        <f t="shared" si="80"/>
        <v>3.2604762018966903E-3</v>
      </c>
      <c r="AV84" s="71">
        <f t="shared" si="80"/>
        <v>0</v>
      </c>
      <c r="AW84" s="71">
        <f t="shared" si="80"/>
        <v>-1.4282958803793343E-3</v>
      </c>
      <c r="AX84" s="71"/>
      <c r="AY84" s="71"/>
      <c r="AZ84" s="71"/>
      <c r="BA84" s="71"/>
      <c r="BB84" s="71"/>
      <c r="BC84" s="71"/>
      <c r="BD84" s="71"/>
      <c r="BE84" s="71"/>
      <c r="BF84" s="71">
        <f>(AF84/$AG84)</f>
        <v>0.17757231820017996</v>
      </c>
      <c r="BG84" s="47">
        <f>(BF84-AH84)/AH84</f>
        <v>1.9375498623786847E-2</v>
      </c>
      <c r="BH84" s="93"/>
      <c r="BI84" s="93"/>
      <c r="BJ84" s="74"/>
      <c r="BK84" s="3"/>
      <c r="BL84" s="75"/>
      <c r="BQ84" s="113"/>
      <c r="BR84" s="114"/>
      <c r="BS84" s="114"/>
      <c r="BT84" s="114"/>
      <c r="BU84" s="114"/>
      <c r="BV84" s="114"/>
      <c r="BW84" s="124"/>
      <c r="BY84" s="219">
        <f>'B Results (2)'!BF84-'B Results'!BG84</f>
        <v>9.7383473994759953E-4</v>
      </c>
    </row>
    <row r="85" spans="1:77" x14ac:dyDescent="0.2">
      <c r="F85" s="60" t="s">
        <v>130</v>
      </c>
      <c r="G85" s="150"/>
      <c r="H85" s="150"/>
      <c r="I85" s="150"/>
      <c r="J85" s="216"/>
      <c r="K85" s="150"/>
      <c r="L85" s="150"/>
      <c r="M85" s="150"/>
      <c r="N85" s="150"/>
      <c r="O85" s="150"/>
      <c r="P85" s="150"/>
      <c r="Q85" s="150"/>
      <c r="R85" s="150"/>
      <c r="S85" s="150"/>
      <c r="T85" s="150"/>
      <c r="U85" s="150"/>
      <c r="V85" s="150"/>
      <c r="W85" s="150"/>
      <c r="X85" s="150"/>
      <c r="Y85" s="150"/>
      <c r="Z85" s="150"/>
      <c r="AA85" s="150"/>
      <c r="AB85" s="150"/>
      <c r="AC85" s="150"/>
      <c r="AD85" s="150"/>
      <c r="AE85" s="151"/>
      <c r="AF85" s="150"/>
      <c r="AG85" s="152"/>
      <c r="AH85" s="153"/>
      <c r="AI85" s="153"/>
      <c r="AJ85" s="153"/>
      <c r="AK85" s="153"/>
      <c r="AL85" s="153"/>
      <c r="AM85" s="153"/>
      <c r="AN85" s="153"/>
      <c r="AO85" s="153"/>
      <c r="AP85" s="153"/>
      <c r="AQ85" s="153"/>
      <c r="AR85" s="153"/>
      <c r="AS85" s="153"/>
      <c r="AT85" s="153"/>
      <c r="AU85" s="153"/>
      <c r="AV85" s="153"/>
      <c r="AW85" s="153"/>
      <c r="AX85" s="153"/>
      <c r="AY85" s="153"/>
      <c r="AZ85" s="153"/>
      <c r="BA85" s="153"/>
      <c r="BB85" s="153"/>
      <c r="BC85" s="153"/>
      <c r="BD85" s="153"/>
      <c r="BE85" s="153"/>
      <c r="BF85" s="153"/>
      <c r="BG85" s="224"/>
      <c r="BH85" s="93"/>
      <c r="BI85" s="93"/>
      <c r="BJ85" s="74"/>
      <c r="BK85" s="3"/>
      <c r="BL85" s="75"/>
      <c r="BQ85" s="154"/>
      <c r="BW85" s="155"/>
      <c r="BY85" s="221"/>
    </row>
    <row r="86" spans="1:77" x14ac:dyDescent="0.2">
      <c r="F86" s="108" t="s">
        <v>128</v>
      </c>
      <c r="G86" s="69">
        <f t="shared" ref="G86:T86" si="81">SUM(G84:G85)</f>
        <v>471910569.17628509</v>
      </c>
      <c r="H86" s="69">
        <f t="shared" si="81"/>
        <v>276587481.21600592</v>
      </c>
      <c r="I86" s="69">
        <f t="shared" si="81"/>
        <v>59031336.768146425</v>
      </c>
      <c r="J86" s="213">
        <f t="shared" si="81"/>
        <v>-459562.90641235176</v>
      </c>
      <c r="K86" s="69">
        <f t="shared" si="81"/>
        <v>16741991.058115466</v>
      </c>
      <c r="L86" s="69">
        <f t="shared" si="81"/>
        <v>-8248209.3571607983</v>
      </c>
      <c r="M86" s="69">
        <f t="shared" si="81"/>
        <v>0</v>
      </c>
      <c r="N86" s="69">
        <f t="shared" si="81"/>
        <v>-613951.70162279834</v>
      </c>
      <c r="O86" s="69">
        <f t="shared" si="81"/>
        <v>82239137.648586869</v>
      </c>
      <c r="P86" s="69">
        <f t="shared" si="81"/>
        <v>29955639.414523784</v>
      </c>
      <c r="Q86" s="69">
        <f t="shared" si="81"/>
        <v>2749268.8175557377</v>
      </c>
      <c r="R86" s="69">
        <f t="shared" si="81"/>
        <v>15719922.423881758</v>
      </c>
      <c r="S86" s="69">
        <f t="shared" si="81"/>
        <v>2264073.6118620345</v>
      </c>
      <c r="T86" s="69">
        <f t="shared" si="81"/>
        <v>123458.26809544754</v>
      </c>
      <c r="U86" s="69">
        <f>SUM(U84:U85)</f>
        <v>8832825.7956881355</v>
      </c>
      <c r="V86" s="69">
        <f>SUM(V84:V85)</f>
        <v>0</v>
      </c>
      <c r="W86" s="69">
        <f>SUM(W84:W85)</f>
        <v>-3869339.2973550125</v>
      </c>
      <c r="X86" s="69"/>
      <c r="Y86" s="69"/>
      <c r="Z86" s="69"/>
      <c r="AA86" s="69"/>
      <c r="AB86" s="69"/>
      <c r="AC86" s="69"/>
      <c r="AD86" s="69"/>
      <c r="AE86" s="62"/>
      <c r="AF86" s="69">
        <f>SUM(AF84:AF85)</f>
        <v>481054071.75991064</v>
      </c>
      <c r="AG86" s="3">
        <f>SUM(AG84:AG85)</f>
        <v>2709060041.7662573</v>
      </c>
      <c r="AH86" s="71">
        <f>(G86/$AG86)</f>
        <v>0.1741971613403622</v>
      </c>
      <c r="AI86" s="71">
        <f>(H86/$AG86)</f>
        <v>0.10209721340678592</v>
      </c>
      <c r="AJ86" s="71">
        <f>(I86/$AG86)</f>
        <v>2.1790339032005758E-2</v>
      </c>
      <c r="AK86" s="71">
        <f t="shared" ref="AK86:AW86" si="82">(K86/$AG86)</f>
        <v>6.179999999999998E-3</v>
      </c>
      <c r="AL86" s="71">
        <f t="shared" si="82"/>
        <v>-3.0446757288491539E-3</v>
      </c>
      <c r="AM86" s="71">
        <f t="shared" si="82"/>
        <v>0</v>
      </c>
      <c r="AN86" s="71">
        <f t="shared" si="82"/>
        <v>-2.2662904924857741E-4</v>
      </c>
      <c r="AO86" s="71">
        <f t="shared" si="82"/>
        <v>3.0357074550096889E-2</v>
      </c>
      <c r="AP86" s="71">
        <f t="shared" si="82"/>
        <v>1.105757678039253E-2</v>
      </c>
      <c r="AQ86" s="71">
        <f t="shared" si="82"/>
        <v>1.0148423346731234E-3</v>
      </c>
      <c r="AR86" s="71">
        <f t="shared" si="82"/>
        <v>5.8027220443710274E-3</v>
      </c>
      <c r="AS86" s="71">
        <f t="shared" si="82"/>
        <v>8.3574139257020679E-4</v>
      </c>
      <c r="AT86" s="71">
        <f t="shared" si="82"/>
        <v>4.5572363178394161E-5</v>
      </c>
      <c r="AU86" s="71">
        <f t="shared" si="82"/>
        <v>3.2604762018966903E-3</v>
      </c>
      <c r="AV86" s="71">
        <f t="shared" si="82"/>
        <v>0</v>
      </c>
      <c r="AW86" s="71">
        <f t="shared" si="82"/>
        <v>-1.4282958803793343E-3</v>
      </c>
      <c r="AX86" s="71"/>
      <c r="AY86" s="71"/>
      <c r="AZ86" s="71"/>
      <c r="BA86" s="71"/>
      <c r="BB86" s="71"/>
      <c r="BC86" s="71"/>
      <c r="BD86" s="71"/>
      <c r="BE86" s="71"/>
      <c r="BF86" s="71">
        <f>(AF86/$AG86)</f>
        <v>0.17757231820017996</v>
      </c>
      <c r="BG86" s="47">
        <f>(BF86-AH86)/AH86</f>
        <v>1.9375498623786847E-2</v>
      </c>
      <c r="BH86" s="93"/>
      <c r="BI86" s="93"/>
      <c r="BJ86" s="74"/>
      <c r="BK86" s="3"/>
      <c r="BL86" s="75"/>
      <c r="BQ86" s="113"/>
      <c r="BR86" s="114"/>
      <c r="BS86" s="114"/>
      <c r="BT86" s="114"/>
      <c r="BU86" s="114"/>
      <c r="BV86" s="114"/>
      <c r="BW86" s="124"/>
      <c r="BY86" s="219">
        <f>'B Results (2)'!BF86-'B Results'!BG86</f>
        <v>9.7383473994759953E-4</v>
      </c>
    </row>
    <row r="87" spans="1:77" x14ac:dyDescent="0.2">
      <c r="F87" s="108"/>
      <c r="G87" s="69"/>
      <c r="H87" s="96"/>
      <c r="I87" s="96"/>
      <c r="J87" s="214"/>
      <c r="K87" s="96"/>
      <c r="L87" s="96"/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69"/>
      <c r="X87" s="69"/>
      <c r="Y87" s="69"/>
      <c r="Z87" s="69"/>
      <c r="AA87" s="69"/>
      <c r="AB87" s="69"/>
      <c r="AC87" s="69"/>
      <c r="AD87" s="69"/>
      <c r="AE87" s="62"/>
      <c r="AF87" s="69"/>
      <c r="AG87" s="3"/>
      <c r="AH87" s="71"/>
      <c r="AI87" s="71"/>
      <c r="AJ87" s="71"/>
      <c r="AK87" s="71"/>
      <c r="AL87" s="71"/>
      <c r="AM87" s="71"/>
      <c r="AN87" s="71"/>
      <c r="AO87" s="71"/>
      <c r="AP87" s="71"/>
      <c r="AQ87" s="71"/>
      <c r="AR87" s="71"/>
      <c r="AS87" s="71"/>
      <c r="AT87" s="71"/>
      <c r="AU87" s="71"/>
      <c r="AV87" s="71"/>
      <c r="AW87" s="71"/>
      <c r="AX87" s="71"/>
      <c r="AY87" s="71"/>
      <c r="AZ87" s="71"/>
      <c r="BA87" s="71"/>
      <c r="BB87" s="71"/>
      <c r="BC87" s="71"/>
      <c r="BD87" s="71"/>
      <c r="BE87" s="71"/>
      <c r="BF87" s="71"/>
      <c r="BG87" s="47"/>
      <c r="BH87" s="93"/>
      <c r="BI87" s="93"/>
      <c r="BJ87" s="74"/>
      <c r="BK87" s="3"/>
      <c r="BL87" s="75"/>
      <c r="BQ87" s="113"/>
      <c r="BR87" s="114"/>
      <c r="BS87" s="114"/>
      <c r="BT87" s="114"/>
      <c r="BU87" s="114"/>
      <c r="BV87" s="114"/>
      <c r="BW87" s="124"/>
      <c r="BY87" s="219"/>
    </row>
    <row r="88" spans="1:77" x14ac:dyDescent="0.2">
      <c r="A88" s="1" t="s">
        <v>125</v>
      </c>
      <c r="B88" s="1" t="s">
        <v>62</v>
      </c>
      <c r="D88" s="1" t="s">
        <v>63</v>
      </c>
      <c r="E88" s="65" t="str">
        <f>CONCATENATE(A88,"|",B88,"|",D88)</f>
        <v>E-20|S|N/A</v>
      </c>
      <c r="F88" s="60" t="s">
        <v>131</v>
      </c>
      <c r="G88" s="66">
        <v>207097918.69942003</v>
      </c>
      <c r="H88" s="67">
        <v>114987703.67679937</v>
      </c>
      <c r="I88" s="67">
        <v>25882503.750589844</v>
      </c>
      <c r="J88" s="211">
        <f t="shared" ref="J88" si="83">I88/I$97*J$97</f>
        <v>-201497.02344650385</v>
      </c>
      <c r="K88" s="67">
        <v>6628635.6599652898</v>
      </c>
      <c r="L88" s="67">
        <v>-3265703.2539288546</v>
      </c>
      <c r="M88" s="67">
        <v>0</v>
      </c>
      <c r="N88" s="67">
        <v>-268063.28226729564</v>
      </c>
      <c r="O88" s="67">
        <v>44582036.597665049</v>
      </c>
      <c r="P88" s="67">
        <v>12294435.577582343</v>
      </c>
      <c r="Q88" s="67">
        <v>1088514.5774849032</v>
      </c>
      <c r="R88" s="67">
        <v>6223969.2990589803</v>
      </c>
      <c r="S88" s="67">
        <v>932514.51463645813</v>
      </c>
      <c r="T88" s="67">
        <v>48880.678264270682</v>
      </c>
      <c r="U88" s="67">
        <v>3497169.7120324597</v>
      </c>
      <c r="V88" s="67">
        <v>0</v>
      </c>
      <c r="W88" s="67">
        <v>-213343.06344326329</v>
      </c>
      <c r="X88" s="69"/>
      <c r="Y88" s="69"/>
      <c r="Z88" s="69"/>
      <c r="AA88" s="69"/>
      <c r="AB88" s="69"/>
      <c r="AC88" s="69"/>
      <c r="AD88" s="69"/>
      <c r="AE88" s="62"/>
      <c r="AF88" s="69">
        <f>SUM(H88:AE88)</f>
        <v>212217757.420993</v>
      </c>
      <c r="AG88" s="70">
        <v>1072594766.984675</v>
      </c>
      <c r="AH88" s="71">
        <f>(G88/$AG88)</f>
        <v>0.19308123167673349</v>
      </c>
      <c r="AI88" s="71">
        <f>(H88/$AG88)</f>
        <v>0.10720516938569241</v>
      </c>
      <c r="AJ88" s="71">
        <f>(I88/$AG88)</f>
        <v>2.4130738417969221E-2</v>
      </c>
      <c r="AK88" s="71">
        <f t="shared" ref="AK88:AW88" si="84">(K88/$AG88)</f>
        <v>6.179999999999998E-3</v>
      </c>
      <c r="AL88" s="71">
        <f t="shared" si="84"/>
        <v>-3.0446757288491544E-3</v>
      </c>
      <c r="AM88" s="71">
        <f t="shared" si="84"/>
        <v>0</v>
      </c>
      <c r="AN88" s="71">
        <f t="shared" si="84"/>
        <v>-2.4992037115833296E-4</v>
      </c>
      <c r="AO88" s="71">
        <f t="shared" si="84"/>
        <v>4.1564659804369554E-2</v>
      </c>
      <c r="AP88" s="71">
        <f t="shared" si="84"/>
        <v>1.1462330374914091E-2</v>
      </c>
      <c r="AQ88" s="71">
        <f t="shared" si="84"/>
        <v>1.014842334673124E-3</v>
      </c>
      <c r="AR88" s="71">
        <f t="shared" si="84"/>
        <v>5.8027220443710283E-3</v>
      </c>
      <c r="AS88" s="71">
        <f t="shared" si="84"/>
        <v>8.6940058197186934E-4</v>
      </c>
      <c r="AT88" s="71">
        <f t="shared" si="84"/>
        <v>4.5572363178394175E-5</v>
      </c>
      <c r="AU88" s="71">
        <f t="shared" si="84"/>
        <v>3.2604762018966912E-3</v>
      </c>
      <c r="AV88" s="71">
        <f t="shared" si="84"/>
        <v>0</v>
      </c>
      <c r="AW88" s="71">
        <f t="shared" si="84"/>
        <v>-1.9890369598112302E-4</v>
      </c>
      <c r="AX88" s="71"/>
      <c r="AY88" s="71"/>
      <c r="AZ88" s="71"/>
      <c r="BA88" s="71"/>
      <c r="BB88" s="71"/>
      <c r="BC88" s="71"/>
      <c r="BD88" s="71"/>
      <c r="BE88" s="71"/>
      <c r="BF88" s="71">
        <f>(AF88/$AG88)</f>
        <v>0.19785455229992288</v>
      </c>
      <c r="BG88" s="47">
        <f>(BF88-AH88)/AH88</f>
        <v>2.4721826050815361E-2</v>
      </c>
      <c r="BH88" s="93"/>
      <c r="BI88" s="93"/>
      <c r="BJ88" s="74"/>
      <c r="BK88" s="3"/>
      <c r="BL88" s="75"/>
      <c r="BQ88" s="113"/>
      <c r="BR88" s="114"/>
      <c r="BS88" s="114"/>
      <c r="BT88" s="114"/>
      <c r="BU88" s="114"/>
      <c r="BV88" s="114"/>
      <c r="BW88" s="124"/>
      <c r="BY88" s="219">
        <f>'B Results (2)'!BF88-'B Results'!BG88</f>
        <v>9.7295532814591079E-4</v>
      </c>
    </row>
    <row r="89" spans="1:77" x14ac:dyDescent="0.2">
      <c r="F89" s="60" t="s">
        <v>132</v>
      </c>
      <c r="G89" s="150"/>
      <c r="H89" s="150"/>
      <c r="I89" s="150"/>
      <c r="J89" s="216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50"/>
      <c r="AE89" s="151"/>
      <c r="AF89" s="150"/>
      <c r="AG89" s="152"/>
      <c r="AH89" s="153"/>
      <c r="AI89" s="153"/>
      <c r="AJ89" s="153"/>
      <c r="AK89" s="153"/>
      <c r="AL89" s="153"/>
      <c r="AM89" s="153"/>
      <c r="AN89" s="153"/>
      <c r="AO89" s="153"/>
      <c r="AP89" s="153"/>
      <c r="AQ89" s="153"/>
      <c r="AR89" s="153"/>
      <c r="AS89" s="153"/>
      <c r="AT89" s="153"/>
      <c r="AU89" s="153"/>
      <c r="AV89" s="153"/>
      <c r="AW89" s="153"/>
      <c r="AX89" s="153"/>
      <c r="AY89" s="153"/>
      <c r="AZ89" s="153"/>
      <c r="BA89" s="153"/>
      <c r="BB89" s="153"/>
      <c r="BC89" s="153"/>
      <c r="BD89" s="153"/>
      <c r="BE89" s="153"/>
      <c r="BF89" s="153"/>
      <c r="BG89" s="224"/>
      <c r="BH89" s="93"/>
      <c r="BI89" s="93"/>
      <c r="BJ89" s="74"/>
      <c r="BK89" s="3"/>
      <c r="BL89" s="75"/>
      <c r="BQ89" s="154"/>
      <c r="BW89" s="155"/>
      <c r="BY89" s="221"/>
    </row>
    <row r="90" spans="1:77" x14ac:dyDescent="0.2">
      <c r="F90" s="108" t="s">
        <v>128</v>
      </c>
      <c r="G90" s="69">
        <f t="shared" ref="G90:T90" si="85">SUM(G88:G89)</f>
        <v>207097918.69942003</v>
      </c>
      <c r="H90" s="69">
        <f t="shared" si="85"/>
        <v>114987703.67679937</v>
      </c>
      <c r="I90" s="69">
        <f t="shared" si="85"/>
        <v>25882503.750589844</v>
      </c>
      <c r="J90" s="213">
        <f t="shared" si="85"/>
        <v>-201497.02344650385</v>
      </c>
      <c r="K90" s="69">
        <f t="shared" si="85"/>
        <v>6628635.6599652898</v>
      </c>
      <c r="L90" s="69">
        <f t="shared" si="85"/>
        <v>-3265703.2539288546</v>
      </c>
      <c r="M90" s="69">
        <f t="shared" si="85"/>
        <v>0</v>
      </c>
      <c r="N90" s="69">
        <f t="shared" si="85"/>
        <v>-268063.28226729564</v>
      </c>
      <c r="O90" s="69">
        <f t="shared" si="85"/>
        <v>44582036.597665049</v>
      </c>
      <c r="P90" s="69">
        <f t="shared" si="85"/>
        <v>12294435.577582343</v>
      </c>
      <c r="Q90" s="69">
        <f t="shared" si="85"/>
        <v>1088514.5774849032</v>
      </c>
      <c r="R90" s="69">
        <f t="shared" si="85"/>
        <v>6223969.2990589803</v>
      </c>
      <c r="S90" s="69">
        <f t="shared" si="85"/>
        <v>932514.51463645813</v>
      </c>
      <c r="T90" s="69">
        <f t="shared" si="85"/>
        <v>48880.678264270682</v>
      </c>
      <c r="U90" s="69">
        <f>SUM(U88:U89)</f>
        <v>3497169.7120324597</v>
      </c>
      <c r="V90" s="69">
        <f>SUM(V88:V89)</f>
        <v>0</v>
      </c>
      <c r="W90" s="69">
        <f>SUM(W88:W89)</f>
        <v>-213343.06344326329</v>
      </c>
      <c r="X90" s="69"/>
      <c r="Y90" s="69"/>
      <c r="Z90" s="69"/>
      <c r="AA90" s="69"/>
      <c r="AB90" s="69"/>
      <c r="AC90" s="69"/>
      <c r="AD90" s="69"/>
      <c r="AE90" s="62"/>
      <c r="AF90" s="69">
        <f>SUM(AF88:AF89)</f>
        <v>212217757.420993</v>
      </c>
      <c r="AG90" s="3">
        <f>SUM(AG88:AG89)</f>
        <v>1072594766.984675</v>
      </c>
      <c r="AH90" s="71">
        <f>(G90/$AG90)</f>
        <v>0.19308123167673349</v>
      </c>
      <c r="AI90" s="71">
        <f>(H90/$AG90)</f>
        <v>0.10720516938569241</v>
      </c>
      <c r="AJ90" s="71">
        <f>(I90/$AG90)</f>
        <v>2.4130738417969221E-2</v>
      </c>
      <c r="AK90" s="71">
        <f t="shared" ref="AK90:AW90" si="86">(K90/$AG90)</f>
        <v>6.179999999999998E-3</v>
      </c>
      <c r="AL90" s="71">
        <f t="shared" si="86"/>
        <v>-3.0446757288491544E-3</v>
      </c>
      <c r="AM90" s="71">
        <f t="shared" si="86"/>
        <v>0</v>
      </c>
      <c r="AN90" s="71">
        <f t="shared" si="86"/>
        <v>-2.4992037115833296E-4</v>
      </c>
      <c r="AO90" s="71">
        <f t="shared" si="86"/>
        <v>4.1564659804369554E-2</v>
      </c>
      <c r="AP90" s="71">
        <f t="shared" si="86"/>
        <v>1.1462330374914091E-2</v>
      </c>
      <c r="AQ90" s="71">
        <f t="shared" si="86"/>
        <v>1.014842334673124E-3</v>
      </c>
      <c r="AR90" s="71">
        <f t="shared" si="86"/>
        <v>5.8027220443710283E-3</v>
      </c>
      <c r="AS90" s="71">
        <f t="shared" si="86"/>
        <v>8.6940058197186934E-4</v>
      </c>
      <c r="AT90" s="71">
        <f t="shared" si="86"/>
        <v>4.5572363178394175E-5</v>
      </c>
      <c r="AU90" s="71">
        <f t="shared" si="86"/>
        <v>3.2604762018966912E-3</v>
      </c>
      <c r="AV90" s="71">
        <f t="shared" si="86"/>
        <v>0</v>
      </c>
      <c r="AW90" s="71">
        <f t="shared" si="86"/>
        <v>-1.9890369598112302E-4</v>
      </c>
      <c r="AX90" s="71"/>
      <c r="AY90" s="71"/>
      <c r="AZ90" s="71"/>
      <c r="BA90" s="71"/>
      <c r="BB90" s="71"/>
      <c r="BC90" s="71"/>
      <c r="BD90" s="71"/>
      <c r="BE90" s="71"/>
      <c r="BF90" s="71">
        <f>(AF90/$AG90)</f>
        <v>0.19785455229992288</v>
      </c>
      <c r="BG90" s="47">
        <f>(BF90-AH90)/AH90</f>
        <v>2.4721826050815361E-2</v>
      </c>
      <c r="BH90" s="93"/>
      <c r="BI90" s="93"/>
      <c r="BJ90" s="74"/>
      <c r="BK90" s="3"/>
      <c r="BL90" s="75"/>
      <c r="BQ90" s="113"/>
      <c r="BR90" s="114"/>
      <c r="BS90" s="114"/>
      <c r="BT90" s="114"/>
      <c r="BU90" s="114"/>
      <c r="BV90" s="114"/>
      <c r="BW90" s="124"/>
      <c r="BY90" s="219">
        <f>'B Results (2)'!BF90-'B Results'!BG90</f>
        <v>9.7295532814591079E-4</v>
      </c>
    </row>
    <row r="91" spans="1:77" x14ac:dyDescent="0.2">
      <c r="F91" s="95"/>
      <c r="G91" s="69"/>
      <c r="H91" s="96"/>
      <c r="I91" s="96"/>
      <c r="J91" s="214"/>
      <c r="K91" s="96"/>
      <c r="L91" s="96"/>
      <c r="M91" s="96"/>
      <c r="N91" s="96"/>
      <c r="O91" s="96"/>
      <c r="P91" s="96"/>
      <c r="Q91" s="96"/>
      <c r="R91" s="96"/>
      <c r="S91" s="96"/>
      <c r="T91" s="96"/>
      <c r="U91" s="96"/>
      <c r="V91" s="96"/>
      <c r="W91" s="69"/>
      <c r="X91" s="69"/>
      <c r="Y91" s="69"/>
      <c r="Z91" s="69"/>
      <c r="AA91" s="69"/>
      <c r="AB91" s="69"/>
      <c r="AC91" s="69"/>
      <c r="AD91" s="69"/>
      <c r="AE91" s="62"/>
      <c r="AF91" s="69"/>
      <c r="AG91" s="3"/>
      <c r="AH91" s="71"/>
      <c r="AI91" s="71"/>
      <c r="AJ91" s="71"/>
      <c r="AK91" s="71"/>
      <c r="AL91" s="71"/>
      <c r="AM91" s="71"/>
      <c r="AN91" s="71"/>
      <c r="AO91" s="71"/>
      <c r="AP91" s="71"/>
      <c r="AQ91" s="71"/>
      <c r="AR91" s="71"/>
      <c r="AS91" s="71"/>
      <c r="AT91" s="71"/>
      <c r="AU91" s="71"/>
      <c r="AV91" s="71"/>
      <c r="AW91" s="71"/>
      <c r="AX91" s="71"/>
      <c r="AY91" s="71"/>
      <c r="AZ91" s="71"/>
      <c r="BA91" s="71"/>
      <c r="BB91" s="71"/>
      <c r="BC91" s="71"/>
      <c r="BD91" s="71"/>
      <c r="BE91" s="71"/>
      <c r="BF91" s="71"/>
      <c r="BG91" s="47"/>
      <c r="BH91" s="93"/>
      <c r="BI91" s="93"/>
      <c r="BJ91" s="74"/>
      <c r="BK91" s="3"/>
      <c r="BL91" s="75"/>
      <c r="BQ91" s="113"/>
      <c r="BR91" s="114"/>
      <c r="BS91" s="114"/>
      <c r="BT91" s="114"/>
      <c r="BU91" s="114"/>
      <c r="BV91" s="114"/>
      <c r="BW91" s="124"/>
      <c r="BY91" s="219"/>
    </row>
    <row r="92" spans="1:77" x14ac:dyDescent="0.2">
      <c r="F92" s="156" t="s">
        <v>133</v>
      </c>
      <c r="G92" s="69">
        <f t="shared" ref="G92:W92" si="87">G82</f>
        <v>360210353.4149453</v>
      </c>
      <c r="H92" s="69">
        <f t="shared" si="87"/>
        <v>253527361.76081532</v>
      </c>
      <c r="I92" s="69">
        <f t="shared" si="87"/>
        <v>61692005.268830173</v>
      </c>
      <c r="J92" s="213">
        <f t="shared" ref="J92" si="88">J82</f>
        <v>-480276.38871034741</v>
      </c>
      <c r="K92" s="69">
        <f t="shared" si="87"/>
        <v>16362883.827519298</v>
      </c>
      <c r="L92" s="69">
        <f t="shared" si="87"/>
        <v>-8061436.1235641399</v>
      </c>
      <c r="M92" s="69">
        <f t="shared" si="87"/>
        <v>0</v>
      </c>
      <c r="N92" s="69">
        <f t="shared" si="87"/>
        <v>-655637.93677227444</v>
      </c>
      <c r="O92" s="69">
        <f t="shared" si="87"/>
        <v>4641744.1406120425</v>
      </c>
      <c r="P92" s="69">
        <f t="shared" si="87"/>
        <v>27562714.369961437</v>
      </c>
      <c r="Q92" s="69">
        <f t="shared" si="87"/>
        <v>2687014.1141593503</v>
      </c>
      <c r="R92" s="69">
        <f t="shared" si="87"/>
        <v>15363959.012205247</v>
      </c>
      <c r="S92" s="69">
        <f t="shared" si="87"/>
        <v>2053509.3921632473</v>
      </c>
      <c r="T92" s="69">
        <f t="shared" si="87"/>
        <v>120662.66738407478</v>
      </c>
      <c r="U92" s="69">
        <f t="shared" si="87"/>
        <v>8632814.4521079138</v>
      </c>
      <c r="V92" s="69">
        <f t="shared" si="87"/>
        <v>0</v>
      </c>
      <c r="W92" s="69">
        <f t="shared" si="87"/>
        <v>-6903377.5816423921</v>
      </c>
      <c r="X92" s="69"/>
      <c r="Y92" s="69"/>
      <c r="Z92" s="69"/>
      <c r="AA92" s="69"/>
      <c r="AB92" s="69"/>
      <c r="AC92" s="69"/>
      <c r="AD92" s="69"/>
      <c r="AE92" s="62"/>
      <c r="AF92" s="69">
        <f>AF82</f>
        <v>376543940.97506905</v>
      </c>
      <c r="AG92" s="3">
        <f>AG82</f>
        <v>2647715829.6956801</v>
      </c>
      <c r="AH92" s="71">
        <f t="shared" ref="AH92:AJ95" si="89">(G92/$AG92)</f>
        <v>0.13604569998599386</v>
      </c>
      <c r="AI92" s="71">
        <f t="shared" si="89"/>
        <v>9.5753237155346435E-2</v>
      </c>
      <c r="AJ92" s="71">
        <f t="shared" si="89"/>
        <v>2.3300085521610094E-2</v>
      </c>
      <c r="AK92" s="71">
        <f t="shared" ref="AK92:AW95" si="90">(K92/$AG92)</f>
        <v>6.179999999999998E-3</v>
      </c>
      <c r="AL92" s="71">
        <f t="shared" si="90"/>
        <v>-3.0446757288491548E-3</v>
      </c>
      <c r="AM92" s="71">
        <f t="shared" si="90"/>
        <v>0</v>
      </c>
      <c r="AN92" s="71">
        <f t="shared" si="90"/>
        <v>-2.4762398193148673E-4</v>
      </c>
      <c r="AO92" s="71">
        <f t="shared" si="90"/>
        <v>1.7531126598074346E-3</v>
      </c>
      <c r="AP92" s="71">
        <f t="shared" si="90"/>
        <v>1.0409997198653077E-2</v>
      </c>
      <c r="AQ92" s="71">
        <f t="shared" si="90"/>
        <v>1.0148423346731236E-3</v>
      </c>
      <c r="AR92" s="71">
        <f t="shared" si="90"/>
        <v>5.8027220443710266E-3</v>
      </c>
      <c r="AS92" s="71">
        <f t="shared" si="90"/>
        <v>7.7557771462176558E-4</v>
      </c>
      <c r="AT92" s="71">
        <f t="shared" si="90"/>
        <v>4.5572363178394168E-5</v>
      </c>
      <c r="AU92" s="71">
        <f t="shared" si="90"/>
        <v>3.2604762018966899E-3</v>
      </c>
      <c r="AV92" s="71">
        <f t="shared" si="90"/>
        <v>0</v>
      </c>
      <c r="AW92" s="71">
        <f t="shared" si="90"/>
        <v>-2.6072955051357773E-3</v>
      </c>
      <c r="AX92" s="71"/>
      <c r="AY92" s="71"/>
      <c r="AZ92" s="71"/>
      <c r="BA92" s="71"/>
      <c r="BB92" s="71"/>
      <c r="BC92" s="71"/>
      <c r="BD92" s="71"/>
      <c r="BE92" s="71"/>
      <c r="BF92" s="71">
        <f>(AF92/$AG92)</f>
        <v>0.14221463525349237</v>
      </c>
      <c r="BG92" s="47">
        <f>(BF92-AH92)/AH92</f>
        <v>4.5344581035149309E-2</v>
      </c>
      <c r="BH92" s="93"/>
      <c r="BI92" s="93"/>
      <c r="BJ92" s="74"/>
      <c r="BK92" s="3"/>
      <c r="BL92" s="75"/>
      <c r="BQ92" s="113"/>
      <c r="BR92" s="114"/>
      <c r="BS92" s="114"/>
      <c r="BT92" s="114"/>
      <c r="BU92" s="114"/>
      <c r="BV92" s="114"/>
      <c r="BW92" s="124"/>
      <c r="BY92" s="219">
        <f>'B Results (2)'!BF92-'B Results'!BG92</f>
        <v>1.3333219996511311E-3</v>
      </c>
    </row>
    <row r="93" spans="1:77" x14ac:dyDescent="0.2">
      <c r="F93" s="156" t="s">
        <v>134</v>
      </c>
      <c r="G93" s="69">
        <f t="shared" ref="G93:W93" si="91">G86</f>
        <v>471910569.17628509</v>
      </c>
      <c r="H93" s="69">
        <f t="shared" si="91"/>
        <v>276587481.21600592</v>
      </c>
      <c r="I93" s="69">
        <f t="shared" si="91"/>
        <v>59031336.768146425</v>
      </c>
      <c r="J93" s="213">
        <f t="shared" ref="J93" si="92">J86</f>
        <v>-459562.90641235176</v>
      </c>
      <c r="K93" s="69">
        <f t="shared" si="91"/>
        <v>16741991.058115466</v>
      </c>
      <c r="L93" s="69">
        <f t="shared" si="91"/>
        <v>-8248209.3571607983</v>
      </c>
      <c r="M93" s="69">
        <f t="shared" si="91"/>
        <v>0</v>
      </c>
      <c r="N93" s="69">
        <f t="shared" si="91"/>
        <v>-613951.70162279834</v>
      </c>
      <c r="O93" s="69">
        <f t="shared" si="91"/>
        <v>82239137.648586869</v>
      </c>
      <c r="P93" s="69">
        <f t="shared" si="91"/>
        <v>29955639.414523784</v>
      </c>
      <c r="Q93" s="69">
        <f t="shared" si="91"/>
        <v>2749268.8175557377</v>
      </c>
      <c r="R93" s="69">
        <f t="shared" si="91"/>
        <v>15719922.423881758</v>
      </c>
      <c r="S93" s="69">
        <f t="shared" si="91"/>
        <v>2264073.6118620345</v>
      </c>
      <c r="T93" s="69">
        <f t="shared" si="91"/>
        <v>123458.26809544754</v>
      </c>
      <c r="U93" s="69">
        <f t="shared" si="91"/>
        <v>8832825.7956881355</v>
      </c>
      <c r="V93" s="69">
        <f t="shared" si="91"/>
        <v>0</v>
      </c>
      <c r="W93" s="69">
        <f t="shared" si="91"/>
        <v>-3869339.2973550125</v>
      </c>
      <c r="X93" s="69"/>
      <c r="Y93" s="69"/>
      <c r="Z93" s="69"/>
      <c r="AA93" s="69"/>
      <c r="AB93" s="69"/>
      <c r="AC93" s="69"/>
      <c r="AD93" s="69"/>
      <c r="AE93" s="62"/>
      <c r="AF93" s="69">
        <f>AF86</f>
        <v>481054071.75991064</v>
      </c>
      <c r="AG93" s="3">
        <f>AG86</f>
        <v>2709060041.7662573</v>
      </c>
      <c r="AH93" s="71">
        <f t="shared" si="89"/>
        <v>0.1741971613403622</v>
      </c>
      <c r="AI93" s="71">
        <f t="shared" si="89"/>
        <v>0.10209721340678592</v>
      </c>
      <c r="AJ93" s="71">
        <f t="shared" si="89"/>
        <v>2.1790339032005758E-2</v>
      </c>
      <c r="AK93" s="71">
        <f t="shared" si="90"/>
        <v>6.179999999999998E-3</v>
      </c>
      <c r="AL93" s="71">
        <f t="shared" si="90"/>
        <v>-3.0446757288491539E-3</v>
      </c>
      <c r="AM93" s="71">
        <f t="shared" si="90"/>
        <v>0</v>
      </c>
      <c r="AN93" s="71">
        <f t="shared" si="90"/>
        <v>-2.2662904924857741E-4</v>
      </c>
      <c r="AO93" s="71">
        <f t="shared" si="90"/>
        <v>3.0357074550096889E-2</v>
      </c>
      <c r="AP93" s="71">
        <f t="shared" si="90"/>
        <v>1.105757678039253E-2</v>
      </c>
      <c r="AQ93" s="71">
        <f t="shared" si="90"/>
        <v>1.0148423346731234E-3</v>
      </c>
      <c r="AR93" s="71">
        <f t="shared" si="90"/>
        <v>5.8027220443710274E-3</v>
      </c>
      <c r="AS93" s="71">
        <f t="shared" si="90"/>
        <v>8.3574139257020679E-4</v>
      </c>
      <c r="AT93" s="71">
        <f t="shared" si="90"/>
        <v>4.5572363178394161E-5</v>
      </c>
      <c r="AU93" s="71">
        <f t="shared" si="90"/>
        <v>3.2604762018966903E-3</v>
      </c>
      <c r="AV93" s="71">
        <f t="shared" si="90"/>
        <v>0</v>
      </c>
      <c r="AW93" s="71">
        <f t="shared" si="90"/>
        <v>-1.4282958803793343E-3</v>
      </c>
      <c r="AX93" s="71"/>
      <c r="AY93" s="71"/>
      <c r="AZ93" s="71"/>
      <c r="BA93" s="71"/>
      <c r="BB93" s="71"/>
      <c r="BC93" s="71"/>
      <c r="BD93" s="71"/>
      <c r="BE93" s="71"/>
      <c r="BF93" s="71">
        <f>(AF93/$AG93)</f>
        <v>0.17757231820017996</v>
      </c>
      <c r="BG93" s="47">
        <f>(BF93-AH93)/AH93</f>
        <v>1.9375498623786847E-2</v>
      </c>
      <c r="BH93" s="93"/>
      <c r="BI93" s="93"/>
      <c r="BJ93" s="74"/>
      <c r="BK93" s="3"/>
      <c r="BL93" s="75"/>
      <c r="BQ93" s="113"/>
      <c r="BR93" s="114"/>
      <c r="BS93" s="114"/>
      <c r="BT93" s="114"/>
      <c r="BU93" s="114"/>
      <c r="BV93" s="114"/>
      <c r="BW93" s="124"/>
      <c r="BY93" s="219">
        <f>'B Results (2)'!BF93-'B Results'!BG93</f>
        <v>9.7383473994759953E-4</v>
      </c>
    </row>
    <row r="94" spans="1:77" x14ac:dyDescent="0.2">
      <c r="F94" s="156" t="s">
        <v>135</v>
      </c>
      <c r="G94" s="83">
        <f t="shared" ref="G94:W94" si="93">G90</f>
        <v>207097918.69942003</v>
      </c>
      <c r="H94" s="83">
        <f t="shared" si="93"/>
        <v>114987703.67679937</v>
      </c>
      <c r="I94" s="83">
        <f t="shared" si="93"/>
        <v>25882503.750589844</v>
      </c>
      <c r="J94" s="215">
        <f t="shared" ref="J94" si="94">J90</f>
        <v>-201497.02344650385</v>
      </c>
      <c r="K94" s="83">
        <f t="shared" si="93"/>
        <v>6628635.6599652898</v>
      </c>
      <c r="L94" s="83">
        <f t="shared" si="93"/>
        <v>-3265703.2539288546</v>
      </c>
      <c r="M94" s="83">
        <f t="shared" si="93"/>
        <v>0</v>
      </c>
      <c r="N94" s="83">
        <f t="shared" si="93"/>
        <v>-268063.28226729564</v>
      </c>
      <c r="O94" s="83">
        <f t="shared" si="93"/>
        <v>44582036.597665049</v>
      </c>
      <c r="P94" s="83">
        <f t="shared" si="93"/>
        <v>12294435.577582343</v>
      </c>
      <c r="Q94" s="83">
        <f t="shared" si="93"/>
        <v>1088514.5774849032</v>
      </c>
      <c r="R94" s="83">
        <f t="shared" si="93"/>
        <v>6223969.2990589803</v>
      </c>
      <c r="S94" s="83">
        <f t="shared" si="93"/>
        <v>932514.51463645813</v>
      </c>
      <c r="T94" s="83">
        <f t="shared" si="93"/>
        <v>48880.678264270682</v>
      </c>
      <c r="U94" s="83">
        <f t="shared" si="93"/>
        <v>3497169.7120324597</v>
      </c>
      <c r="V94" s="83">
        <f t="shared" si="93"/>
        <v>0</v>
      </c>
      <c r="W94" s="83">
        <f t="shared" si="93"/>
        <v>-213343.06344326329</v>
      </c>
      <c r="X94" s="83"/>
      <c r="Y94" s="83"/>
      <c r="Z94" s="83"/>
      <c r="AA94" s="83"/>
      <c r="AB94" s="83"/>
      <c r="AC94" s="83"/>
      <c r="AD94" s="83"/>
      <c r="AE94" s="143"/>
      <c r="AF94" s="83">
        <f>AF90</f>
        <v>212217757.420993</v>
      </c>
      <c r="AG94" s="141">
        <f>AG90</f>
        <v>1072594766.984675</v>
      </c>
      <c r="AH94" s="85">
        <f t="shared" si="89"/>
        <v>0.19308123167673349</v>
      </c>
      <c r="AI94" s="85">
        <f t="shared" si="89"/>
        <v>0.10720516938569241</v>
      </c>
      <c r="AJ94" s="85">
        <f t="shared" si="89"/>
        <v>2.4130738417969221E-2</v>
      </c>
      <c r="AK94" s="85">
        <f t="shared" si="90"/>
        <v>6.179999999999998E-3</v>
      </c>
      <c r="AL94" s="85">
        <f t="shared" si="90"/>
        <v>-3.0446757288491544E-3</v>
      </c>
      <c r="AM94" s="85">
        <f t="shared" si="90"/>
        <v>0</v>
      </c>
      <c r="AN94" s="85">
        <f t="shared" si="90"/>
        <v>-2.4992037115833296E-4</v>
      </c>
      <c r="AO94" s="85">
        <f t="shared" si="90"/>
        <v>4.1564659804369554E-2</v>
      </c>
      <c r="AP94" s="85">
        <f t="shared" si="90"/>
        <v>1.1462330374914091E-2</v>
      </c>
      <c r="AQ94" s="85">
        <f t="shared" si="90"/>
        <v>1.014842334673124E-3</v>
      </c>
      <c r="AR94" s="85">
        <f t="shared" si="90"/>
        <v>5.8027220443710283E-3</v>
      </c>
      <c r="AS94" s="85">
        <f t="shared" si="90"/>
        <v>8.6940058197186934E-4</v>
      </c>
      <c r="AT94" s="85">
        <f t="shared" si="90"/>
        <v>4.5572363178394175E-5</v>
      </c>
      <c r="AU94" s="85">
        <f t="shared" si="90"/>
        <v>3.2604762018966912E-3</v>
      </c>
      <c r="AV94" s="85">
        <f t="shared" si="90"/>
        <v>0</v>
      </c>
      <c r="AW94" s="85">
        <f t="shared" si="90"/>
        <v>-1.9890369598112302E-4</v>
      </c>
      <c r="AX94" s="85"/>
      <c r="AY94" s="85"/>
      <c r="AZ94" s="85"/>
      <c r="BA94" s="85"/>
      <c r="BB94" s="85"/>
      <c r="BC94" s="85"/>
      <c r="BD94" s="85"/>
      <c r="BE94" s="85"/>
      <c r="BF94" s="85">
        <f>(AF94/$AG94)</f>
        <v>0.19785455229992288</v>
      </c>
      <c r="BG94" s="223">
        <f>(BF94-AH94)/AH94</f>
        <v>2.4721826050815361E-2</v>
      </c>
      <c r="BH94" s="107"/>
      <c r="BI94" s="107"/>
      <c r="BJ94" s="74"/>
      <c r="BK94" s="3"/>
      <c r="BL94" s="75"/>
      <c r="BQ94" s="113"/>
      <c r="BR94" s="114"/>
      <c r="BS94" s="114"/>
      <c r="BT94" s="114"/>
      <c r="BU94" s="114"/>
      <c r="BV94" s="114"/>
      <c r="BW94" s="124"/>
      <c r="BY94" s="220">
        <f>'B Results (2)'!BF94-'B Results'!BG94</f>
        <v>9.7295532814591079E-4</v>
      </c>
    </row>
    <row r="95" spans="1:77" x14ac:dyDescent="0.2">
      <c r="F95" s="156" t="s">
        <v>136</v>
      </c>
      <c r="G95" s="69">
        <f t="shared" ref="G95:T95" si="95">SUM(G92:G94)</f>
        <v>1039218841.2906504</v>
      </c>
      <c r="H95" s="69">
        <f t="shared" si="95"/>
        <v>645102546.6536206</v>
      </c>
      <c r="I95" s="69">
        <f t="shared" si="95"/>
        <v>146605845.78756645</v>
      </c>
      <c r="J95" s="213">
        <f t="shared" ref="J95" si="96">SUM(J92:J94)</f>
        <v>-1141336.3185692029</v>
      </c>
      <c r="K95" s="69">
        <f t="shared" si="95"/>
        <v>39733510.545600057</v>
      </c>
      <c r="L95" s="69">
        <f t="shared" si="95"/>
        <v>-19575348.734653793</v>
      </c>
      <c r="M95" s="69">
        <f t="shared" si="95"/>
        <v>0</v>
      </c>
      <c r="N95" s="69">
        <f t="shared" si="95"/>
        <v>-1537652.9206623686</v>
      </c>
      <c r="O95" s="69">
        <f t="shared" si="95"/>
        <v>131462918.38686395</v>
      </c>
      <c r="P95" s="69">
        <f t="shared" si="95"/>
        <v>69812789.362067565</v>
      </c>
      <c r="Q95" s="69">
        <f t="shared" si="95"/>
        <v>6524797.5091999909</v>
      </c>
      <c r="R95" s="69">
        <f t="shared" si="95"/>
        <v>37307850.735145986</v>
      </c>
      <c r="S95" s="69">
        <f t="shared" si="95"/>
        <v>5250097.5186617402</v>
      </c>
      <c r="T95" s="69">
        <f t="shared" si="95"/>
        <v>293001.61374379299</v>
      </c>
      <c r="U95" s="69">
        <f>SUM(U92:U94)</f>
        <v>20962809.959828511</v>
      </c>
      <c r="V95" s="69">
        <f>SUM(V92:V94)</f>
        <v>0</v>
      </c>
      <c r="W95" s="69">
        <f>SUM(W92:W94)</f>
        <v>-10986059.942440668</v>
      </c>
      <c r="X95" s="69"/>
      <c r="Y95" s="69"/>
      <c r="Z95" s="69"/>
      <c r="AA95" s="69"/>
      <c r="AB95" s="69"/>
      <c r="AC95" s="69"/>
      <c r="AD95" s="69"/>
      <c r="AE95" s="62"/>
      <c r="AF95" s="69">
        <f>SUM(AF92:AF94)</f>
        <v>1069815770.1559726</v>
      </c>
      <c r="AG95" s="3">
        <f>SUM(AG92:AG94)</f>
        <v>6429370638.4466124</v>
      </c>
      <c r="AH95" s="71">
        <f t="shared" si="89"/>
        <v>0.16163616934389927</v>
      </c>
      <c r="AI95" s="71">
        <f t="shared" si="89"/>
        <v>0.10033681100853171</v>
      </c>
      <c r="AJ95" s="71">
        <f t="shared" si="89"/>
        <v>2.2802518944993907E-2</v>
      </c>
      <c r="AK95" s="71">
        <f t="shared" si="90"/>
        <v>6.1799999999999989E-3</v>
      </c>
      <c r="AL95" s="71">
        <f t="shared" si="90"/>
        <v>-3.0446757288491544E-3</v>
      </c>
      <c r="AM95" s="71">
        <f t="shared" si="90"/>
        <v>0</v>
      </c>
      <c r="AN95" s="71">
        <f t="shared" si="90"/>
        <v>-2.3916072149697656E-4</v>
      </c>
      <c r="AO95" s="71">
        <f t="shared" si="90"/>
        <v>2.0447245271681281E-2</v>
      </c>
      <c r="AP95" s="71">
        <f t="shared" si="90"/>
        <v>1.0858417298980743E-2</v>
      </c>
      <c r="AQ95" s="71">
        <f t="shared" si="90"/>
        <v>1.0148423346731236E-3</v>
      </c>
      <c r="AR95" s="71">
        <f t="shared" si="90"/>
        <v>5.8027220443710274E-3</v>
      </c>
      <c r="AS95" s="71">
        <f t="shared" si="90"/>
        <v>8.1658031771679072E-4</v>
      </c>
      <c r="AT95" s="71">
        <f t="shared" si="90"/>
        <v>4.5572363178394168E-5</v>
      </c>
      <c r="AU95" s="71">
        <f t="shared" si="90"/>
        <v>3.2604762018966903E-3</v>
      </c>
      <c r="AV95" s="71">
        <f t="shared" si="90"/>
        <v>0</v>
      </c>
      <c r="AW95" s="71">
        <f t="shared" si="90"/>
        <v>-1.7087302257464798E-3</v>
      </c>
      <c r="AX95" s="71"/>
      <c r="AY95" s="71"/>
      <c r="AZ95" s="71"/>
      <c r="BA95" s="71"/>
      <c r="BB95" s="71"/>
      <c r="BC95" s="71"/>
      <c r="BD95" s="71"/>
      <c r="BE95" s="71"/>
      <c r="BF95" s="71">
        <f>(AF95/$AG95)</f>
        <v>0.16639509997427193</v>
      </c>
      <c r="BG95" s="47">
        <f>(BF95-AH95)/AH95</f>
        <v>2.9442238390638305E-2</v>
      </c>
      <c r="BH95" s="93">
        <f>AF95-G95</f>
        <v>30596928.865322232</v>
      </c>
      <c r="BI95" s="94"/>
      <c r="BJ95" s="74"/>
      <c r="BK95" s="3"/>
      <c r="BL95" s="75"/>
      <c r="BP95" s="47">
        <f>AG95/$AG$97</f>
        <v>0.17886838341301961</v>
      </c>
      <c r="BQ95" s="121">
        <f>AG95</f>
        <v>6429370638.4466124</v>
      </c>
      <c r="BR95" s="122">
        <f>BQ95/$BQ$97</f>
        <v>0.46725524395984674</v>
      </c>
      <c r="BS95" s="123">
        <f>BF95</f>
        <v>0.16639509997427193</v>
      </c>
      <c r="BT95" s="114"/>
      <c r="BU95" s="114"/>
      <c r="BV95" s="114"/>
      <c r="BW95" s="124"/>
      <c r="BY95" s="219">
        <f>'B Results (2)'!BF95-'B Results'!BG95</f>
        <v>1.0982636892454788E-3</v>
      </c>
    </row>
    <row r="96" spans="1:77" x14ac:dyDescent="0.2">
      <c r="F96" s="95"/>
      <c r="G96" s="69"/>
      <c r="H96" s="69"/>
      <c r="I96" s="69"/>
      <c r="J96" s="213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2"/>
      <c r="AF96" s="69"/>
      <c r="AG96" s="3"/>
      <c r="AH96" s="71"/>
      <c r="AI96" s="71"/>
      <c r="AJ96" s="71"/>
      <c r="AK96" s="71"/>
      <c r="AL96" s="71"/>
      <c r="AM96" s="71"/>
      <c r="AN96" s="71"/>
      <c r="AO96" s="71"/>
      <c r="AP96" s="71"/>
      <c r="AQ96" s="71"/>
      <c r="AR96" s="71"/>
      <c r="AS96" s="71"/>
      <c r="AT96" s="71"/>
      <c r="AU96" s="71"/>
      <c r="AV96" s="71"/>
      <c r="AW96" s="71"/>
      <c r="AX96" s="71"/>
      <c r="AY96" s="71"/>
      <c r="AZ96" s="71"/>
      <c r="BA96" s="71"/>
      <c r="BB96" s="71"/>
      <c r="BC96" s="71"/>
      <c r="BD96" s="71"/>
      <c r="BE96" s="71"/>
      <c r="BF96" s="71"/>
      <c r="BG96" s="47"/>
      <c r="BH96" s="93"/>
      <c r="BI96" s="93"/>
      <c r="BJ96" s="74"/>
      <c r="BK96" s="3"/>
      <c r="BL96" s="75"/>
      <c r="BQ96" s="113"/>
      <c r="BR96" s="114"/>
      <c r="BS96" s="114"/>
      <c r="BT96" s="114"/>
      <c r="BU96" s="114"/>
      <c r="BV96" s="114"/>
      <c r="BW96" s="124"/>
      <c r="BY96" s="219"/>
    </row>
    <row r="97" spans="6:77" s="11" customFormat="1" ht="12.75" thickBot="1" x14ac:dyDescent="0.25">
      <c r="F97" s="157" t="s">
        <v>137</v>
      </c>
      <c r="G97" s="158">
        <f t="shared" ref="G97:T97" si="97">SUM(G95,G77,G59,G53,G51,G33,G27,G20)</f>
        <v>7704148789.8420286</v>
      </c>
      <c r="H97" s="158">
        <f t="shared" si="97"/>
        <v>4034432744.0171986</v>
      </c>
      <c r="I97" s="158">
        <f t="shared" si="97"/>
        <v>1058934638.5836918</v>
      </c>
      <c r="J97" s="217">
        <f>I97/(I97+'DA,CCA Results'!I97)*(-'WMP RRQ'!F4*1000)</f>
        <v>-8243877.0126383398</v>
      </c>
      <c r="K97" s="158">
        <f t="shared" si="97"/>
        <v>222137877.45858344</v>
      </c>
      <c r="L97" s="158">
        <f t="shared" si="97"/>
        <v>-109439774.10294773</v>
      </c>
      <c r="M97" s="158">
        <f t="shared" si="97"/>
        <v>0</v>
      </c>
      <c r="N97" s="158">
        <f t="shared" si="97"/>
        <v>-17536780.063924816</v>
      </c>
      <c r="O97" s="158">
        <f t="shared" si="97"/>
        <v>2249757002.8129234</v>
      </c>
      <c r="P97" s="158">
        <f t="shared" si="97"/>
        <v>399714835.60629815</v>
      </c>
      <c r="Q97" s="158">
        <f t="shared" si="97"/>
        <v>36478446.47936397</v>
      </c>
      <c r="R97" s="158">
        <f t="shared" si="97"/>
        <v>179457449.17527083</v>
      </c>
      <c r="S97" s="158">
        <f t="shared" si="97"/>
        <v>32596267.212751839</v>
      </c>
      <c r="T97" s="158">
        <f t="shared" si="97"/>
        <v>1638084.9882633092</v>
      </c>
      <c r="U97" s="158">
        <f>SUM(U95,U77,U59,U53,U51,U33,U27,U20)</f>
        <v>162221237.82925192</v>
      </c>
      <c r="V97" s="158">
        <f>SUM(V95,V77,V59,V53,V51,V33,V27,V20)</f>
        <v>0</v>
      </c>
      <c r="W97" s="158">
        <f>SUM(W95,W77,W59,W53,W51,W33,W27,W20)</f>
        <v>-223364771.3816756</v>
      </c>
      <c r="X97" s="158"/>
      <c r="Y97" s="158"/>
      <c r="Z97" s="158"/>
      <c r="AA97" s="158"/>
      <c r="AB97" s="158"/>
      <c r="AC97" s="158"/>
      <c r="AD97" s="158">
        <f>SUM(AD95,AD77,AD59,AD53,AD51,AD33,AD27,AD20)</f>
        <v>-58276462.689787418</v>
      </c>
      <c r="AE97" s="158">
        <f>SUM(AE95,AE77,AE59,AE53,AE51,AE33,AE27,AE20)</f>
        <v>0</v>
      </c>
      <c r="AF97" s="158">
        <f>SUM(AF95,AF77,AF59,AF53,AF51,AF33,AF27,AF20)</f>
        <v>7960506918.9126244</v>
      </c>
      <c r="AG97" s="159">
        <f>SUM(AG95,AG77,AG59,AG53,AG51,AG33,AG27,AG20)</f>
        <v>35944701437.820602</v>
      </c>
      <c r="AH97" s="160">
        <f>(G97/$AG97)</f>
        <v>0.21433336435327327</v>
      </c>
      <c r="AI97" s="160">
        <f>(H97/$AG97)</f>
        <v>0.11223998482770021</v>
      </c>
      <c r="AJ97" s="160">
        <f>(I97/$AG97)</f>
        <v>2.9460103888065487E-2</v>
      </c>
      <c r="AK97" s="160">
        <f t="shared" ref="AK97:AW97" si="98">(K97/$AG97)</f>
        <v>6.1799894997834788E-3</v>
      </c>
      <c r="AL97" s="160">
        <f t="shared" si="98"/>
        <v>-3.0446705557497398E-3</v>
      </c>
      <c r="AM97" s="160">
        <f t="shared" si="98"/>
        <v>0</v>
      </c>
      <c r="AN97" s="160">
        <f t="shared" si="98"/>
        <v>-4.8788220133810366E-4</v>
      </c>
      <c r="AO97" s="160">
        <f t="shared" si="98"/>
        <v>6.2589391838591121E-2</v>
      </c>
      <c r="AP97" s="160">
        <f t="shared" si="98"/>
        <v>1.1120271406280838E-2</v>
      </c>
      <c r="AQ97" s="160">
        <f t="shared" si="98"/>
        <v>1.0148490603675391E-3</v>
      </c>
      <c r="AR97" s="160">
        <f t="shared" si="98"/>
        <v>4.9925981298163669E-3</v>
      </c>
      <c r="AS97" s="160">
        <f t="shared" si="98"/>
        <v>9.0684484524482429E-4</v>
      </c>
      <c r="AT97" s="160">
        <f t="shared" si="98"/>
        <v>4.5572363178394215E-5</v>
      </c>
      <c r="AU97" s="160">
        <f t="shared" si="98"/>
        <v>4.5130779041209282E-3</v>
      </c>
      <c r="AV97" s="160">
        <f t="shared" si="98"/>
        <v>0</v>
      </c>
      <c r="AW97" s="160">
        <f t="shared" si="98"/>
        <v>-6.2141223169725306E-3</v>
      </c>
      <c r="AX97" s="160"/>
      <c r="AY97" s="160"/>
      <c r="AZ97" s="160"/>
      <c r="BA97" s="160"/>
      <c r="BB97" s="160"/>
      <c r="BC97" s="160"/>
      <c r="BD97" s="160">
        <f>(AD97/$AG97)</f>
        <v>-1.6212810333283111E-3</v>
      </c>
      <c r="BE97" s="160">
        <v>0</v>
      </c>
      <c r="BF97" s="160">
        <f>(AF97/$AG97)</f>
        <v>0.22146537877587349</v>
      </c>
      <c r="BG97" s="166">
        <f>(BF97-AH97)/AH97</f>
        <v>3.3275334636398181E-2</v>
      </c>
      <c r="BH97" s="162">
        <f>AF97-G97</f>
        <v>256358129.07059574</v>
      </c>
      <c r="BI97" s="163"/>
      <c r="BJ97" s="164"/>
      <c r="BK97" s="159"/>
      <c r="BL97" s="165"/>
      <c r="BP97" s="166">
        <f>AG97/$AG$97</f>
        <v>1</v>
      </c>
      <c r="BQ97" s="167">
        <f>SUM(BQ33:BQ96)</f>
        <v>13759868340.822979</v>
      </c>
      <c r="BR97" s="168">
        <f>SUM(BR33:BR96)</f>
        <v>1</v>
      </c>
      <c r="BS97" s="169"/>
      <c r="BT97" s="169"/>
      <c r="BU97" s="169"/>
      <c r="BV97" s="169"/>
      <c r="BW97" s="170"/>
      <c r="BY97" s="222">
        <f>'B Results (2)'!BF97-'B Results'!BG97</f>
        <v>1.0700568274988262E-3</v>
      </c>
    </row>
    <row r="98" spans="6:77" x14ac:dyDescent="0.2">
      <c r="G98" s="171"/>
      <c r="H98" s="171"/>
      <c r="I98" s="171"/>
      <c r="J98" s="218" t="b">
        <f>J97=SUM(J95,J77,J59,J53,J51,J33,J27,J20)</f>
        <v>1</v>
      </c>
      <c r="K98" s="171"/>
      <c r="L98" s="171"/>
      <c r="M98" s="171"/>
      <c r="N98" s="171"/>
      <c r="O98" s="171"/>
      <c r="P98" s="171"/>
      <c r="Q98" s="171"/>
      <c r="R98" s="171"/>
      <c r="S98" s="171"/>
      <c r="T98" s="171"/>
      <c r="U98" s="171"/>
      <c r="V98" s="171"/>
      <c r="W98" s="172"/>
      <c r="X98" s="172"/>
      <c r="Y98" s="172"/>
      <c r="Z98" s="172"/>
      <c r="AA98" s="172"/>
      <c r="AB98" s="172"/>
      <c r="AC98" s="172"/>
      <c r="AD98" s="172"/>
      <c r="AF98" s="173">
        <f>(AF97-W97)/AG97</f>
        <v>0.22767950109284604</v>
      </c>
      <c r="AG98" s="174"/>
      <c r="AH98" s="175"/>
      <c r="AI98" s="175"/>
      <c r="AJ98" s="175"/>
      <c r="AK98" s="175"/>
      <c r="AL98" s="175"/>
      <c r="AM98" s="175"/>
      <c r="AN98" s="175"/>
      <c r="AO98" s="175"/>
      <c r="AP98" s="175"/>
      <c r="AQ98" s="175"/>
      <c r="AR98" s="175"/>
      <c r="AS98" s="175"/>
      <c r="AT98" s="175"/>
      <c r="AU98" s="175"/>
      <c r="AV98" s="175"/>
      <c r="AW98" s="175"/>
      <c r="AX98" s="175"/>
      <c r="AY98" s="175"/>
      <c r="AZ98" s="175"/>
      <c r="BA98" s="175"/>
      <c r="BB98" s="175"/>
      <c r="BC98" s="175"/>
      <c r="BD98" s="175"/>
      <c r="BE98" s="175"/>
      <c r="BF98" s="175"/>
      <c r="BG98" s="176"/>
      <c r="BH98" s="93"/>
      <c r="BI98" s="93"/>
      <c r="BJ98" s="74"/>
      <c r="BK98" s="3"/>
      <c r="BL98" s="75"/>
    </row>
    <row r="99" spans="6:77" s="4" customFormat="1" hidden="1" x14ac:dyDescent="0.2">
      <c r="F99" s="177" t="s">
        <v>138</v>
      </c>
      <c r="G99" s="178">
        <v>0</v>
      </c>
      <c r="H99" s="179">
        <v>0</v>
      </c>
      <c r="I99" s="179">
        <v>0</v>
      </c>
      <c r="J99" s="179"/>
      <c r="K99" s="179">
        <v>0</v>
      </c>
      <c r="L99" s="179">
        <v>0</v>
      </c>
      <c r="M99" s="179">
        <v>0</v>
      </c>
      <c r="N99" s="179">
        <v>0</v>
      </c>
      <c r="O99" s="179">
        <v>0</v>
      </c>
      <c r="P99" s="179">
        <v>0</v>
      </c>
      <c r="Q99" s="179">
        <v>0</v>
      </c>
      <c r="R99" s="179">
        <v>0</v>
      </c>
      <c r="S99" s="179">
        <v>0</v>
      </c>
      <c r="T99" s="179">
        <v>0</v>
      </c>
      <c r="U99" s="179">
        <v>0</v>
      </c>
      <c r="V99" s="179">
        <v>0</v>
      </c>
      <c r="W99" s="179">
        <v>0</v>
      </c>
      <c r="X99" s="180"/>
      <c r="Y99" s="180"/>
      <c r="Z99" s="180"/>
      <c r="AA99" s="180"/>
      <c r="AB99" s="180"/>
      <c r="AC99" s="180"/>
      <c r="AD99" s="179">
        <v>0</v>
      </c>
      <c r="AE99" s="179">
        <v>0</v>
      </c>
      <c r="AF99" s="179">
        <v>0</v>
      </c>
      <c r="AG99" s="181"/>
      <c r="BH99" s="5"/>
      <c r="BI99" s="5"/>
      <c r="BJ99" s="5"/>
    </row>
    <row r="100" spans="6:77" x14ac:dyDescent="0.2">
      <c r="G100" s="172"/>
      <c r="H100" s="182"/>
      <c r="I100" s="172"/>
      <c r="J100" s="172"/>
      <c r="K100" s="172"/>
      <c r="L100" s="172"/>
      <c r="M100" s="172"/>
      <c r="N100" s="172"/>
      <c r="O100" s="172"/>
      <c r="P100" s="182"/>
      <c r="Q100" s="183"/>
      <c r="S100" s="184"/>
      <c r="T100" s="61"/>
      <c r="U100" s="172"/>
      <c r="V100" s="172"/>
      <c r="W100" s="172"/>
      <c r="X100" s="172"/>
      <c r="Y100" s="172"/>
      <c r="Z100" s="172"/>
      <c r="AA100" s="172"/>
      <c r="AB100" s="172"/>
      <c r="AC100" s="172"/>
      <c r="AD100" s="172"/>
      <c r="AF100" s="61"/>
      <c r="AG100" s="75"/>
      <c r="BJ100" s="185"/>
      <c r="BK100" s="172"/>
    </row>
    <row r="101" spans="6:77" s="9" customFormat="1" x14ac:dyDescent="0.2">
      <c r="F101" s="186"/>
      <c r="K101" s="47"/>
      <c r="R101" s="69"/>
      <c r="AE101" s="4"/>
      <c r="BH101" s="5"/>
      <c r="BI101" s="5"/>
      <c r="BJ101" s="8"/>
    </row>
    <row r="102" spans="6:77" s="9" customFormat="1" x14ac:dyDescent="0.2">
      <c r="F102" s="186"/>
      <c r="R102" s="69"/>
      <c r="AE102" s="4"/>
      <c r="BH102" s="5"/>
      <c r="BI102" s="5"/>
      <c r="BJ102" s="8"/>
    </row>
    <row r="103" spans="6:77" s="9" customFormat="1" x14ac:dyDescent="0.2">
      <c r="F103" s="186"/>
      <c r="R103" s="69"/>
      <c r="AE103" s="4"/>
      <c r="BH103" s="5"/>
      <c r="BI103" s="5"/>
      <c r="BJ103" s="8"/>
    </row>
    <row r="104" spans="6:77" s="9" customFormat="1" x14ac:dyDescent="0.2">
      <c r="F104" s="186"/>
      <c r="R104" s="69"/>
      <c r="AE104" s="4"/>
      <c r="BH104" s="5"/>
      <c r="BI104" s="5"/>
      <c r="BJ104" s="8"/>
    </row>
    <row r="105" spans="6:77" s="9" customFormat="1" x14ac:dyDescent="0.2">
      <c r="F105" s="186"/>
      <c r="R105" s="69"/>
      <c r="AE105" s="4"/>
      <c r="BH105" s="5"/>
      <c r="BI105" s="5"/>
      <c r="BJ105" s="8"/>
    </row>
    <row r="106" spans="6:77" s="9" customFormat="1" x14ac:dyDescent="0.2">
      <c r="F106" s="186"/>
      <c r="R106" s="69"/>
      <c r="AE106" s="4"/>
      <c r="BH106" s="5"/>
      <c r="BI106" s="5"/>
      <c r="BJ106" s="8"/>
    </row>
    <row r="107" spans="6:77" s="9" customFormat="1" x14ac:dyDescent="0.2">
      <c r="F107" s="186"/>
      <c r="R107" s="69"/>
      <c r="AE107" s="4"/>
      <c r="BH107" s="5"/>
      <c r="BI107" s="5"/>
      <c r="BJ107" s="8"/>
    </row>
    <row r="108" spans="6:77" s="9" customFormat="1" x14ac:dyDescent="0.2">
      <c r="F108" s="186"/>
      <c r="R108" s="69"/>
      <c r="AE108" s="4"/>
      <c r="BH108" s="5"/>
      <c r="BI108" s="5"/>
      <c r="BJ108" s="8"/>
    </row>
    <row r="109" spans="6:77" s="9" customFormat="1" x14ac:dyDescent="0.2">
      <c r="F109" s="186"/>
      <c r="Q109" s="187"/>
      <c r="R109" s="69"/>
      <c r="AE109" s="4"/>
      <c r="BH109" s="5"/>
      <c r="BI109" s="5"/>
      <c r="BJ109" s="8"/>
    </row>
    <row r="110" spans="6:77" s="9" customFormat="1" x14ac:dyDescent="0.2">
      <c r="F110" s="186"/>
      <c r="R110" s="69"/>
      <c r="AE110" s="4"/>
      <c r="BH110" s="5"/>
      <c r="BI110" s="5"/>
      <c r="BJ110" s="8"/>
    </row>
    <row r="111" spans="6:77" s="9" customFormat="1" x14ac:dyDescent="0.2">
      <c r="F111" s="186"/>
      <c r="R111" s="69"/>
      <c r="AE111" s="4"/>
      <c r="BH111" s="5"/>
      <c r="BI111" s="5"/>
      <c r="BJ111" s="8"/>
    </row>
    <row r="112" spans="6:77" s="9" customFormat="1" x14ac:dyDescent="0.2">
      <c r="F112" s="186"/>
      <c r="R112" s="69"/>
      <c r="AE112" s="4"/>
      <c r="BH112" s="5"/>
      <c r="BI112" s="5"/>
      <c r="BJ112" s="8"/>
    </row>
    <row r="113" spans="6:62" s="9" customFormat="1" x14ac:dyDescent="0.2">
      <c r="F113" s="186"/>
      <c r="R113" s="69"/>
      <c r="AE113" s="4"/>
      <c r="BH113" s="5"/>
      <c r="BI113" s="5"/>
      <c r="BJ113" s="8"/>
    </row>
    <row r="114" spans="6:62" s="9" customFormat="1" x14ac:dyDescent="0.2">
      <c r="F114" s="186"/>
      <c r="R114" s="69"/>
      <c r="AE114" s="4"/>
      <c r="BH114" s="5"/>
      <c r="BI114" s="5"/>
      <c r="BJ114" s="8"/>
    </row>
    <row r="115" spans="6:62" s="9" customFormat="1" x14ac:dyDescent="0.2">
      <c r="F115" s="186"/>
      <c r="R115" s="69"/>
      <c r="AE115" s="4"/>
      <c r="BH115" s="5"/>
      <c r="BI115" s="5"/>
      <c r="BJ115" s="8"/>
    </row>
    <row r="116" spans="6:62" s="9" customFormat="1" x14ac:dyDescent="0.2">
      <c r="F116" s="186"/>
      <c r="R116" s="69"/>
      <c r="AE116" s="4"/>
      <c r="BH116" s="5"/>
      <c r="BI116" s="5"/>
      <c r="BJ116" s="8"/>
    </row>
    <row r="117" spans="6:62" s="9" customFormat="1" x14ac:dyDescent="0.2">
      <c r="F117" s="186"/>
      <c r="R117" s="69"/>
      <c r="AE117" s="4"/>
      <c r="BH117" s="5"/>
      <c r="BI117" s="5"/>
      <c r="BJ117" s="8"/>
    </row>
    <row r="118" spans="6:62" s="9" customFormat="1" x14ac:dyDescent="0.2">
      <c r="F118" s="186"/>
      <c r="R118" s="69"/>
      <c r="AE118" s="4"/>
      <c r="BH118" s="5"/>
      <c r="BI118" s="5"/>
      <c r="BJ118" s="8"/>
    </row>
    <row r="119" spans="6:62" s="9" customFormat="1" x14ac:dyDescent="0.2">
      <c r="F119" s="186"/>
      <c r="R119" s="69"/>
      <c r="AE119" s="4"/>
      <c r="BH119" s="5"/>
      <c r="BI119" s="5"/>
      <c r="BJ119" s="8"/>
    </row>
    <row r="120" spans="6:62" s="9" customFormat="1" x14ac:dyDescent="0.2">
      <c r="F120" s="186"/>
      <c r="R120" s="69"/>
      <c r="AE120" s="4"/>
      <c r="BH120" s="5"/>
      <c r="BI120" s="5"/>
      <c r="BJ120" s="8"/>
    </row>
    <row r="121" spans="6:62" s="9" customFormat="1" x14ac:dyDescent="0.2">
      <c r="F121" s="186"/>
      <c r="R121" s="69"/>
      <c r="AE121" s="4"/>
      <c r="BH121" s="5"/>
      <c r="BI121" s="5"/>
      <c r="BJ121" s="8"/>
    </row>
    <row r="122" spans="6:62" s="9" customFormat="1" x14ac:dyDescent="0.2">
      <c r="F122" s="186"/>
      <c r="R122" s="69"/>
      <c r="AE122" s="4"/>
      <c r="BH122" s="5"/>
      <c r="BI122" s="5"/>
      <c r="BJ122" s="8"/>
    </row>
    <row r="123" spans="6:62" s="9" customFormat="1" x14ac:dyDescent="0.2">
      <c r="F123" s="186"/>
      <c r="R123" s="69"/>
      <c r="AE123" s="4"/>
      <c r="BH123" s="5"/>
      <c r="BI123" s="5"/>
      <c r="BJ123" s="8"/>
    </row>
    <row r="124" spans="6:62" s="9" customFormat="1" x14ac:dyDescent="0.2">
      <c r="F124" s="186"/>
      <c r="R124" s="69"/>
      <c r="AE124" s="4"/>
      <c r="BH124" s="5"/>
      <c r="BI124" s="5"/>
      <c r="BJ124" s="8"/>
    </row>
    <row r="125" spans="6:62" s="9" customFormat="1" x14ac:dyDescent="0.2">
      <c r="F125" s="186"/>
      <c r="R125" s="69"/>
      <c r="AE125" s="4"/>
      <c r="BH125" s="5"/>
      <c r="BI125" s="5"/>
      <c r="BJ125" s="8"/>
    </row>
    <row r="126" spans="6:62" s="9" customFormat="1" x14ac:dyDescent="0.2">
      <c r="F126" s="186"/>
      <c r="R126" s="69"/>
      <c r="AE126" s="4"/>
      <c r="BH126" s="5"/>
      <c r="BI126" s="5"/>
      <c r="BJ126" s="8"/>
    </row>
    <row r="127" spans="6:62" s="9" customFormat="1" x14ac:dyDescent="0.2">
      <c r="F127" s="186"/>
      <c r="R127" s="69"/>
      <c r="AE127" s="4"/>
      <c r="BH127" s="5"/>
      <c r="BI127" s="5"/>
      <c r="BJ127" s="8"/>
    </row>
    <row r="128" spans="6:62" s="9" customFormat="1" x14ac:dyDescent="0.2">
      <c r="F128" s="186"/>
      <c r="R128" s="69"/>
      <c r="AE128" s="4"/>
      <c r="BH128" s="5"/>
      <c r="BI128" s="5"/>
      <c r="BJ128" s="8"/>
    </row>
    <row r="129" spans="6:62" s="9" customFormat="1" x14ac:dyDescent="0.2">
      <c r="F129" s="186"/>
      <c r="R129" s="69"/>
      <c r="AE129" s="4"/>
      <c r="BH129" s="5"/>
      <c r="BI129" s="5"/>
      <c r="BJ129" s="8"/>
    </row>
    <row r="130" spans="6:62" s="9" customFormat="1" x14ac:dyDescent="0.2">
      <c r="F130" s="186"/>
      <c r="R130" s="69"/>
      <c r="AE130" s="4"/>
      <c r="BH130" s="5"/>
      <c r="BI130" s="5"/>
      <c r="BJ130" s="8"/>
    </row>
    <row r="131" spans="6:62" s="9" customFormat="1" x14ac:dyDescent="0.2">
      <c r="F131" s="186"/>
      <c r="R131" s="69"/>
      <c r="AE131" s="4"/>
      <c r="BH131" s="5"/>
      <c r="BI131" s="5"/>
      <c r="BJ131" s="8"/>
    </row>
    <row r="132" spans="6:62" s="9" customFormat="1" x14ac:dyDescent="0.2">
      <c r="F132" s="186"/>
      <c r="R132" s="69"/>
      <c r="AE132" s="4"/>
      <c r="BH132" s="5"/>
      <c r="BI132" s="5"/>
      <c r="BJ132" s="8"/>
    </row>
    <row r="133" spans="6:62" s="9" customFormat="1" x14ac:dyDescent="0.2">
      <c r="F133" s="186"/>
      <c r="R133" s="69"/>
      <c r="AE133" s="4"/>
      <c r="BH133" s="5"/>
      <c r="BI133" s="5"/>
      <c r="BJ133" s="8"/>
    </row>
    <row r="134" spans="6:62" s="9" customFormat="1" x14ac:dyDescent="0.2">
      <c r="F134" s="186"/>
      <c r="R134" s="69"/>
      <c r="AE134" s="4"/>
      <c r="BH134" s="5"/>
      <c r="BI134" s="5"/>
      <c r="BJ134" s="8"/>
    </row>
    <row r="135" spans="6:62" s="9" customFormat="1" x14ac:dyDescent="0.2">
      <c r="F135" s="186"/>
      <c r="R135" s="69"/>
      <c r="AE135" s="4"/>
      <c r="BH135" s="5"/>
      <c r="BI135" s="5"/>
      <c r="BJ135" s="8"/>
    </row>
    <row r="136" spans="6:62" s="9" customFormat="1" x14ac:dyDescent="0.2">
      <c r="F136" s="186"/>
      <c r="R136" s="69"/>
      <c r="AE136" s="4"/>
      <c r="BH136" s="5"/>
      <c r="BI136" s="5"/>
      <c r="BJ136" s="8"/>
    </row>
    <row r="137" spans="6:62" s="9" customFormat="1" x14ac:dyDescent="0.2">
      <c r="F137" s="186"/>
      <c r="R137" s="69"/>
      <c r="AE137" s="4"/>
      <c r="BH137" s="5"/>
      <c r="BI137" s="5"/>
      <c r="BJ137" s="8"/>
    </row>
    <row r="138" spans="6:62" s="9" customFormat="1" x14ac:dyDescent="0.2">
      <c r="F138" s="186"/>
      <c r="R138" s="69"/>
      <c r="AE138" s="4"/>
      <c r="BH138" s="5"/>
      <c r="BI138" s="5"/>
      <c r="BJ138" s="8"/>
    </row>
    <row r="139" spans="6:62" s="9" customFormat="1" x14ac:dyDescent="0.2">
      <c r="F139" s="186"/>
      <c r="R139" s="69"/>
      <c r="AE139" s="4"/>
      <c r="BH139" s="5"/>
      <c r="BI139" s="5"/>
      <c r="BJ139" s="8"/>
    </row>
    <row r="140" spans="6:62" s="9" customFormat="1" x14ac:dyDescent="0.2">
      <c r="F140" s="186"/>
      <c r="R140" s="69"/>
      <c r="AE140" s="4"/>
      <c r="BH140" s="5"/>
      <c r="BI140" s="5"/>
      <c r="BJ140" s="8"/>
    </row>
    <row r="141" spans="6:62" s="9" customFormat="1" x14ac:dyDescent="0.2">
      <c r="F141" s="186"/>
      <c r="R141" s="69"/>
      <c r="AE141" s="4"/>
      <c r="BH141" s="5"/>
      <c r="BI141" s="5"/>
      <c r="BJ141" s="8"/>
    </row>
    <row r="142" spans="6:62" s="9" customFormat="1" x14ac:dyDescent="0.2">
      <c r="F142" s="186"/>
      <c r="R142" s="69"/>
      <c r="AE142" s="4"/>
      <c r="BH142" s="5"/>
      <c r="BI142" s="5"/>
      <c r="BJ142" s="8"/>
    </row>
    <row r="143" spans="6:62" s="9" customFormat="1" x14ac:dyDescent="0.2">
      <c r="F143" s="186"/>
      <c r="R143" s="69"/>
      <c r="AE143" s="4"/>
      <c r="BH143" s="5"/>
      <c r="BI143" s="5"/>
      <c r="BJ143" s="8"/>
    </row>
    <row r="144" spans="6:62" s="9" customFormat="1" x14ac:dyDescent="0.2">
      <c r="F144" s="186"/>
      <c r="R144" s="69"/>
      <c r="AE144" s="4"/>
      <c r="BH144" s="5"/>
      <c r="BI144" s="5"/>
      <c r="BJ144" s="8"/>
    </row>
    <row r="145" spans="6:62" s="9" customFormat="1" x14ac:dyDescent="0.2">
      <c r="F145" s="186"/>
      <c r="R145" s="69"/>
      <c r="AE145" s="4"/>
      <c r="BH145" s="5"/>
      <c r="BI145" s="5"/>
      <c r="BJ145" s="8"/>
    </row>
    <row r="146" spans="6:62" s="9" customFormat="1" x14ac:dyDescent="0.2">
      <c r="F146" s="186"/>
      <c r="R146" s="69"/>
      <c r="AE146" s="4"/>
      <c r="BH146" s="5"/>
      <c r="BI146" s="5"/>
      <c r="BJ146" s="8"/>
    </row>
    <row r="147" spans="6:62" s="9" customFormat="1" x14ac:dyDescent="0.2">
      <c r="F147" s="186"/>
      <c r="R147" s="69"/>
      <c r="AE147" s="4"/>
      <c r="BH147" s="5"/>
      <c r="BI147" s="5"/>
      <c r="BJ147" s="8"/>
    </row>
    <row r="148" spans="6:62" s="9" customFormat="1" x14ac:dyDescent="0.2">
      <c r="F148" s="186"/>
      <c r="R148" s="69"/>
      <c r="AE148" s="4"/>
      <c r="BH148" s="5"/>
      <c r="BI148" s="5"/>
      <c r="BJ148" s="8"/>
    </row>
    <row r="149" spans="6:62" s="9" customFormat="1" x14ac:dyDescent="0.2">
      <c r="F149" s="186"/>
      <c r="R149" s="69"/>
      <c r="AE149" s="4"/>
      <c r="BH149" s="5"/>
      <c r="BI149" s="5"/>
      <c r="BJ149" s="8"/>
    </row>
    <row r="150" spans="6:62" s="9" customFormat="1" x14ac:dyDescent="0.2">
      <c r="F150" s="186"/>
      <c r="R150" s="69"/>
      <c r="AE150" s="4"/>
      <c r="BH150" s="5"/>
      <c r="BI150" s="5"/>
      <c r="BJ150" s="8"/>
    </row>
    <row r="151" spans="6:62" s="9" customFormat="1" x14ac:dyDescent="0.2">
      <c r="F151" s="186"/>
      <c r="R151" s="69"/>
      <c r="AE151" s="4"/>
      <c r="BH151" s="5"/>
      <c r="BI151" s="5"/>
      <c r="BJ151" s="8"/>
    </row>
    <row r="152" spans="6:62" s="9" customFormat="1" x14ac:dyDescent="0.2">
      <c r="F152" s="186"/>
      <c r="R152" s="69"/>
      <c r="AE152" s="4"/>
      <c r="BH152" s="5"/>
      <c r="BI152" s="5"/>
      <c r="BJ152" s="8"/>
    </row>
    <row r="153" spans="6:62" s="9" customFormat="1" x14ac:dyDescent="0.2">
      <c r="F153" s="186"/>
      <c r="R153" s="69"/>
      <c r="AE153" s="4"/>
      <c r="BH153" s="5"/>
      <c r="BI153" s="5"/>
      <c r="BJ153" s="8"/>
    </row>
    <row r="154" spans="6:62" s="9" customFormat="1" x14ac:dyDescent="0.2">
      <c r="F154" s="186"/>
      <c r="R154" s="69"/>
      <c r="AE154" s="4"/>
      <c r="BH154" s="5"/>
      <c r="BI154" s="5"/>
      <c r="BJ154" s="8"/>
    </row>
    <row r="155" spans="6:62" s="9" customFormat="1" x14ac:dyDescent="0.2">
      <c r="F155" s="186"/>
      <c r="R155" s="69"/>
      <c r="AE155" s="4"/>
      <c r="BH155" s="5"/>
      <c r="BI155" s="5"/>
      <c r="BJ155" s="8"/>
    </row>
    <row r="156" spans="6:62" s="9" customFormat="1" x14ac:dyDescent="0.2">
      <c r="F156" s="186"/>
      <c r="R156" s="69"/>
      <c r="AE156" s="4"/>
      <c r="BH156" s="5"/>
      <c r="BI156" s="5"/>
      <c r="BJ156" s="8"/>
    </row>
    <row r="157" spans="6:62" s="9" customFormat="1" x14ac:dyDescent="0.2">
      <c r="F157" s="186"/>
      <c r="R157" s="69"/>
      <c r="AE157" s="4"/>
      <c r="BH157" s="5"/>
      <c r="BI157" s="5"/>
      <c r="BJ157" s="8"/>
    </row>
    <row r="158" spans="6:62" s="9" customFormat="1" x14ac:dyDescent="0.2">
      <c r="F158" s="186"/>
      <c r="R158" s="69"/>
      <c r="AE158" s="4"/>
      <c r="BH158" s="5"/>
      <c r="BI158" s="5"/>
      <c r="BJ158" s="8"/>
    </row>
    <row r="159" spans="6:62" s="9" customFormat="1" x14ac:dyDescent="0.2">
      <c r="F159" s="186"/>
      <c r="R159" s="69"/>
      <c r="AE159" s="4"/>
      <c r="BH159" s="5"/>
      <c r="BI159" s="5"/>
      <c r="BJ159" s="8"/>
    </row>
    <row r="160" spans="6:62" s="9" customFormat="1" x14ac:dyDescent="0.2">
      <c r="F160" s="186"/>
      <c r="R160" s="69"/>
      <c r="AE160" s="4"/>
      <c r="BH160" s="5"/>
      <c r="BI160" s="5"/>
      <c r="BJ160" s="8"/>
    </row>
    <row r="161" spans="6:62" s="9" customFormat="1" x14ac:dyDescent="0.2">
      <c r="F161" s="186"/>
      <c r="R161" s="69"/>
      <c r="AE161" s="4"/>
      <c r="BH161" s="5"/>
      <c r="BI161" s="5"/>
      <c r="BJ161" s="8"/>
    </row>
    <row r="162" spans="6:62" s="9" customFormat="1" x14ac:dyDescent="0.2">
      <c r="F162" s="186"/>
      <c r="R162" s="69"/>
      <c r="AE162" s="4"/>
      <c r="BH162" s="5"/>
      <c r="BI162" s="5"/>
      <c r="BJ162" s="8"/>
    </row>
    <row r="163" spans="6:62" s="9" customFormat="1" x14ac:dyDescent="0.2">
      <c r="F163" s="186"/>
      <c r="R163" s="69"/>
      <c r="AE163" s="4"/>
      <c r="BH163" s="5"/>
      <c r="BI163" s="5"/>
      <c r="BJ163" s="8"/>
    </row>
    <row r="164" spans="6:62" s="9" customFormat="1" x14ac:dyDescent="0.2">
      <c r="F164" s="186"/>
      <c r="R164" s="69"/>
      <c r="AE164" s="4"/>
      <c r="BH164" s="5"/>
      <c r="BI164" s="5"/>
      <c r="BJ164" s="8"/>
    </row>
    <row r="165" spans="6:62" s="9" customFormat="1" x14ac:dyDescent="0.2">
      <c r="F165" s="186"/>
      <c r="R165" s="69"/>
      <c r="AE165" s="4"/>
      <c r="BH165" s="5"/>
      <c r="BI165" s="5"/>
      <c r="BJ165" s="8"/>
    </row>
    <row r="166" spans="6:62" s="9" customFormat="1" x14ac:dyDescent="0.2">
      <c r="F166" s="186"/>
      <c r="R166" s="69"/>
      <c r="AE166" s="4"/>
      <c r="BH166" s="5"/>
      <c r="BI166" s="5"/>
      <c r="BJ166" s="8"/>
    </row>
    <row r="167" spans="6:62" s="9" customFormat="1" x14ac:dyDescent="0.2">
      <c r="F167" s="186"/>
      <c r="R167" s="69"/>
      <c r="AE167" s="4"/>
      <c r="BH167" s="5"/>
      <c r="BI167" s="5"/>
      <c r="BJ167" s="8"/>
    </row>
    <row r="168" spans="6:62" s="9" customFormat="1" x14ac:dyDescent="0.2">
      <c r="F168" s="186"/>
      <c r="R168" s="69"/>
      <c r="AE168" s="4"/>
      <c r="BH168" s="5"/>
      <c r="BI168" s="5"/>
      <c r="BJ168" s="8"/>
    </row>
    <row r="169" spans="6:62" s="9" customFormat="1" x14ac:dyDescent="0.2">
      <c r="F169" s="186"/>
      <c r="R169" s="69"/>
      <c r="AE169" s="4"/>
      <c r="BH169" s="5"/>
      <c r="BI169" s="5"/>
      <c r="BJ169" s="8"/>
    </row>
    <row r="170" spans="6:62" s="9" customFormat="1" x14ac:dyDescent="0.2">
      <c r="F170" s="186"/>
      <c r="R170" s="69"/>
      <c r="AE170" s="4"/>
      <c r="BH170" s="5"/>
      <c r="BI170" s="5"/>
      <c r="BJ170" s="8"/>
    </row>
    <row r="171" spans="6:62" s="9" customFormat="1" x14ac:dyDescent="0.2">
      <c r="F171" s="186"/>
      <c r="R171" s="69"/>
      <c r="AE171" s="4"/>
      <c r="BH171" s="5"/>
      <c r="BI171" s="5"/>
      <c r="BJ171" s="8"/>
    </row>
    <row r="172" spans="6:62" s="9" customFormat="1" x14ac:dyDescent="0.2">
      <c r="F172" s="186"/>
      <c r="R172" s="69"/>
      <c r="AE172" s="4"/>
      <c r="BH172" s="5"/>
      <c r="BI172" s="5"/>
      <c r="BJ172" s="8"/>
    </row>
    <row r="173" spans="6:62" s="9" customFormat="1" x14ac:dyDescent="0.2">
      <c r="F173" s="186"/>
      <c r="R173" s="69"/>
      <c r="AE173" s="4"/>
      <c r="BH173" s="5"/>
      <c r="BI173" s="5"/>
      <c r="BJ173" s="8"/>
    </row>
    <row r="174" spans="6:62" s="9" customFormat="1" x14ac:dyDescent="0.2">
      <c r="F174" s="186"/>
      <c r="R174" s="69"/>
      <c r="AE174" s="4"/>
      <c r="BH174" s="5"/>
      <c r="BI174" s="5"/>
      <c r="BJ174" s="8"/>
    </row>
    <row r="175" spans="6:62" s="9" customFormat="1" x14ac:dyDescent="0.2">
      <c r="F175" s="186"/>
      <c r="R175" s="69"/>
      <c r="AE175" s="4"/>
      <c r="BH175" s="5"/>
      <c r="BI175" s="5"/>
      <c r="BJ175" s="8"/>
    </row>
    <row r="176" spans="6:62" s="9" customFormat="1" x14ac:dyDescent="0.2">
      <c r="F176" s="186"/>
      <c r="R176" s="69"/>
      <c r="AE176" s="4"/>
      <c r="BH176" s="5"/>
      <c r="BI176" s="5"/>
      <c r="BJ176" s="8"/>
    </row>
    <row r="177" spans="6:62" s="9" customFormat="1" x14ac:dyDescent="0.2">
      <c r="F177" s="186"/>
      <c r="R177" s="69"/>
      <c r="AE177" s="4"/>
      <c r="BH177" s="5"/>
      <c r="BI177" s="5"/>
      <c r="BJ177" s="8"/>
    </row>
    <row r="178" spans="6:62" s="9" customFormat="1" x14ac:dyDescent="0.2">
      <c r="F178" s="186"/>
      <c r="R178" s="69"/>
      <c r="AE178" s="4"/>
      <c r="BH178" s="5"/>
      <c r="BI178" s="5"/>
      <c r="BJ178" s="8"/>
    </row>
    <row r="179" spans="6:62" s="9" customFormat="1" x14ac:dyDescent="0.2">
      <c r="F179" s="186"/>
      <c r="R179" s="69"/>
      <c r="AE179" s="4"/>
      <c r="BH179" s="5"/>
      <c r="BI179" s="5"/>
      <c r="BJ179" s="8"/>
    </row>
    <row r="180" spans="6:62" s="9" customFormat="1" x14ac:dyDescent="0.2">
      <c r="F180" s="186"/>
      <c r="R180" s="69"/>
      <c r="AE180" s="4"/>
      <c r="BH180" s="5"/>
      <c r="BI180" s="5"/>
      <c r="BJ180" s="8"/>
    </row>
    <row r="181" spans="6:62" s="9" customFormat="1" x14ac:dyDescent="0.2">
      <c r="F181" s="186"/>
      <c r="R181" s="69"/>
      <c r="AE181" s="4"/>
      <c r="BH181" s="5"/>
      <c r="BI181" s="5"/>
      <c r="BJ181" s="8"/>
    </row>
    <row r="182" spans="6:62" s="9" customFormat="1" x14ac:dyDescent="0.2">
      <c r="F182" s="186"/>
      <c r="R182" s="69"/>
      <c r="AE182" s="4"/>
      <c r="BH182" s="5"/>
      <c r="BI182" s="5"/>
      <c r="BJ182" s="8"/>
    </row>
    <row r="183" spans="6:62" s="9" customFormat="1" x14ac:dyDescent="0.2">
      <c r="F183" s="186"/>
      <c r="R183" s="69"/>
      <c r="AE183" s="4"/>
      <c r="BH183" s="5"/>
      <c r="BI183" s="5"/>
      <c r="BJ183" s="8"/>
    </row>
    <row r="184" spans="6:62" s="9" customFormat="1" x14ac:dyDescent="0.2">
      <c r="F184" s="186"/>
      <c r="R184" s="69"/>
      <c r="AE184" s="4"/>
      <c r="BH184" s="5"/>
      <c r="BI184" s="5"/>
      <c r="BJ184" s="8"/>
    </row>
    <row r="185" spans="6:62" s="9" customFormat="1" x14ac:dyDescent="0.2">
      <c r="F185" s="186"/>
      <c r="R185" s="69"/>
      <c r="AE185" s="4"/>
      <c r="BH185" s="5"/>
      <c r="BI185" s="5"/>
      <c r="BJ185" s="8"/>
    </row>
    <row r="186" spans="6:62" s="9" customFormat="1" x14ac:dyDescent="0.2">
      <c r="F186" s="186"/>
      <c r="R186" s="69"/>
      <c r="AE186" s="4"/>
      <c r="BH186" s="5"/>
      <c r="BI186" s="5"/>
      <c r="BJ186" s="8"/>
    </row>
    <row r="187" spans="6:62" s="9" customFormat="1" x14ac:dyDescent="0.2">
      <c r="F187" s="186"/>
      <c r="R187" s="69"/>
      <c r="AE187" s="4"/>
      <c r="BH187" s="5"/>
      <c r="BI187" s="5"/>
      <c r="BJ187" s="8"/>
    </row>
    <row r="188" spans="6:62" s="9" customFormat="1" x14ac:dyDescent="0.2">
      <c r="F188" s="186"/>
      <c r="R188" s="69"/>
      <c r="AE188" s="4"/>
      <c r="BH188" s="5"/>
      <c r="BI188" s="5"/>
      <c r="BJ188" s="8"/>
    </row>
    <row r="189" spans="6:62" s="9" customFormat="1" x14ac:dyDescent="0.2">
      <c r="F189" s="186"/>
      <c r="R189" s="69"/>
      <c r="AE189" s="4"/>
      <c r="BH189" s="5"/>
      <c r="BI189" s="5"/>
      <c r="BJ189" s="8"/>
    </row>
    <row r="190" spans="6:62" s="9" customFormat="1" x14ac:dyDescent="0.2">
      <c r="F190" s="186"/>
      <c r="R190" s="69"/>
      <c r="AE190" s="4"/>
      <c r="BH190" s="5"/>
      <c r="BI190" s="5"/>
      <c r="BJ190" s="8"/>
    </row>
    <row r="191" spans="6:62" s="9" customFormat="1" x14ac:dyDescent="0.2">
      <c r="F191" s="186"/>
      <c r="R191" s="69"/>
      <c r="AE191" s="4"/>
      <c r="BH191" s="5"/>
      <c r="BI191" s="5"/>
      <c r="BJ191" s="8"/>
    </row>
    <row r="192" spans="6:62" s="9" customFormat="1" x14ac:dyDescent="0.2">
      <c r="F192" s="186"/>
      <c r="R192" s="69"/>
      <c r="AE192" s="4"/>
      <c r="BH192" s="5"/>
      <c r="BI192" s="5"/>
      <c r="BJ192" s="8"/>
    </row>
    <row r="193" spans="6:62" s="9" customFormat="1" x14ac:dyDescent="0.2">
      <c r="F193" s="186"/>
      <c r="R193" s="69"/>
      <c r="AE193" s="4"/>
      <c r="BH193" s="5"/>
      <c r="BI193" s="5"/>
      <c r="BJ193" s="8"/>
    </row>
    <row r="194" spans="6:62" s="9" customFormat="1" x14ac:dyDescent="0.2">
      <c r="F194" s="186"/>
      <c r="R194" s="69"/>
      <c r="AE194" s="4"/>
      <c r="BH194" s="5"/>
      <c r="BI194" s="5"/>
      <c r="BJ194" s="8"/>
    </row>
    <row r="195" spans="6:62" s="9" customFormat="1" x14ac:dyDescent="0.2">
      <c r="F195" s="186"/>
      <c r="R195" s="69"/>
      <c r="AE195" s="4"/>
      <c r="BH195" s="5"/>
      <c r="BI195" s="5"/>
      <c r="BJ195" s="8"/>
    </row>
    <row r="196" spans="6:62" s="9" customFormat="1" x14ac:dyDescent="0.2">
      <c r="F196" s="186"/>
      <c r="R196" s="69"/>
      <c r="AE196" s="4"/>
      <c r="BH196" s="5"/>
      <c r="BI196" s="5"/>
      <c r="BJ196" s="8"/>
    </row>
    <row r="197" spans="6:62" s="9" customFormat="1" x14ac:dyDescent="0.2">
      <c r="F197" s="186"/>
      <c r="R197" s="69"/>
      <c r="AE197" s="4"/>
      <c r="BH197" s="5"/>
      <c r="BI197" s="5"/>
      <c r="BJ197" s="8"/>
    </row>
    <row r="198" spans="6:62" s="9" customFormat="1" x14ac:dyDescent="0.2">
      <c r="F198" s="186"/>
      <c r="R198" s="69"/>
      <c r="AE198" s="4"/>
      <c r="BH198" s="5"/>
      <c r="BI198" s="5"/>
      <c r="BJ198" s="8"/>
    </row>
    <row r="199" spans="6:62" s="9" customFormat="1" x14ac:dyDescent="0.2">
      <c r="F199" s="186"/>
      <c r="R199" s="69"/>
      <c r="AE199" s="4"/>
      <c r="BH199" s="5"/>
      <c r="BI199" s="5"/>
      <c r="BJ199" s="8"/>
    </row>
    <row r="200" spans="6:62" s="9" customFormat="1" x14ac:dyDescent="0.2">
      <c r="F200" s="186"/>
      <c r="R200" s="69"/>
      <c r="AE200" s="4"/>
      <c r="BH200" s="5"/>
      <c r="BI200" s="5"/>
      <c r="BJ200" s="8"/>
    </row>
    <row r="201" spans="6:62" s="9" customFormat="1" x14ac:dyDescent="0.2">
      <c r="F201" s="186"/>
      <c r="R201" s="69"/>
      <c r="AE201" s="4"/>
      <c r="BH201" s="5"/>
      <c r="BI201" s="5"/>
      <c r="BJ201" s="8"/>
    </row>
    <row r="202" spans="6:62" s="9" customFormat="1" x14ac:dyDescent="0.2">
      <c r="F202" s="186"/>
      <c r="R202" s="69"/>
      <c r="AE202" s="4"/>
      <c r="BH202" s="5"/>
      <c r="BI202" s="5"/>
      <c r="BJ202" s="8"/>
    </row>
    <row r="203" spans="6:62" s="9" customFormat="1" x14ac:dyDescent="0.2">
      <c r="F203" s="186"/>
      <c r="R203" s="69"/>
      <c r="AE203" s="4"/>
      <c r="BH203" s="5"/>
      <c r="BI203" s="5"/>
      <c r="BJ203" s="8"/>
    </row>
    <row r="204" spans="6:62" s="9" customFormat="1" x14ac:dyDescent="0.2">
      <c r="F204" s="186"/>
      <c r="R204" s="69"/>
      <c r="AE204" s="4"/>
      <c r="BH204" s="5"/>
      <c r="BI204" s="5"/>
      <c r="BJ204" s="8"/>
    </row>
    <row r="205" spans="6:62" s="9" customFormat="1" x14ac:dyDescent="0.2">
      <c r="F205" s="186"/>
      <c r="R205" s="69"/>
      <c r="AE205" s="4"/>
      <c r="BH205" s="5"/>
      <c r="BI205" s="5"/>
      <c r="BJ205" s="8"/>
    </row>
    <row r="206" spans="6:62" s="9" customFormat="1" x14ac:dyDescent="0.2">
      <c r="F206" s="186"/>
      <c r="R206" s="69"/>
      <c r="AE206" s="4"/>
      <c r="BH206" s="5"/>
      <c r="BI206" s="5"/>
      <c r="BJ206" s="8"/>
    </row>
    <row r="207" spans="6:62" s="9" customFormat="1" x14ac:dyDescent="0.2">
      <c r="F207" s="186"/>
      <c r="R207" s="69"/>
      <c r="AE207" s="4"/>
      <c r="BH207" s="5"/>
      <c r="BI207" s="5"/>
      <c r="BJ207" s="8"/>
    </row>
    <row r="208" spans="6:62" s="9" customFormat="1" x14ac:dyDescent="0.2">
      <c r="F208" s="186"/>
      <c r="R208" s="69"/>
      <c r="AE208" s="4"/>
      <c r="BH208" s="5"/>
      <c r="BI208" s="5"/>
      <c r="BJ208" s="8"/>
    </row>
    <row r="209" spans="6:62" s="9" customFormat="1" x14ac:dyDescent="0.2">
      <c r="F209" s="186"/>
      <c r="R209" s="69"/>
      <c r="AE209" s="4"/>
      <c r="BH209" s="5"/>
      <c r="BI209" s="5"/>
      <c r="BJ209" s="8"/>
    </row>
    <row r="210" spans="6:62" s="9" customFormat="1" x14ac:dyDescent="0.2">
      <c r="F210" s="186"/>
      <c r="R210" s="69"/>
      <c r="AE210" s="4"/>
      <c r="BH210" s="5"/>
      <c r="BI210" s="5"/>
      <c r="BJ210" s="8"/>
    </row>
    <row r="211" spans="6:62" s="9" customFormat="1" x14ac:dyDescent="0.2">
      <c r="F211" s="186"/>
      <c r="R211" s="69"/>
      <c r="AE211" s="4"/>
      <c r="BH211" s="5"/>
      <c r="BI211" s="5"/>
      <c r="BJ211" s="8"/>
    </row>
    <row r="212" spans="6:62" s="9" customFormat="1" x14ac:dyDescent="0.2">
      <c r="F212" s="186"/>
      <c r="R212" s="69"/>
      <c r="AE212" s="4"/>
      <c r="BH212" s="5"/>
      <c r="BI212" s="5"/>
      <c r="BJ212" s="8"/>
    </row>
    <row r="213" spans="6:62" s="9" customFormat="1" x14ac:dyDescent="0.2">
      <c r="F213" s="186"/>
      <c r="R213" s="69"/>
      <c r="AE213" s="4"/>
      <c r="BH213" s="5"/>
      <c r="BI213" s="5"/>
      <c r="BJ213" s="8"/>
    </row>
    <row r="214" spans="6:62" s="9" customFormat="1" x14ac:dyDescent="0.2">
      <c r="F214" s="186"/>
      <c r="R214" s="69"/>
      <c r="AE214" s="4"/>
      <c r="BH214" s="5"/>
      <c r="BI214" s="5"/>
      <c r="BJ214" s="8"/>
    </row>
    <row r="215" spans="6:62" s="9" customFormat="1" x14ac:dyDescent="0.2">
      <c r="F215" s="186"/>
      <c r="R215" s="69"/>
      <c r="AE215" s="4"/>
      <c r="BH215" s="5"/>
      <c r="BI215" s="5"/>
      <c r="BJ215" s="8"/>
    </row>
    <row r="216" spans="6:62" s="9" customFormat="1" x14ac:dyDescent="0.2">
      <c r="F216" s="186"/>
      <c r="R216" s="69"/>
      <c r="AE216" s="4"/>
      <c r="BH216" s="5"/>
      <c r="BI216" s="5"/>
      <c r="BJ216" s="8"/>
    </row>
    <row r="217" spans="6:62" s="9" customFormat="1" x14ac:dyDescent="0.2">
      <c r="F217" s="186"/>
      <c r="R217" s="69"/>
      <c r="AE217" s="4"/>
      <c r="BH217" s="5"/>
      <c r="BI217" s="5"/>
      <c r="BJ217" s="8"/>
    </row>
    <row r="218" spans="6:62" s="9" customFormat="1" x14ac:dyDescent="0.2">
      <c r="F218" s="186"/>
      <c r="R218" s="69"/>
      <c r="AE218" s="4"/>
      <c r="BH218" s="5"/>
      <c r="BI218" s="5"/>
      <c r="BJ218" s="8"/>
    </row>
    <row r="219" spans="6:62" s="9" customFormat="1" x14ac:dyDescent="0.2">
      <c r="F219" s="186"/>
      <c r="R219" s="69"/>
      <c r="AE219" s="4"/>
      <c r="BH219" s="5"/>
      <c r="BI219" s="5"/>
      <c r="BJ219" s="8"/>
    </row>
    <row r="220" spans="6:62" s="9" customFormat="1" x14ac:dyDescent="0.2">
      <c r="F220" s="186"/>
      <c r="R220" s="69"/>
      <c r="AE220" s="4"/>
      <c r="BH220" s="5"/>
      <c r="BI220" s="5"/>
      <c r="BJ220" s="8"/>
    </row>
    <row r="221" spans="6:62" s="9" customFormat="1" x14ac:dyDescent="0.2">
      <c r="F221" s="186"/>
      <c r="R221" s="69"/>
      <c r="AE221" s="4"/>
      <c r="BH221" s="5"/>
      <c r="BI221" s="5"/>
      <c r="BJ221" s="8"/>
    </row>
    <row r="222" spans="6:62" s="9" customFormat="1" x14ac:dyDescent="0.2">
      <c r="F222" s="186"/>
      <c r="R222" s="69"/>
      <c r="AE222" s="4"/>
      <c r="BH222" s="5"/>
      <c r="BI222" s="5"/>
      <c r="BJ222" s="8"/>
    </row>
    <row r="223" spans="6:62" s="9" customFormat="1" x14ac:dyDescent="0.2">
      <c r="F223" s="186"/>
      <c r="R223" s="69"/>
      <c r="AE223" s="4"/>
      <c r="BH223" s="5"/>
      <c r="BI223" s="5"/>
      <c r="BJ223" s="8"/>
    </row>
    <row r="224" spans="6:62" s="9" customFormat="1" x14ac:dyDescent="0.2">
      <c r="F224" s="186"/>
      <c r="R224" s="69"/>
      <c r="AE224" s="4"/>
      <c r="BH224" s="5"/>
      <c r="BI224" s="5"/>
      <c r="BJ224" s="8"/>
    </row>
    <row r="225" spans="6:62" s="9" customFormat="1" x14ac:dyDescent="0.2">
      <c r="F225" s="186"/>
      <c r="R225" s="69"/>
      <c r="AE225" s="4"/>
      <c r="BH225" s="5"/>
      <c r="BI225" s="5"/>
      <c r="BJ225" s="8"/>
    </row>
    <row r="226" spans="6:62" s="9" customFormat="1" x14ac:dyDescent="0.2">
      <c r="F226" s="186"/>
      <c r="R226" s="69"/>
      <c r="AE226" s="4"/>
      <c r="BH226" s="5"/>
      <c r="BI226" s="5"/>
      <c r="BJ226" s="8"/>
    </row>
    <row r="227" spans="6:62" s="9" customFormat="1" x14ac:dyDescent="0.2">
      <c r="F227" s="186"/>
      <c r="R227" s="69"/>
      <c r="AE227" s="4"/>
      <c r="BH227" s="5"/>
      <c r="BI227" s="5"/>
      <c r="BJ227" s="8"/>
    </row>
    <row r="228" spans="6:62" s="9" customFormat="1" x14ac:dyDescent="0.2">
      <c r="F228" s="186"/>
      <c r="R228" s="69"/>
      <c r="AE228" s="4"/>
      <c r="BH228" s="5"/>
      <c r="BI228" s="5"/>
      <c r="BJ228" s="8"/>
    </row>
    <row r="229" spans="6:62" s="9" customFormat="1" x14ac:dyDescent="0.2">
      <c r="F229" s="186"/>
      <c r="R229" s="69"/>
      <c r="AE229" s="4"/>
      <c r="BH229" s="5"/>
      <c r="BI229" s="5"/>
      <c r="BJ229" s="8"/>
    </row>
    <row r="230" spans="6:62" s="9" customFormat="1" x14ac:dyDescent="0.2">
      <c r="F230" s="186"/>
      <c r="R230" s="69"/>
      <c r="AE230" s="4"/>
      <c r="BH230" s="5"/>
      <c r="BI230" s="5"/>
      <c r="BJ230" s="8"/>
    </row>
    <row r="231" spans="6:62" s="9" customFormat="1" x14ac:dyDescent="0.2">
      <c r="F231" s="186"/>
      <c r="R231" s="69"/>
      <c r="AE231" s="4"/>
      <c r="BH231" s="5"/>
      <c r="BI231" s="5"/>
      <c r="BJ231" s="8"/>
    </row>
    <row r="232" spans="6:62" s="9" customFormat="1" x14ac:dyDescent="0.2">
      <c r="F232" s="186"/>
      <c r="R232" s="69"/>
      <c r="AE232" s="4"/>
      <c r="BH232" s="5"/>
      <c r="BI232" s="5"/>
      <c r="BJ232" s="8"/>
    </row>
    <row r="233" spans="6:62" s="9" customFormat="1" x14ac:dyDescent="0.2">
      <c r="F233" s="186"/>
      <c r="R233" s="69"/>
      <c r="AE233" s="4"/>
      <c r="BH233" s="5"/>
      <c r="BI233" s="5"/>
      <c r="BJ233" s="8"/>
    </row>
    <row r="234" spans="6:62" s="9" customFormat="1" x14ac:dyDescent="0.2">
      <c r="F234" s="186"/>
      <c r="R234" s="69"/>
      <c r="AE234" s="4"/>
      <c r="BH234" s="5"/>
      <c r="BI234" s="5"/>
      <c r="BJ234" s="8"/>
    </row>
    <row r="235" spans="6:62" s="9" customFormat="1" x14ac:dyDescent="0.2">
      <c r="F235" s="186"/>
      <c r="R235" s="69"/>
      <c r="AE235" s="4"/>
      <c r="BH235" s="5"/>
      <c r="BI235" s="5"/>
      <c r="BJ235" s="8"/>
    </row>
    <row r="236" spans="6:62" s="9" customFormat="1" x14ac:dyDescent="0.2">
      <c r="F236" s="186"/>
      <c r="R236" s="69"/>
      <c r="AE236" s="4"/>
      <c r="BH236" s="5"/>
      <c r="BI236" s="5"/>
      <c r="BJ236" s="8"/>
    </row>
    <row r="237" spans="6:62" s="9" customFormat="1" x14ac:dyDescent="0.2">
      <c r="F237" s="186"/>
      <c r="R237" s="69"/>
      <c r="AE237" s="4"/>
      <c r="BH237" s="5"/>
      <c r="BI237" s="5"/>
      <c r="BJ237" s="8"/>
    </row>
    <row r="238" spans="6:62" s="9" customFormat="1" x14ac:dyDescent="0.2">
      <c r="F238" s="186"/>
      <c r="R238" s="69"/>
      <c r="AE238" s="4"/>
      <c r="BH238" s="5"/>
      <c r="BI238" s="5"/>
      <c r="BJ238" s="8"/>
    </row>
    <row r="239" spans="6:62" s="9" customFormat="1" x14ac:dyDescent="0.2">
      <c r="F239" s="186"/>
      <c r="R239" s="69"/>
      <c r="AE239" s="4"/>
      <c r="BH239" s="5"/>
      <c r="BI239" s="5"/>
      <c r="BJ239" s="8"/>
    </row>
    <row r="240" spans="6:62" s="9" customFormat="1" x14ac:dyDescent="0.2">
      <c r="F240" s="186"/>
      <c r="R240" s="69"/>
      <c r="AE240" s="4"/>
      <c r="BH240" s="5"/>
      <c r="BI240" s="5"/>
      <c r="BJ240" s="8"/>
    </row>
    <row r="241" spans="6:62" s="9" customFormat="1" x14ac:dyDescent="0.2">
      <c r="F241" s="186"/>
      <c r="R241" s="69"/>
      <c r="AE241" s="4"/>
      <c r="BH241" s="5"/>
      <c r="BI241" s="5"/>
      <c r="BJ241" s="8"/>
    </row>
    <row r="242" spans="6:62" s="9" customFormat="1" x14ac:dyDescent="0.2">
      <c r="F242" s="186"/>
      <c r="R242" s="69"/>
      <c r="AE242" s="4"/>
      <c r="BH242" s="5"/>
      <c r="BI242" s="5"/>
      <c r="BJ242" s="8"/>
    </row>
    <row r="243" spans="6:62" s="9" customFormat="1" x14ac:dyDescent="0.2">
      <c r="F243" s="186"/>
      <c r="R243" s="69"/>
      <c r="AE243" s="4"/>
      <c r="BH243" s="5"/>
      <c r="BI243" s="5"/>
      <c r="BJ243" s="8"/>
    </row>
    <row r="244" spans="6:62" s="9" customFormat="1" x14ac:dyDescent="0.2">
      <c r="F244" s="186"/>
      <c r="R244" s="69"/>
      <c r="AE244" s="4"/>
      <c r="BH244" s="5"/>
      <c r="BI244" s="5"/>
      <c r="BJ244" s="8"/>
    </row>
    <row r="245" spans="6:62" s="9" customFormat="1" x14ac:dyDescent="0.2">
      <c r="F245" s="186"/>
      <c r="R245" s="69"/>
      <c r="AE245" s="4"/>
      <c r="BH245" s="5"/>
      <c r="BI245" s="5"/>
      <c r="BJ245" s="8"/>
    </row>
    <row r="246" spans="6:62" s="9" customFormat="1" x14ac:dyDescent="0.2">
      <c r="F246" s="186"/>
      <c r="R246" s="69"/>
      <c r="AE246" s="4"/>
      <c r="BH246" s="5"/>
      <c r="BI246" s="5"/>
      <c r="BJ246" s="8"/>
    </row>
    <row r="247" spans="6:62" s="9" customFormat="1" x14ac:dyDescent="0.2">
      <c r="F247" s="186"/>
      <c r="R247" s="69"/>
      <c r="AE247" s="4"/>
      <c r="BH247" s="5"/>
      <c r="BI247" s="5"/>
      <c r="BJ247" s="8"/>
    </row>
    <row r="248" spans="6:62" s="9" customFormat="1" x14ac:dyDescent="0.2">
      <c r="F248" s="186"/>
      <c r="R248" s="69"/>
      <c r="AE248" s="4"/>
      <c r="BH248" s="5"/>
      <c r="BI248" s="5"/>
      <c r="BJ248" s="8"/>
    </row>
    <row r="249" spans="6:62" s="9" customFormat="1" x14ac:dyDescent="0.2">
      <c r="F249" s="186"/>
      <c r="R249" s="69"/>
      <c r="AE249" s="4"/>
      <c r="BH249" s="5"/>
      <c r="BI249" s="5"/>
      <c r="BJ249" s="8"/>
    </row>
    <row r="250" spans="6:62" s="9" customFormat="1" x14ac:dyDescent="0.2">
      <c r="F250" s="186"/>
      <c r="R250" s="69"/>
      <c r="AE250" s="4"/>
      <c r="BH250" s="5"/>
      <c r="BI250" s="5"/>
      <c r="BJ250" s="8"/>
    </row>
    <row r="251" spans="6:62" s="9" customFormat="1" x14ac:dyDescent="0.2">
      <c r="F251" s="186"/>
      <c r="R251" s="69"/>
      <c r="AE251" s="4"/>
      <c r="BH251" s="5"/>
      <c r="BI251" s="5"/>
      <c r="BJ251" s="8"/>
    </row>
    <row r="252" spans="6:62" s="9" customFormat="1" x14ac:dyDescent="0.2">
      <c r="F252" s="186"/>
      <c r="R252" s="69"/>
      <c r="AE252" s="4"/>
      <c r="BH252" s="5"/>
      <c r="BI252" s="5"/>
      <c r="BJ252" s="8"/>
    </row>
    <row r="253" spans="6:62" s="9" customFormat="1" x14ac:dyDescent="0.2">
      <c r="F253" s="186"/>
      <c r="R253" s="69"/>
      <c r="AE253" s="4"/>
      <c r="BH253" s="5"/>
      <c r="BI253" s="5"/>
      <c r="BJ253" s="8"/>
    </row>
    <row r="254" spans="6:62" s="9" customFormat="1" x14ac:dyDescent="0.2">
      <c r="F254" s="186"/>
      <c r="R254" s="69"/>
      <c r="AE254" s="4"/>
      <c r="BH254" s="5"/>
      <c r="BI254" s="5"/>
      <c r="BJ254" s="8"/>
    </row>
    <row r="255" spans="6:62" s="9" customFormat="1" x14ac:dyDescent="0.2">
      <c r="F255" s="186"/>
      <c r="R255" s="69"/>
      <c r="AE255" s="4"/>
      <c r="BH255" s="5"/>
      <c r="BI255" s="5"/>
      <c r="BJ255" s="8"/>
    </row>
    <row r="256" spans="6:62" s="9" customFormat="1" x14ac:dyDescent="0.2">
      <c r="F256" s="186"/>
      <c r="R256" s="69"/>
      <c r="AE256" s="4"/>
      <c r="BH256" s="5"/>
      <c r="BI256" s="5"/>
      <c r="BJ256" s="8"/>
    </row>
    <row r="257" spans="6:62" s="9" customFormat="1" x14ac:dyDescent="0.2">
      <c r="F257" s="186"/>
      <c r="R257" s="69"/>
      <c r="AE257" s="4"/>
      <c r="BH257" s="5"/>
      <c r="BI257" s="5"/>
      <c r="BJ257" s="8"/>
    </row>
    <row r="258" spans="6:62" s="9" customFormat="1" x14ac:dyDescent="0.2">
      <c r="F258" s="186"/>
      <c r="R258" s="69"/>
      <c r="AE258" s="4"/>
      <c r="BH258" s="5"/>
      <c r="BI258" s="5"/>
      <c r="BJ258" s="8"/>
    </row>
    <row r="259" spans="6:62" s="9" customFormat="1" x14ac:dyDescent="0.2">
      <c r="F259" s="186"/>
      <c r="R259" s="69"/>
      <c r="AE259" s="4"/>
      <c r="BH259" s="5"/>
      <c r="BI259" s="5"/>
      <c r="BJ259" s="8"/>
    </row>
    <row r="260" spans="6:62" s="9" customFormat="1" x14ac:dyDescent="0.2">
      <c r="F260" s="186"/>
      <c r="R260" s="69"/>
      <c r="AE260" s="4"/>
      <c r="BH260" s="5"/>
      <c r="BI260" s="5"/>
      <c r="BJ260" s="8"/>
    </row>
    <row r="261" spans="6:62" s="9" customFormat="1" x14ac:dyDescent="0.2">
      <c r="F261" s="186"/>
      <c r="R261" s="69"/>
      <c r="AE261" s="4"/>
      <c r="BH261" s="5"/>
      <c r="BI261" s="5"/>
      <c r="BJ261" s="8"/>
    </row>
    <row r="262" spans="6:62" s="9" customFormat="1" x14ac:dyDescent="0.2">
      <c r="F262" s="186"/>
      <c r="R262" s="69"/>
      <c r="AE262" s="4"/>
      <c r="BH262" s="5"/>
      <c r="BI262" s="5"/>
      <c r="BJ262" s="8"/>
    </row>
    <row r="263" spans="6:62" s="9" customFormat="1" x14ac:dyDescent="0.2">
      <c r="F263" s="186"/>
      <c r="R263" s="69"/>
      <c r="AE263" s="4"/>
      <c r="BH263" s="5"/>
      <c r="BI263" s="5"/>
      <c r="BJ263" s="8"/>
    </row>
    <row r="264" spans="6:62" s="9" customFormat="1" x14ac:dyDescent="0.2">
      <c r="F264" s="186"/>
      <c r="R264" s="69"/>
      <c r="AE264" s="4"/>
      <c r="BH264" s="5"/>
      <c r="BI264" s="5"/>
      <c r="BJ264" s="8"/>
    </row>
    <row r="265" spans="6:62" s="9" customFormat="1" x14ac:dyDescent="0.2">
      <c r="F265" s="186"/>
      <c r="R265" s="69"/>
      <c r="AE265" s="4"/>
      <c r="BH265" s="5"/>
      <c r="BI265" s="5"/>
      <c r="BJ265" s="8"/>
    </row>
    <row r="266" spans="6:62" s="9" customFormat="1" x14ac:dyDescent="0.2">
      <c r="F266" s="186"/>
      <c r="R266" s="69"/>
      <c r="AE266" s="4"/>
      <c r="BH266" s="5"/>
      <c r="BI266" s="5"/>
      <c r="BJ266" s="8"/>
    </row>
    <row r="267" spans="6:62" s="9" customFormat="1" x14ac:dyDescent="0.2">
      <c r="F267" s="186"/>
      <c r="R267" s="69"/>
      <c r="AE267" s="4"/>
      <c r="BH267" s="5"/>
      <c r="BI267" s="5"/>
      <c r="BJ267" s="8"/>
    </row>
    <row r="268" spans="6:62" s="9" customFormat="1" x14ac:dyDescent="0.2">
      <c r="F268" s="186"/>
      <c r="R268" s="69"/>
      <c r="AE268" s="4"/>
      <c r="BH268" s="5"/>
      <c r="BI268" s="5"/>
      <c r="BJ268" s="8"/>
    </row>
    <row r="269" spans="6:62" s="9" customFormat="1" x14ac:dyDescent="0.2">
      <c r="F269" s="186"/>
      <c r="R269" s="69"/>
      <c r="AE269" s="4"/>
      <c r="BH269" s="5"/>
      <c r="BI269" s="5"/>
      <c r="BJ269" s="8"/>
    </row>
    <row r="270" spans="6:62" s="9" customFormat="1" x14ac:dyDescent="0.2">
      <c r="F270" s="186"/>
      <c r="R270" s="69"/>
      <c r="AE270" s="4"/>
      <c r="BH270" s="5"/>
      <c r="BI270" s="5"/>
      <c r="BJ270" s="8"/>
    </row>
    <row r="271" spans="6:62" s="9" customFormat="1" x14ac:dyDescent="0.2">
      <c r="F271" s="186"/>
      <c r="R271" s="69"/>
      <c r="AE271" s="4"/>
      <c r="BH271" s="5"/>
      <c r="BI271" s="5"/>
      <c r="BJ271" s="8"/>
    </row>
    <row r="272" spans="6:62" s="9" customFormat="1" x14ac:dyDescent="0.2">
      <c r="F272" s="186"/>
      <c r="R272" s="69"/>
      <c r="AE272" s="4"/>
      <c r="BH272" s="5"/>
      <c r="BI272" s="5"/>
      <c r="BJ272" s="8"/>
    </row>
    <row r="273" spans="6:62" s="9" customFormat="1" x14ac:dyDescent="0.2">
      <c r="F273" s="186"/>
      <c r="R273" s="69"/>
      <c r="AE273" s="4"/>
      <c r="BH273" s="5"/>
      <c r="BI273" s="5"/>
      <c r="BJ273" s="8"/>
    </row>
    <row r="274" spans="6:62" s="9" customFormat="1" x14ac:dyDescent="0.2">
      <c r="F274" s="186"/>
      <c r="R274" s="69"/>
      <c r="AE274" s="4"/>
      <c r="BH274" s="5"/>
      <c r="BI274" s="5"/>
      <c r="BJ274" s="8"/>
    </row>
    <row r="275" spans="6:62" s="9" customFormat="1" x14ac:dyDescent="0.2">
      <c r="F275" s="186"/>
      <c r="R275" s="69"/>
      <c r="AE275" s="4"/>
      <c r="BH275" s="5"/>
      <c r="BI275" s="5"/>
      <c r="BJ275" s="8"/>
    </row>
    <row r="276" spans="6:62" s="9" customFormat="1" x14ac:dyDescent="0.2">
      <c r="F276" s="186"/>
      <c r="R276" s="69"/>
      <c r="AE276" s="4"/>
      <c r="BH276" s="5"/>
      <c r="BI276" s="5"/>
      <c r="BJ276" s="8"/>
    </row>
    <row r="277" spans="6:62" s="9" customFormat="1" x14ac:dyDescent="0.2">
      <c r="F277" s="186"/>
      <c r="R277" s="69"/>
      <c r="AE277" s="4"/>
      <c r="BH277" s="5"/>
      <c r="BI277" s="5"/>
      <c r="BJ277" s="8"/>
    </row>
    <row r="278" spans="6:62" s="9" customFormat="1" x14ac:dyDescent="0.2">
      <c r="F278" s="186"/>
      <c r="R278" s="69"/>
      <c r="AE278" s="4"/>
      <c r="BH278" s="5"/>
      <c r="BI278" s="5"/>
      <c r="BJ278" s="8"/>
    </row>
    <row r="279" spans="6:62" s="9" customFormat="1" x14ac:dyDescent="0.2">
      <c r="F279" s="186"/>
      <c r="R279" s="69"/>
      <c r="AE279" s="4"/>
      <c r="BH279" s="5"/>
      <c r="BI279" s="5"/>
      <c r="BJ279" s="8"/>
    </row>
    <row r="280" spans="6:62" s="9" customFormat="1" x14ac:dyDescent="0.2">
      <c r="F280" s="186"/>
      <c r="R280" s="69"/>
      <c r="AE280" s="4"/>
      <c r="BH280" s="5"/>
      <c r="BI280" s="5"/>
      <c r="BJ280" s="8"/>
    </row>
    <row r="281" spans="6:62" s="9" customFormat="1" x14ac:dyDescent="0.2">
      <c r="F281" s="186"/>
      <c r="R281" s="69"/>
      <c r="AE281" s="4"/>
      <c r="BH281" s="5"/>
      <c r="BI281" s="5"/>
      <c r="BJ281" s="8"/>
    </row>
    <row r="282" spans="6:62" s="9" customFormat="1" x14ac:dyDescent="0.2">
      <c r="F282" s="186"/>
      <c r="R282" s="69"/>
      <c r="AE282" s="4"/>
      <c r="BH282" s="5"/>
      <c r="BI282" s="5"/>
      <c r="BJ282" s="8"/>
    </row>
    <row r="283" spans="6:62" s="9" customFormat="1" x14ac:dyDescent="0.2">
      <c r="F283" s="186"/>
      <c r="R283" s="69"/>
      <c r="AE283" s="4"/>
      <c r="BH283" s="5"/>
      <c r="BI283" s="5"/>
      <c r="BJ283" s="8"/>
    </row>
    <row r="284" spans="6:62" s="9" customFormat="1" x14ac:dyDescent="0.2">
      <c r="F284" s="186"/>
      <c r="R284" s="69"/>
      <c r="AE284" s="4"/>
      <c r="BH284" s="5"/>
      <c r="BI284" s="5"/>
      <c r="BJ284" s="8"/>
    </row>
    <row r="285" spans="6:62" s="9" customFormat="1" x14ac:dyDescent="0.2">
      <c r="F285" s="186"/>
      <c r="R285" s="69"/>
      <c r="AE285" s="4"/>
      <c r="BH285" s="5"/>
      <c r="BI285" s="5"/>
      <c r="BJ285" s="8"/>
    </row>
    <row r="286" spans="6:62" s="9" customFormat="1" x14ac:dyDescent="0.2">
      <c r="F286" s="186"/>
      <c r="R286" s="69"/>
      <c r="AE286" s="4"/>
      <c r="BH286" s="5"/>
      <c r="BI286" s="5"/>
      <c r="BJ286" s="8"/>
    </row>
    <row r="287" spans="6:62" s="9" customFormat="1" x14ac:dyDescent="0.2">
      <c r="F287" s="186"/>
      <c r="R287" s="69"/>
      <c r="AE287" s="4"/>
      <c r="BH287" s="5"/>
      <c r="BI287" s="5"/>
      <c r="BJ287" s="8"/>
    </row>
    <row r="288" spans="6:62" s="9" customFormat="1" x14ac:dyDescent="0.2">
      <c r="F288" s="186"/>
      <c r="R288" s="69"/>
      <c r="AE288" s="4"/>
      <c r="BH288" s="5"/>
      <c r="BI288" s="5"/>
      <c r="BJ288" s="8"/>
    </row>
    <row r="289" spans="6:62" s="9" customFormat="1" x14ac:dyDescent="0.2">
      <c r="F289" s="186"/>
      <c r="R289" s="69"/>
      <c r="AE289" s="4"/>
      <c r="BH289" s="5"/>
      <c r="BI289" s="5"/>
      <c r="BJ289" s="8"/>
    </row>
    <row r="290" spans="6:62" s="9" customFormat="1" x14ac:dyDescent="0.2">
      <c r="F290" s="186"/>
      <c r="R290" s="69"/>
      <c r="AE290" s="4"/>
      <c r="BH290" s="5"/>
      <c r="BI290" s="5"/>
      <c r="BJ290" s="8"/>
    </row>
    <row r="291" spans="6:62" s="9" customFormat="1" x14ac:dyDescent="0.2">
      <c r="F291" s="186"/>
      <c r="R291" s="69"/>
      <c r="AE291" s="4"/>
      <c r="BH291" s="5"/>
      <c r="BI291" s="5"/>
      <c r="BJ291" s="8"/>
    </row>
    <row r="292" spans="6:62" s="9" customFormat="1" x14ac:dyDescent="0.2">
      <c r="F292" s="186"/>
      <c r="R292" s="69"/>
      <c r="AE292" s="4"/>
      <c r="BH292" s="5"/>
      <c r="BI292" s="5"/>
      <c r="BJ292" s="8"/>
    </row>
    <row r="293" spans="6:62" s="9" customFormat="1" x14ac:dyDescent="0.2">
      <c r="F293" s="186"/>
      <c r="R293" s="69"/>
      <c r="AE293" s="4"/>
      <c r="BH293" s="5"/>
      <c r="BI293" s="5"/>
      <c r="BJ293" s="8"/>
    </row>
    <row r="294" spans="6:62" s="9" customFormat="1" x14ac:dyDescent="0.2">
      <c r="F294" s="186"/>
      <c r="R294" s="69"/>
      <c r="AE294" s="4"/>
      <c r="BH294" s="5"/>
      <c r="BI294" s="5"/>
      <c r="BJ294" s="8"/>
    </row>
    <row r="295" spans="6:62" s="9" customFormat="1" x14ac:dyDescent="0.2">
      <c r="F295" s="186"/>
      <c r="R295" s="69"/>
      <c r="AE295" s="4"/>
      <c r="BH295" s="5"/>
      <c r="BI295" s="5"/>
      <c r="BJ295" s="8"/>
    </row>
    <row r="296" spans="6:62" s="9" customFormat="1" x14ac:dyDescent="0.2">
      <c r="F296" s="186"/>
      <c r="R296" s="69"/>
      <c r="AE296" s="4"/>
      <c r="BH296" s="5"/>
      <c r="BI296" s="5"/>
      <c r="BJ296" s="8"/>
    </row>
    <row r="297" spans="6:62" s="9" customFormat="1" x14ac:dyDescent="0.2">
      <c r="F297" s="186"/>
      <c r="R297" s="69"/>
      <c r="AE297" s="4"/>
      <c r="BH297" s="5"/>
      <c r="BI297" s="5"/>
      <c r="BJ297" s="8"/>
    </row>
    <row r="298" spans="6:62" s="9" customFormat="1" x14ac:dyDescent="0.2">
      <c r="F298" s="186"/>
      <c r="R298" s="69"/>
      <c r="AE298" s="4"/>
      <c r="BH298" s="5"/>
      <c r="BI298" s="5"/>
      <c r="BJ298" s="8"/>
    </row>
    <row r="299" spans="6:62" s="9" customFormat="1" x14ac:dyDescent="0.2">
      <c r="F299" s="186"/>
      <c r="R299" s="69"/>
      <c r="AE299" s="4"/>
      <c r="BH299" s="5"/>
      <c r="BI299" s="5"/>
      <c r="BJ299" s="8"/>
    </row>
    <row r="300" spans="6:62" s="9" customFormat="1" x14ac:dyDescent="0.2">
      <c r="F300" s="186"/>
      <c r="R300" s="69"/>
      <c r="AE300" s="4"/>
      <c r="BH300" s="5"/>
      <c r="BI300" s="5"/>
      <c r="BJ300" s="8"/>
    </row>
    <row r="301" spans="6:62" s="9" customFormat="1" x14ac:dyDescent="0.2">
      <c r="F301" s="186"/>
      <c r="R301" s="69"/>
      <c r="AE301" s="4"/>
      <c r="BH301" s="5"/>
      <c r="BI301" s="5"/>
      <c r="BJ301" s="8"/>
    </row>
    <row r="302" spans="6:62" s="9" customFormat="1" x14ac:dyDescent="0.2">
      <c r="F302" s="186"/>
      <c r="R302" s="69"/>
      <c r="AE302" s="4"/>
      <c r="BH302" s="5"/>
      <c r="BI302" s="5"/>
      <c r="BJ302" s="8"/>
    </row>
    <row r="303" spans="6:62" s="9" customFormat="1" x14ac:dyDescent="0.2">
      <c r="F303" s="186"/>
      <c r="R303" s="69"/>
      <c r="AE303" s="4"/>
      <c r="BH303" s="5"/>
      <c r="BI303" s="5"/>
      <c r="BJ303" s="8"/>
    </row>
    <row r="304" spans="6:62" s="9" customFormat="1" x14ac:dyDescent="0.2">
      <c r="F304" s="186"/>
      <c r="R304" s="69"/>
      <c r="AE304" s="4"/>
      <c r="BH304" s="5"/>
      <c r="BI304" s="5"/>
      <c r="BJ304" s="8"/>
    </row>
    <row r="305" spans="6:62" s="9" customFormat="1" x14ac:dyDescent="0.2">
      <c r="F305" s="186"/>
      <c r="R305" s="69"/>
      <c r="AE305" s="4"/>
      <c r="BH305" s="5"/>
      <c r="BI305" s="5"/>
      <c r="BJ305" s="8"/>
    </row>
    <row r="306" spans="6:62" s="9" customFormat="1" x14ac:dyDescent="0.2">
      <c r="F306" s="186"/>
      <c r="R306" s="69"/>
      <c r="AE306" s="4"/>
      <c r="BH306" s="5"/>
      <c r="BI306" s="5"/>
      <c r="BJ306" s="8"/>
    </row>
    <row r="307" spans="6:62" s="9" customFormat="1" x14ac:dyDescent="0.2">
      <c r="F307" s="186"/>
      <c r="R307" s="69"/>
      <c r="AE307" s="4"/>
      <c r="BH307" s="5"/>
      <c r="BI307" s="5"/>
      <c r="BJ307" s="8"/>
    </row>
    <row r="308" spans="6:62" s="9" customFormat="1" x14ac:dyDescent="0.2">
      <c r="F308" s="186"/>
      <c r="R308" s="69"/>
      <c r="AE308" s="4"/>
      <c r="BH308" s="5"/>
      <c r="BI308" s="5"/>
      <c r="BJ308" s="8"/>
    </row>
    <row r="309" spans="6:62" s="9" customFormat="1" x14ac:dyDescent="0.2">
      <c r="F309" s="186"/>
      <c r="R309" s="69"/>
      <c r="AE309" s="4"/>
      <c r="BH309" s="5"/>
      <c r="BI309" s="5"/>
      <c r="BJ309" s="8"/>
    </row>
    <row r="310" spans="6:62" s="9" customFormat="1" x14ac:dyDescent="0.2">
      <c r="F310" s="186"/>
      <c r="R310" s="69"/>
      <c r="AE310" s="4"/>
      <c r="BH310" s="5"/>
      <c r="BI310" s="5"/>
      <c r="BJ310" s="8"/>
    </row>
    <row r="311" spans="6:62" s="9" customFormat="1" x14ac:dyDescent="0.2">
      <c r="F311" s="186"/>
      <c r="R311" s="69"/>
      <c r="AE311" s="4"/>
      <c r="BH311" s="5"/>
      <c r="BI311" s="5"/>
      <c r="BJ311" s="8"/>
    </row>
    <row r="312" spans="6:62" s="9" customFormat="1" x14ac:dyDescent="0.2">
      <c r="F312" s="186"/>
      <c r="R312" s="69"/>
      <c r="AE312" s="4"/>
      <c r="BH312" s="5"/>
      <c r="BI312" s="5"/>
      <c r="BJ312" s="8"/>
    </row>
    <row r="313" spans="6:62" s="9" customFormat="1" x14ac:dyDescent="0.2">
      <c r="F313" s="186"/>
      <c r="R313" s="69"/>
      <c r="AE313" s="4"/>
      <c r="BH313" s="5"/>
      <c r="BI313" s="5"/>
      <c r="BJ313" s="8"/>
    </row>
    <row r="314" spans="6:62" s="9" customFormat="1" x14ac:dyDescent="0.2">
      <c r="F314" s="186"/>
      <c r="R314" s="69"/>
      <c r="AE314" s="4"/>
      <c r="BH314" s="5"/>
      <c r="BI314" s="5"/>
      <c r="BJ314" s="8"/>
    </row>
    <row r="315" spans="6:62" s="9" customFormat="1" x14ac:dyDescent="0.2">
      <c r="F315" s="186"/>
      <c r="R315" s="69"/>
      <c r="AE315" s="4"/>
      <c r="BH315" s="5"/>
      <c r="BI315" s="5"/>
      <c r="BJ315" s="8"/>
    </row>
    <row r="316" spans="6:62" s="9" customFormat="1" x14ac:dyDescent="0.2">
      <c r="F316" s="186"/>
      <c r="R316" s="69"/>
      <c r="AE316" s="4"/>
      <c r="BH316" s="5"/>
      <c r="BI316" s="5"/>
      <c r="BJ316" s="8"/>
    </row>
    <row r="317" spans="6:62" s="9" customFormat="1" x14ac:dyDescent="0.2">
      <c r="F317" s="186"/>
      <c r="R317" s="69"/>
      <c r="AE317" s="4"/>
      <c r="BH317" s="5"/>
      <c r="BI317" s="5"/>
      <c r="BJ317" s="8"/>
    </row>
    <row r="318" spans="6:62" s="9" customFormat="1" x14ac:dyDescent="0.2">
      <c r="F318" s="186"/>
      <c r="R318" s="69"/>
      <c r="AE318" s="4"/>
      <c r="BH318" s="5"/>
      <c r="BI318" s="5"/>
      <c r="BJ318" s="8"/>
    </row>
    <row r="319" spans="6:62" s="9" customFormat="1" x14ac:dyDescent="0.2">
      <c r="F319" s="186"/>
      <c r="R319" s="69"/>
      <c r="AE319" s="4"/>
      <c r="BH319" s="5"/>
      <c r="BI319" s="5"/>
      <c r="BJ319" s="8"/>
    </row>
    <row r="320" spans="6:62" s="9" customFormat="1" x14ac:dyDescent="0.2">
      <c r="F320" s="186"/>
      <c r="R320" s="69"/>
      <c r="AE320" s="4"/>
      <c r="BH320" s="5"/>
      <c r="BI320" s="5"/>
      <c r="BJ320" s="8"/>
    </row>
    <row r="321" spans="6:62" s="9" customFormat="1" x14ac:dyDescent="0.2">
      <c r="F321" s="186"/>
      <c r="R321" s="69"/>
      <c r="AE321" s="4"/>
      <c r="BH321" s="5"/>
      <c r="BI321" s="5"/>
      <c r="BJ321" s="8"/>
    </row>
    <row r="322" spans="6:62" s="9" customFormat="1" x14ac:dyDescent="0.2">
      <c r="F322" s="186"/>
      <c r="R322" s="69"/>
      <c r="AE322" s="4"/>
      <c r="BH322" s="5"/>
      <c r="BI322" s="5"/>
      <c r="BJ322" s="8"/>
    </row>
    <row r="323" spans="6:62" s="9" customFormat="1" x14ac:dyDescent="0.2">
      <c r="F323" s="186"/>
      <c r="R323" s="69"/>
      <c r="AE323" s="4"/>
      <c r="BH323" s="5"/>
      <c r="BI323" s="5"/>
      <c r="BJ323" s="8"/>
    </row>
    <row r="324" spans="6:62" s="9" customFormat="1" x14ac:dyDescent="0.2">
      <c r="F324" s="186"/>
      <c r="R324" s="69"/>
      <c r="AE324" s="4"/>
      <c r="BH324" s="5"/>
      <c r="BI324" s="5"/>
      <c r="BJ324" s="8"/>
    </row>
    <row r="325" spans="6:62" s="9" customFormat="1" x14ac:dyDescent="0.2">
      <c r="F325" s="186"/>
      <c r="R325" s="69"/>
      <c r="AE325" s="4"/>
      <c r="BH325" s="5"/>
      <c r="BI325" s="5"/>
      <c r="BJ325" s="8"/>
    </row>
    <row r="326" spans="6:62" s="9" customFormat="1" x14ac:dyDescent="0.2">
      <c r="F326" s="186"/>
      <c r="R326" s="69"/>
      <c r="AE326" s="4"/>
      <c r="BH326" s="5"/>
      <c r="BI326" s="5"/>
      <c r="BJ326" s="8"/>
    </row>
    <row r="327" spans="6:62" s="9" customFormat="1" x14ac:dyDescent="0.2">
      <c r="F327" s="186"/>
      <c r="R327" s="69"/>
      <c r="AE327" s="4"/>
      <c r="BH327" s="5"/>
      <c r="BI327" s="5"/>
      <c r="BJ327" s="8"/>
    </row>
    <row r="328" spans="6:62" s="9" customFormat="1" x14ac:dyDescent="0.2">
      <c r="F328" s="186"/>
      <c r="R328" s="69"/>
      <c r="AE328" s="4"/>
      <c r="BH328" s="5"/>
      <c r="BI328" s="5"/>
      <c r="BJ328" s="8"/>
    </row>
    <row r="329" spans="6:62" s="9" customFormat="1" x14ac:dyDescent="0.2">
      <c r="F329" s="186"/>
      <c r="R329" s="69"/>
      <c r="AE329" s="4"/>
      <c r="BH329" s="5"/>
      <c r="BI329" s="5"/>
      <c r="BJ329" s="8"/>
    </row>
  </sheetData>
  <pageMargins left="0.25" right="0.25" top="0.5" bottom="0.5" header="0.5" footer="0.5"/>
  <pageSetup scale="24" orientation="landscape" r:id="rId1"/>
  <headerFooter alignWithMargins="0">
    <oddHeader>&amp;RWildfireMitigationPlans_DR_CalAdvocates_039-Q03Atch01</oddHeader>
  </headerFooter>
  <colBreaks count="1" manualBreakCount="1">
    <brk id="32" min="5" max="98" man="1"/>
  </colBreaks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3F889A-D520-46C2-A7BF-F9A1F0FA7390}">
  <sheetPr>
    <pageSetUpPr fitToPage="1"/>
  </sheetPr>
  <dimension ref="A1:BW329"/>
  <sheetViews>
    <sheetView tabSelected="1" topLeftCell="AF57" workbookViewId="0">
      <selection activeCell="Q55" sqref="Q55"/>
    </sheetView>
  </sheetViews>
  <sheetFormatPr defaultColWidth="9.140625" defaultRowHeight="12" outlineLevelRow="1" outlineLevelCol="1" x14ac:dyDescent="0.2"/>
  <cols>
    <col min="1" max="1" width="16.140625" style="1" hidden="1" customWidth="1" outlineLevel="1"/>
    <col min="2" max="5" width="19.5703125" style="1" hidden="1" customWidth="1" outlineLevel="1"/>
    <col min="6" max="6" width="19" style="2" customWidth="1" collapsed="1"/>
    <col min="7" max="7" width="17.5703125" style="1" bestFit="1" customWidth="1"/>
    <col min="8" max="8" width="11.28515625" style="1" hidden="1" customWidth="1"/>
    <col min="9" max="9" width="15" style="1" bestFit="1" customWidth="1"/>
    <col min="10" max="10" width="15" style="1" customWidth="1"/>
    <col min="11" max="11" width="11.5703125" style="1" customWidth="1"/>
    <col min="12" max="12" width="14.42578125" style="1" customWidth="1"/>
    <col min="13" max="13" width="10.42578125" style="1" customWidth="1"/>
    <col min="14" max="14" width="11.140625" style="1" bestFit="1" customWidth="1"/>
    <col min="15" max="15" width="13.140625" style="1" customWidth="1"/>
    <col min="16" max="16" width="11.85546875" style="1" bestFit="1" customWidth="1"/>
    <col min="17" max="17" width="11.5703125" style="1" customWidth="1"/>
    <col min="18" max="18" width="12.42578125" style="3" customWidth="1"/>
    <col min="19" max="20" width="11.140625" style="1" bestFit="1" customWidth="1"/>
    <col min="21" max="21" width="12" style="1" customWidth="1"/>
    <col min="22" max="22" width="16.28515625" style="1" bestFit="1" customWidth="1"/>
    <col min="23" max="23" width="17.85546875" style="1" bestFit="1" customWidth="1"/>
    <col min="24" max="29" width="12" style="1" hidden="1" customWidth="1" outlineLevel="1"/>
    <col min="30" max="30" width="12" style="1" customWidth="1" collapsed="1"/>
    <col min="31" max="31" width="13.140625" style="1" customWidth="1"/>
    <col min="32" max="32" width="13.85546875" style="1" customWidth="1"/>
    <col min="33" max="33" width="15.7109375" style="1" customWidth="1"/>
    <col min="34" max="34" width="11" style="1" bestFit="1" customWidth="1"/>
    <col min="35" max="35" width="9.7109375" style="1" hidden="1" customWidth="1"/>
    <col min="36" max="36" width="10.42578125" style="1" bestFit="1" customWidth="1"/>
    <col min="37" max="37" width="9.5703125" style="1" bestFit="1" customWidth="1"/>
    <col min="38" max="38" width="9.28515625" style="1" bestFit="1" customWidth="1"/>
    <col min="39" max="39" width="9" style="1" customWidth="1"/>
    <col min="40" max="41" width="9.28515625" style="1" bestFit="1" customWidth="1"/>
    <col min="42" max="44" width="8.7109375" style="1" bestFit="1" customWidth="1"/>
    <col min="45" max="45" width="8.5703125" style="1" bestFit="1" customWidth="1"/>
    <col min="46" max="46" width="9.28515625" style="1" customWidth="1"/>
    <col min="47" max="47" width="9" style="1" customWidth="1"/>
    <col min="48" max="48" width="16.28515625" style="1" bestFit="1" customWidth="1"/>
    <col min="49" max="49" width="17.85546875" style="1" bestFit="1" customWidth="1"/>
    <col min="50" max="55" width="9" style="1" hidden="1" customWidth="1" outlineLevel="1"/>
    <col min="56" max="56" width="9" style="1" customWidth="1" collapsed="1"/>
    <col min="57" max="57" width="9.140625" style="1"/>
    <col min="58" max="58" width="10" style="1" bestFit="1" customWidth="1"/>
    <col min="59" max="59" width="9.140625" style="1" bestFit="1" customWidth="1"/>
    <col min="60" max="60" width="10.85546875" style="1" hidden="1" customWidth="1"/>
    <col min="61" max="61" width="14.28515625" style="1" hidden="1" customWidth="1"/>
    <col min="62" max="62" width="12.28515625" style="1" hidden="1" customWidth="1"/>
    <col min="63" max="63" width="11.5703125" style="1" hidden="1" customWidth="1"/>
    <col min="64" max="64" width="14" style="1" hidden="1" customWidth="1"/>
    <col min="65" max="65" width="10.7109375" style="1" hidden="1" customWidth="1"/>
    <col min="66" max="74" width="0" style="1" hidden="1" customWidth="1"/>
    <col min="75" max="75" width="11" style="225" bestFit="1" customWidth="1"/>
    <col min="76" max="16384" width="9.140625" style="1"/>
  </cols>
  <sheetData>
    <row r="1" spans="1:75" hidden="1" outlineLevel="1" x14ac:dyDescent="0.2">
      <c r="G1" s="1" t="s">
        <v>0</v>
      </c>
      <c r="H1" s="1" t="s">
        <v>1</v>
      </c>
      <c r="I1" s="1" t="s">
        <v>2</v>
      </c>
      <c r="K1" s="1" t="s">
        <v>3</v>
      </c>
      <c r="L1" s="1" t="s">
        <v>4</v>
      </c>
      <c r="M1" s="1" t="s">
        <v>5</v>
      </c>
      <c r="N1" s="1" t="s">
        <v>6</v>
      </c>
      <c r="O1" s="1" t="s">
        <v>7</v>
      </c>
      <c r="P1" s="1" t="s">
        <v>8</v>
      </c>
      <c r="Q1" s="1" t="s">
        <v>9</v>
      </c>
      <c r="R1" s="3" t="s">
        <v>10</v>
      </c>
      <c r="S1" s="1" t="s">
        <v>11</v>
      </c>
      <c r="T1" s="1" t="s">
        <v>12</v>
      </c>
      <c r="U1" s="1" t="s">
        <v>13</v>
      </c>
      <c r="V1" s="1" t="s">
        <v>14</v>
      </c>
      <c r="W1" s="1" t="s">
        <v>15</v>
      </c>
      <c r="AD1" s="1" t="s">
        <v>16</v>
      </c>
      <c r="AE1" s="4" t="s">
        <v>45</v>
      </c>
      <c r="BH1" s="5"/>
      <c r="BI1" s="5"/>
      <c r="BJ1" s="6"/>
    </row>
    <row r="2" spans="1:75" hidden="1" outlineLevel="1" x14ac:dyDescent="0.2">
      <c r="G2" s="1" t="s">
        <v>17</v>
      </c>
      <c r="H2" s="1" t="s">
        <v>1</v>
      </c>
      <c r="I2" s="1" t="s">
        <v>2</v>
      </c>
      <c r="K2" s="1" t="s">
        <v>3</v>
      </c>
      <c r="L2" s="1" t="s">
        <v>4</v>
      </c>
      <c r="M2" s="1" t="s">
        <v>5</v>
      </c>
      <c r="N2" s="1" t="s">
        <v>6</v>
      </c>
      <c r="O2" s="1" t="s">
        <v>7</v>
      </c>
      <c r="P2" s="1" t="s">
        <v>8</v>
      </c>
      <c r="Q2" s="1" t="s">
        <v>9</v>
      </c>
      <c r="R2" s="3" t="s">
        <v>10</v>
      </c>
      <c r="S2" s="1" t="s">
        <v>11</v>
      </c>
      <c r="T2" s="1" t="s">
        <v>12</v>
      </c>
      <c r="U2" s="1" t="s">
        <v>13</v>
      </c>
      <c r="V2" s="1" t="s">
        <v>18</v>
      </c>
      <c r="W2" s="1" t="s">
        <v>19</v>
      </c>
      <c r="AD2" s="1" t="s">
        <v>16</v>
      </c>
      <c r="AE2" s="4" t="s">
        <v>45</v>
      </c>
      <c r="AH2" s="1" t="s">
        <v>20</v>
      </c>
      <c r="BF2" s="1" t="s">
        <v>21</v>
      </c>
      <c r="BH2" s="5"/>
      <c r="BI2" s="5"/>
      <c r="BJ2" s="6"/>
      <c r="BL2" s="1" t="s">
        <v>22</v>
      </c>
      <c r="BM2" s="1" t="s">
        <v>23</v>
      </c>
    </row>
    <row r="3" spans="1:75" hidden="1" outlineLevel="1" x14ac:dyDescent="0.2">
      <c r="F3" s="2" t="s">
        <v>139</v>
      </c>
      <c r="G3" s="1" t="s">
        <v>140</v>
      </c>
      <c r="V3" s="1" t="s">
        <v>24</v>
      </c>
      <c r="W3" s="1" t="s">
        <v>24</v>
      </c>
      <c r="AE3" s="4"/>
      <c r="BH3" s="5"/>
      <c r="BI3" s="5"/>
      <c r="BJ3" s="6"/>
    </row>
    <row r="4" spans="1:75" hidden="1" outlineLevel="1" x14ac:dyDescent="0.2">
      <c r="I4" s="7"/>
      <c r="J4" s="7"/>
    </row>
    <row r="5" spans="1:75" hidden="1" outlineLevel="1" x14ac:dyDescent="0.2"/>
    <row r="6" spans="1:75" s="11" customFormat="1" collapsed="1" x14ac:dyDescent="0.2">
      <c r="A6" s="10"/>
      <c r="D6" s="10"/>
      <c r="F6" s="12" t="s">
        <v>145</v>
      </c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4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 t="str">
        <f>F6</f>
        <v>Pacific Gas &amp; Electric Company</v>
      </c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W6" s="226"/>
    </row>
    <row r="7" spans="1:75" s="11" customFormat="1" x14ac:dyDescent="0.2">
      <c r="F7" s="12" t="s">
        <v>146</v>
      </c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4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 t="str">
        <f>F7</f>
        <v>Rate Change - 2020 AET w/2020 ERRA D.20-02-047</v>
      </c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W7" s="226"/>
    </row>
    <row r="8" spans="1:75" s="11" customFormat="1" x14ac:dyDescent="0.2">
      <c r="F8" s="19">
        <v>43952</v>
      </c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4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88">
        <f>F8</f>
        <v>43952</v>
      </c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W8" s="226"/>
    </row>
    <row r="10" spans="1:75" x14ac:dyDescent="0.2">
      <c r="BI10" s="20"/>
      <c r="BJ10" s="21"/>
      <c r="BK10" s="22"/>
      <c r="BM10" s="23"/>
    </row>
    <row r="11" spans="1:75" x14ac:dyDescent="0.2">
      <c r="BI11" s="25"/>
      <c r="BJ11" s="26"/>
      <c r="BK11" s="27"/>
      <c r="BM11" s="23"/>
    </row>
    <row r="12" spans="1:75" ht="12.75" thickBot="1" x14ac:dyDescent="0.25">
      <c r="BI12" s="28"/>
      <c r="BJ12" s="28"/>
      <c r="BK12" s="29"/>
      <c r="BL12" s="30" t="s">
        <v>25</v>
      </c>
      <c r="BM12" s="31" t="s">
        <v>26</v>
      </c>
    </row>
    <row r="13" spans="1:75" ht="14.25" x14ac:dyDescent="0.3">
      <c r="F13" s="189" t="s">
        <v>141</v>
      </c>
      <c r="G13" s="33"/>
      <c r="V13" s="27" t="s">
        <v>28</v>
      </c>
      <c r="AV13" s="27" t="s">
        <v>28</v>
      </c>
      <c r="BI13" s="34"/>
      <c r="BJ13" s="35" t="s">
        <v>29</v>
      </c>
      <c r="BK13" s="35" t="s">
        <v>30</v>
      </c>
      <c r="BL13" s="36" t="s">
        <v>31</v>
      </c>
      <c r="BM13" s="37"/>
    </row>
    <row r="14" spans="1:75" ht="14.25" x14ac:dyDescent="0.3">
      <c r="G14" s="27" t="s">
        <v>32</v>
      </c>
      <c r="H14" s="40"/>
      <c r="I14" s="39"/>
      <c r="J14" s="207">
        <v>2020</v>
      </c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27" t="s">
        <v>33</v>
      </c>
      <c r="W14" s="27"/>
      <c r="X14" s="40"/>
      <c r="Y14" s="40"/>
      <c r="Z14" s="40"/>
      <c r="AA14" s="40"/>
      <c r="AB14" s="40"/>
      <c r="AC14" s="40"/>
      <c r="AD14" s="40"/>
      <c r="AE14" s="40"/>
      <c r="AF14" s="27" t="s">
        <v>34</v>
      </c>
      <c r="AG14" s="27" t="s">
        <v>34</v>
      </c>
      <c r="AH14" s="27" t="s">
        <v>35</v>
      </c>
      <c r="AI14" s="40"/>
      <c r="AK14" s="40"/>
      <c r="AL14" s="40"/>
      <c r="AM14" s="40"/>
      <c r="AN14" s="40"/>
      <c r="AO14" s="40"/>
      <c r="AP14" s="40"/>
      <c r="AQ14" s="40"/>
      <c r="AR14" s="27" t="s">
        <v>36</v>
      </c>
      <c r="AS14" s="40"/>
      <c r="AT14" s="40"/>
      <c r="AU14" s="27"/>
      <c r="AV14" s="27" t="s">
        <v>33</v>
      </c>
      <c r="AW14" s="27"/>
      <c r="AX14" s="27"/>
      <c r="AY14" s="27"/>
      <c r="AZ14" s="27"/>
      <c r="BA14" s="27"/>
      <c r="BB14" s="27"/>
      <c r="BC14" s="27"/>
      <c r="BD14" s="27"/>
      <c r="BE14" s="27"/>
      <c r="BF14" s="27" t="s">
        <v>34</v>
      </c>
      <c r="BG14" s="2"/>
      <c r="BH14" s="190"/>
      <c r="BI14" s="42" t="s">
        <v>37</v>
      </c>
      <c r="BJ14" s="43">
        <f>AF18</f>
        <v>2235043083.0870881</v>
      </c>
      <c r="BK14" s="44">
        <f>AG18</f>
        <v>11698945634.009352</v>
      </c>
      <c r="BL14" s="45">
        <f>BJ14/BK14</f>
        <v>0.19104653983430089</v>
      </c>
      <c r="BM14" s="46">
        <f>G18/BK14</f>
        <v>0.17456645933370968</v>
      </c>
      <c r="BN14" s="47">
        <f>(BL14-BM14)/BM14</f>
        <v>9.4405767084311989E-2</v>
      </c>
      <c r="BW14" s="207">
        <v>2020</v>
      </c>
    </row>
    <row r="15" spans="1:75" ht="14.25" x14ac:dyDescent="0.3">
      <c r="B15" s="1" t="s">
        <v>38</v>
      </c>
      <c r="C15" s="1" t="s">
        <v>39</v>
      </c>
      <c r="G15" s="27" t="s">
        <v>35</v>
      </c>
      <c r="H15" s="27" t="s">
        <v>40</v>
      </c>
      <c r="I15" s="27" t="s">
        <v>41</v>
      </c>
      <c r="J15" s="208" t="s">
        <v>154</v>
      </c>
      <c r="K15" s="27" t="s">
        <v>3</v>
      </c>
      <c r="L15" s="27" t="s">
        <v>4</v>
      </c>
      <c r="M15" s="27" t="s">
        <v>42</v>
      </c>
      <c r="N15" s="27" t="s">
        <v>6</v>
      </c>
      <c r="O15" s="27" t="s">
        <v>43</v>
      </c>
      <c r="P15" s="27" t="s">
        <v>8</v>
      </c>
      <c r="Q15" s="27" t="s">
        <v>9</v>
      </c>
      <c r="R15" s="27" t="s">
        <v>10</v>
      </c>
      <c r="S15" s="27" t="s">
        <v>11</v>
      </c>
      <c r="T15" s="27" t="s">
        <v>12</v>
      </c>
      <c r="U15" s="27" t="s">
        <v>13</v>
      </c>
      <c r="V15" s="27" t="s">
        <v>24</v>
      </c>
      <c r="W15" s="27" t="s">
        <v>44</v>
      </c>
      <c r="X15" s="27"/>
      <c r="Y15" s="27"/>
      <c r="Z15" s="27"/>
      <c r="AA15" s="27"/>
      <c r="AB15" s="27"/>
      <c r="AC15" s="27"/>
      <c r="AD15" s="27" t="s">
        <v>16</v>
      </c>
      <c r="AE15" s="27" t="s">
        <v>45</v>
      </c>
      <c r="AF15" s="27" t="s">
        <v>25</v>
      </c>
      <c r="AG15" s="27" t="s">
        <v>30</v>
      </c>
      <c r="AH15" s="27" t="s">
        <v>142</v>
      </c>
      <c r="AI15" s="27"/>
      <c r="AJ15" s="27" t="s">
        <v>41</v>
      </c>
      <c r="AK15" s="27" t="s">
        <v>3</v>
      </c>
      <c r="AL15" s="27" t="s">
        <v>4</v>
      </c>
      <c r="AM15" s="27" t="s">
        <v>42</v>
      </c>
      <c r="AN15" s="27" t="s">
        <v>6</v>
      </c>
      <c r="AO15" s="27" t="s">
        <v>43</v>
      </c>
      <c r="AP15" s="27" t="s">
        <v>8</v>
      </c>
      <c r="AQ15" s="27" t="s">
        <v>9</v>
      </c>
      <c r="AR15" s="27" t="s">
        <v>47</v>
      </c>
      <c r="AS15" s="27" t="s">
        <v>11</v>
      </c>
      <c r="AT15" s="27" t="s">
        <v>12</v>
      </c>
      <c r="AU15" s="27" t="s">
        <v>13</v>
      </c>
      <c r="AV15" s="27" t="s">
        <v>24</v>
      </c>
      <c r="AW15" s="27" t="s">
        <v>44</v>
      </c>
      <c r="AX15" s="27"/>
      <c r="AY15" s="27"/>
      <c r="AZ15" s="27"/>
      <c r="BA15" s="27"/>
      <c r="BB15" s="27"/>
      <c r="BC15" s="27"/>
      <c r="BD15" s="27" t="s">
        <v>16</v>
      </c>
      <c r="BE15" s="27" t="s">
        <v>45</v>
      </c>
      <c r="BF15" s="27" t="s">
        <v>25</v>
      </c>
      <c r="BG15" s="50" t="s">
        <v>48</v>
      </c>
      <c r="BH15" s="27"/>
      <c r="BI15" s="42" t="s">
        <v>49</v>
      </c>
      <c r="BJ15" s="43">
        <f>SUM(AF23:AF24)</f>
        <v>854413748.59741473</v>
      </c>
      <c r="BK15" s="44">
        <f>SUM(AG23:AG24)</f>
        <v>4775215327.2110519</v>
      </c>
      <c r="BL15" s="45">
        <f>BJ15/BK15</f>
        <v>0.17892674781148185</v>
      </c>
      <c r="BM15" s="46">
        <f>SUM(G23:G24)/BK15</f>
        <v>0.16843773572208745</v>
      </c>
      <c r="BW15" s="227" t="s">
        <v>154</v>
      </c>
    </row>
    <row r="16" spans="1:75" ht="15" thickBot="1" x14ac:dyDescent="0.35">
      <c r="A16" s="1" t="s">
        <v>50</v>
      </c>
      <c r="B16" s="1" t="s">
        <v>51</v>
      </c>
      <c r="C16" s="1" t="s">
        <v>51</v>
      </c>
      <c r="D16" s="1" t="s">
        <v>52</v>
      </c>
      <c r="E16" s="1" t="s">
        <v>53</v>
      </c>
      <c r="F16" s="191" t="s">
        <v>54</v>
      </c>
      <c r="G16" s="30" t="s">
        <v>143</v>
      </c>
      <c r="H16" s="30" t="s">
        <v>35</v>
      </c>
      <c r="I16" s="30" t="s">
        <v>35</v>
      </c>
      <c r="J16" s="209" t="s">
        <v>155</v>
      </c>
      <c r="K16" s="30" t="s">
        <v>35</v>
      </c>
      <c r="L16" s="30" t="s">
        <v>35</v>
      </c>
      <c r="M16" s="30" t="s">
        <v>35</v>
      </c>
      <c r="N16" s="30" t="s">
        <v>35</v>
      </c>
      <c r="O16" s="30" t="s">
        <v>35</v>
      </c>
      <c r="P16" s="30" t="s">
        <v>35</v>
      </c>
      <c r="Q16" s="30" t="s">
        <v>35</v>
      </c>
      <c r="R16" s="30" t="s">
        <v>35</v>
      </c>
      <c r="S16" s="30" t="s">
        <v>35</v>
      </c>
      <c r="T16" s="30" t="s">
        <v>35</v>
      </c>
      <c r="U16" s="30" t="s">
        <v>35</v>
      </c>
      <c r="V16" s="30" t="s">
        <v>35</v>
      </c>
      <c r="W16" s="30" t="s">
        <v>35</v>
      </c>
      <c r="X16" s="30"/>
      <c r="Y16" s="30"/>
      <c r="Z16" s="30"/>
      <c r="AA16" s="30"/>
      <c r="AB16" s="30"/>
      <c r="AC16" s="30"/>
      <c r="AD16" s="30" t="s">
        <v>35</v>
      </c>
      <c r="AE16" s="30" t="s">
        <v>35</v>
      </c>
      <c r="AF16" s="30" t="s">
        <v>35</v>
      </c>
      <c r="AG16" s="30" t="s">
        <v>56</v>
      </c>
      <c r="AH16" s="30" t="s">
        <v>57</v>
      </c>
      <c r="AI16" s="30"/>
      <c r="AJ16" s="30" t="s">
        <v>57</v>
      </c>
      <c r="AK16" s="30" t="s">
        <v>57</v>
      </c>
      <c r="AL16" s="30" t="s">
        <v>57</v>
      </c>
      <c r="AM16" s="30" t="s">
        <v>57</v>
      </c>
      <c r="AN16" s="30" t="s">
        <v>57</v>
      </c>
      <c r="AO16" s="30" t="s">
        <v>57</v>
      </c>
      <c r="AP16" s="30" t="s">
        <v>57</v>
      </c>
      <c r="AQ16" s="30" t="s">
        <v>57</v>
      </c>
      <c r="AR16" s="30" t="s">
        <v>57</v>
      </c>
      <c r="AS16" s="30" t="s">
        <v>57</v>
      </c>
      <c r="AT16" s="30" t="s">
        <v>57</v>
      </c>
      <c r="AU16" s="30" t="s">
        <v>57</v>
      </c>
      <c r="AV16" s="30" t="s">
        <v>57</v>
      </c>
      <c r="AW16" s="30" t="s">
        <v>57</v>
      </c>
      <c r="AX16" s="30"/>
      <c r="AY16" s="30"/>
      <c r="AZ16" s="30"/>
      <c r="BA16" s="30"/>
      <c r="BB16" s="30"/>
      <c r="BC16" s="30"/>
      <c r="BD16" s="30" t="s">
        <v>57</v>
      </c>
      <c r="BE16" s="30" t="s">
        <v>57</v>
      </c>
      <c r="BF16" s="30" t="s">
        <v>57</v>
      </c>
      <c r="BG16" s="54" t="s">
        <v>58</v>
      </c>
      <c r="BH16" s="30"/>
      <c r="BI16" s="55" t="s">
        <v>59</v>
      </c>
      <c r="BJ16" s="56">
        <f>SUM(AF33,AF37,AF41,AF45)</f>
        <v>1486460137.651207</v>
      </c>
      <c r="BK16" s="57">
        <f>SUM(AG33,AG37,AG41,AG45)</f>
        <v>11357076650.6621</v>
      </c>
      <c r="BL16" s="58">
        <f>BJ16/BK16</f>
        <v>0.13088404554921698</v>
      </c>
      <c r="BM16" s="59">
        <f>SUM(G33,G37,G41,G45)/BK16</f>
        <v>0.12097450205622266</v>
      </c>
      <c r="BW16" s="228" t="s">
        <v>156</v>
      </c>
    </row>
    <row r="17" spans="1:75" ht="14.25" x14ac:dyDescent="0.3">
      <c r="F17" s="192" t="s">
        <v>60</v>
      </c>
      <c r="G17" s="61"/>
      <c r="H17" s="61"/>
      <c r="I17" s="61"/>
      <c r="J17" s="210"/>
      <c r="K17" s="61"/>
      <c r="L17" s="61"/>
      <c r="M17" s="61"/>
      <c r="N17" s="61"/>
      <c r="O17" s="61"/>
      <c r="P17" s="61"/>
      <c r="Q17" s="61"/>
      <c r="R17" s="61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AQ17" s="61"/>
      <c r="BI17" s="63"/>
      <c r="BJ17" s="43"/>
      <c r="BK17" s="44"/>
      <c r="BL17" s="64"/>
      <c r="BM17" s="46"/>
      <c r="BW17" s="229"/>
    </row>
    <row r="18" spans="1:75" x14ac:dyDescent="0.2">
      <c r="A18" s="1" t="s">
        <v>61</v>
      </c>
      <c r="B18" s="7" t="s">
        <v>62</v>
      </c>
      <c r="C18" s="7"/>
      <c r="D18" s="7" t="s">
        <v>63</v>
      </c>
      <c r="E18" s="65" t="str">
        <f t="shared" ref="E18:E19" si="0">CONCATENATE(A18,"|",B18,"|",D18)</f>
        <v>E-1|S|N/A</v>
      </c>
      <c r="F18" s="192" t="s">
        <v>61</v>
      </c>
      <c r="G18" s="66">
        <v>2042243517.2665739</v>
      </c>
      <c r="H18" s="69"/>
      <c r="I18" s="67">
        <v>420588368.68978834</v>
      </c>
      <c r="J18" s="211">
        <f>I18/I$97*J$97</f>
        <v>-3274308.5910025896</v>
      </c>
      <c r="K18" s="67">
        <v>72298706.16659984</v>
      </c>
      <c r="L18" s="67">
        <v>-35619112.603987589</v>
      </c>
      <c r="M18" s="67">
        <v>0</v>
      </c>
      <c r="N18" s="67">
        <v>-7717650.5027963696</v>
      </c>
      <c r="O18" s="67">
        <v>1132263227.9107614</v>
      </c>
      <c r="P18" s="67">
        <v>151673886.39684743</v>
      </c>
      <c r="Q18" s="67">
        <v>11872528.337834859</v>
      </c>
      <c r="R18" s="67">
        <v>65871071.678101994</v>
      </c>
      <c r="S18" s="67">
        <v>11178741.105391575</v>
      </c>
      <c r="T18" s="67">
        <v>533148.59923736297</v>
      </c>
      <c r="U18" s="67">
        <v>66776691.587013617</v>
      </c>
      <c r="V18" s="67">
        <v>0</v>
      </c>
      <c r="W18" s="67">
        <v>-124478282.06999999</v>
      </c>
      <c r="X18" s="67">
        <v>0</v>
      </c>
      <c r="Y18" s="67">
        <v>0</v>
      </c>
      <c r="Z18" s="67">
        <v>0</v>
      </c>
      <c r="AA18" s="67">
        <v>0</v>
      </c>
      <c r="AB18" s="67">
        <v>0</v>
      </c>
      <c r="AC18" s="67">
        <v>0</v>
      </c>
      <c r="AD18" s="67">
        <v>84464431.898528934</v>
      </c>
      <c r="AE18" s="67">
        <v>388611634.48476905</v>
      </c>
      <c r="AF18" s="69">
        <f t="shared" ref="AF18:AF19" si="1">SUM(H18:AE18)</f>
        <v>2235043083.0870881</v>
      </c>
      <c r="AG18" s="70">
        <v>11698945634.009352</v>
      </c>
      <c r="AH18" s="71">
        <f t="shared" ref="AH18:AH20" si="2">(G18/$AG18)</f>
        <v>0.17456645933370968</v>
      </c>
      <c r="AI18" s="71"/>
      <c r="AJ18" s="71">
        <f>(I18/$AG18)</f>
        <v>3.5950963603687443E-2</v>
      </c>
      <c r="AK18" s="71">
        <f t="shared" ref="AK18:AW20" si="3">(K18/$AG18)</f>
        <v>6.1799335109673737E-3</v>
      </c>
      <c r="AL18" s="71">
        <f t="shared" si="3"/>
        <v>-3.0446429719650338E-3</v>
      </c>
      <c r="AM18" s="71">
        <f t="shared" si="3"/>
        <v>0</v>
      </c>
      <c r="AN18" s="71">
        <f t="shared" si="3"/>
        <v>-6.5968769701440599E-4</v>
      </c>
      <c r="AO18" s="71">
        <f t="shared" si="3"/>
        <v>9.6783356665853901E-2</v>
      </c>
      <c r="AP18" s="71">
        <f t="shared" si="3"/>
        <v>1.296474837492404E-2</v>
      </c>
      <c r="AQ18" s="71">
        <f t="shared" si="3"/>
        <v>1.0148374656362958E-3</v>
      </c>
      <c r="AR18" s="71">
        <f t="shared" si="3"/>
        <v>5.6305135299211818E-3</v>
      </c>
      <c r="AS18" s="71">
        <f t="shared" si="3"/>
        <v>9.555340673517177E-4</v>
      </c>
      <c r="AT18" s="71">
        <f t="shared" si="3"/>
        <v>4.5572363178394168E-5</v>
      </c>
      <c r="AU18" s="71">
        <f t="shared" si="3"/>
        <v>5.7079239169118643E-3</v>
      </c>
      <c r="AV18" s="71">
        <f t="shared" si="3"/>
        <v>0</v>
      </c>
      <c r="AW18" s="71">
        <f t="shared" si="3"/>
        <v>-1.0640128261485046E-2</v>
      </c>
      <c r="AX18" s="71"/>
      <c r="AY18" s="71"/>
      <c r="AZ18" s="71"/>
      <c r="BA18" s="71"/>
      <c r="BB18" s="71"/>
      <c r="BC18" s="71"/>
      <c r="BD18" s="71">
        <f t="shared" ref="BD18:BF20" si="4">(AD18/$AG18)</f>
        <v>7.2198328414303506E-3</v>
      </c>
      <c r="BE18" s="71">
        <f t="shared" si="4"/>
        <v>3.3217663081966796E-2</v>
      </c>
      <c r="BF18" s="71">
        <f t="shared" si="4"/>
        <v>0.19104653983430089</v>
      </c>
      <c r="BG18" s="72">
        <f t="shared" ref="BG18:BG20" si="5">(BF18-AH18)/AH18</f>
        <v>9.4405767084311989E-2</v>
      </c>
      <c r="BH18" s="88"/>
      <c r="BI18" s="88"/>
      <c r="BJ18" s="88"/>
      <c r="BK18" s="88"/>
      <c r="BL18" s="88"/>
      <c r="BM18" s="88"/>
      <c r="BW18" s="229">
        <f>'DA,CCA Results (2)'!BF18-'DA,CCA Results'!BG18</f>
        <v>1.6032899912861442E-3</v>
      </c>
    </row>
    <row r="19" spans="1:75" s="76" customFormat="1" ht="14.25" x14ac:dyDescent="0.3">
      <c r="A19" s="76" t="s">
        <v>64</v>
      </c>
      <c r="B19" s="77" t="s">
        <v>62</v>
      </c>
      <c r="C19" s="77"/>
      <c r="D19" s="77" t="s">
        <v>63</v>
      </c>
      <c r="E19" s="78" t="str">
        <f t="shared" si="0"/>
        <v>EL-1|S|N/A</v>
      </c>
      <c r="F19" s="2" t="s">
        <v>64</v>
      </c>
      <c r="G19" s="79">
        <v>139527812.60530853</v>
      </c>
      <c r="H19" s="83"/>
      <c r="I19" s="80">
        <v>79339847.830978185</v>
      </c>
      <c r="J19" s="212">
        <f>I19/I$97*J$97</f>
        <v>-617666.02383961133</v>
      </c>
      <c r="K19" s="80">
        <v>13638437.894761253</v>
      </c>
      <c r="L19" s="80">
        <v>-6719194.3102906439</v>
      </c>
      <c r="M19" s="80">
        <v>0</v>
      </c>
      <c r="N19" s="80">
        <v>-1456000.5006245053</v>
      </c>
      <c r="O19" s="80">
        <v>34709083.933502108</v>
      </c>
      <c r="P19" s="80">
        <v>10414739.153497253</v>
      </c>
      <c r="Q19" s="80">
        <v>2239743.7348896796</v>
      </c>
      <c r="R19" s="80">
        <v>0</v>
      </c>
      <c r="S19" s="80">
        <v>2109083.5324497791</v>
      </c>
      <c r="T19" s="80">
        <v>100588.69065836573</v>
      </c>
      <c r="U19" s="80">
        <v>12598701.343009111</v>
      </c>
      <c r="V19" s="80">
        <v>0</v>
      </c>
      <c r="W19" s="80">
        <v>-27816894.765000001</v>
      </c>
      <c r="X19" s="80">
        <v>0</v>
      </c>
      <c r="Y19" s="80">
        <v>0</v>
      </c>
      <c r="Z19" s="80">
        <v>0</v>
      </c>
      <c r="AA19" s="80">
        <v>0</v>
      </c>
      <c r="AB19" s="80">
        <v>0</v>
      </c>
      <c r="AC19" s="80">
        <v>0</v>
      </c>
      <c r="AD19" s="80">
        <v>-26187969.319649309</v>
      </c>
      <c r="AE19" s="80">
        <v>73440249.053937301</v>
      </c>
      <c r="AF19" s="83">
        <f t="shared" si="1"/>
        <v>165792750.24827895</v>
      </c>
      <c r="AG19" s="84">
        <v>2207230076.3646717</v>
      </c>
      <c r="AH19" s="85">
        <f t="shared" si="2"/>
        <v>6.3213986661106086E-2</v>
      </c>
      <c r="AI19" s="85"/>
      <c r="AJ19" s="85">
        <f>(I19/$AG19)</f>
        <v>3.5945436173854449E-2</v>
      </c>
      <c r="AK19" s="85">
        <f t="shared" si="3"/>
        <v>6.1789833514881631E-3</v>
      </c>
      <c r="AL19" s="85">
        <f t="shared" si="3"/>
        <v>-3.0441748607182894E-3</v>
      </c>
      <c r="AM19" s="85">
        <f t="shared" si="3"/>
        <v>0</v>
      </c>
      <c r="AN19" s="85">
        <f t="shared" si="3"/>
        <v>-6.5965053494674718E-4</v>
      </c>
      <c r="AO19" s="85">
        <f t="shared" si="3"/>
        <v>1.5725177137250815E-2</v>
      </c>
      <c r="AP19" s="85">
        <f t="shared" si="3"/>
        <v>4.7184655849971131E-3</v>
      </c>
      <c r="AQ19" s="85">
        <f t="shared" si="3"/>
        <v>1.0147305253191178E-3</v>
      </c>
      <c r="AR19" s="85">
        <f t="shared" si="3"/>
        <v>0</v>
      </c>
      <c r="AS19" s="85">
        <f t="shared" si="3"/>
        <v>9.5553406735171857E-4</v>
      </c>
      <c r="AT19" s="85">
        <f t="shared" si="3"/>
        <v>4.5572363178394263E-5</v>
      </c>
      <c r="AU19" s="85">
        <f t="shared" si="3"/>
        <v>5.7079239169118643E-3</v>
      </c>
      <c r="AV19" s="85">
        <f t="shared" si="3"/>
        <v>0</v>
      </c>
      <c r="AW19" s="85">
        <f t="shared" si="3"/>
        <v>-1.2602625826309274E-2</v>
      </c>
      <c r="AX19" s="85"/>
      <c r="AY19" s="85"/>
      <c r="AZ19" s="85"/>
      <c r="BA19" s="85"/>
      <c r="BB19" s="85"/>
      <c r="BC19" s="85"/>
      <c r="BD19" s="85">
        <f t="shared" si="4"/>
        <v>-1.1864630515900334E-2</v>
      </c>
      <c r="BE19" s="85">
        <f t="shared" si="4"/>
        <v>3.3272584421690225E-2</v>
      </c>
      <c r="BF19" s="85">
        <f t="shared" si="4"/>
        <v>7.5113488178514279E-2</v>
      </c>
      <c r="BG19" s="86">
        <f t="shared" si="5"/>
        <v>0.18824159250075656</v>
      </c>
      <c r="BH19" s="193"/>
      <c r="BI19" s="88" t="s">
        <v>65</v>
      </c>
      <c r="BJ19" s="89">
        <f>AF19</f>
        <v>165792750.24827895</v>
      </c>
      <c r="BK19" s="90">
        <f>AG19</f>
        <v>2207230076.3646717</v>
      </c>
      <c r="BL19" s="91">
        <f>BJ19/BK19</f>
        <v>7.5113488178514279E-2</v>
      </c>
      <c r="BM19" s="92">
        <f>G19/AG19</f>
        <v>6.3213986661106086E-2</v>
      </c>
      <c r="BN19" s="47">
        <f>(BL19-BM19)/BM19</f>
        <v>0.18824159250075656</v>
      </c>
      <c r="BW19" s="230">
        <f>'DA,CCA Results (2)'!BF19-'DA,CCA Results'!BG19</f>
        <v>4.4268308397184819E-3</v>
      </c>
    </row>
    <row r="20" spans="1:75" x14ac:dyDescent="0.2">
      <c r="B20" s="69"/>
      <c r="C20" s="69"/>
      <c r="D20" s="69"/>
      <c r="E20" s="69"/>
      <c r="F20" s="192" t="s">
        <v>66</v>
      </c>
      <c r="G20" s="69">
        <f>SUM(G18:G19)</f>
        <v>2181771329.8718824</v>
      </c>
      <c r="H20" s="69"/>
      <c r="I20" s="69">
        <f t="shared" ref="I20:W20" si="6">SUM(I18:I19)</f>
        <v>499928216.5207665</v>
      </c>
      <c r="J20" s="213">
        <f t="shared" ref="J20" si="7">SUM(J18:J19)</f>
        <v>-3891974.6148422007</v>
      </c>
      <c r="K20" s="69">
        <f t="shared" si="6"/>
        <v>85937144.061361089</v>
      </c>
      <c r="L20" s="69">
        <f t="shared" si="6"/>
        <v>-42338306.914278232</v>
      </c>
      <c r="M20" s="69">
        <f t="shared" si="6"/>
        <v>0</v>
      </c>
      <c r="N20" s="69">
        <f t="shared" si="6"/>
        <v>-9173651.0034208745</v>
      </c>
      <c r="O20" s="69">
        <f t="shared" si="6"/>
        <v>1166972311.8442636</v>
      </c>
      <c r="P20" s="69">
        <f t="shared" si="6"/>
        <v>162088625.55034468</v>
      </c>
      <c r="Q20" s="69">
        <f t="shared" si="6"/>
        <v>14112272.07272454</v>
      </c>
      <c r="R20" s="69">
        <f t="shared" si="6"/>
        <v>65871071.678101994</v>
      </c>
      <c r="S20" s="69">
        <f t="shared" si="6"/>
        <v>13287824.637841355</v>
      </c>
      <c r="T20" s="69">
        <f t="shared" si="6"/>
        <v>633737.2898957287</v>
      </c>
      <c r="U20" s="69">
        <f t="shared" si="6"/>
        <v>79375392.930022731</v>
      </c>
      <c r="V20" s="69">
        <f t="shared" si="6"/>
        <v>0</v>
      </c>
      <c r="W20" s="69">
        <f t="shared" si="6"/>
        <v>-152295176.83499998</v>
      </c>
      <c r="X20" s="69"/>
      <c r="Y20" s="69"/>
      <c r="Z20" s="69"/>
      <c r="AA20" s="69"/>
      <c r="AB20" s="69"/>
      <c r="AC20" s="69"/>
      <c r="AD20" s="69">
        <f>SUM(AD18:AD19)</f>
        <v>58276462.578879625</v>
      </c>
      <c r="AE20" s="69">
        <f>SUM(AE18:AE19)</f>
        <v>462051883.53870636</v>
      </c>
      <c r="AF20" s="69">
        <f>SUM(AF18:AF19)</f>
        <v>2400835833.3353672</v>
      </c>
      <c r="AG20" s="3">
        <f>SUM(AG18:AG19)</f>
        <v>13906175710.374023</v>
      </c>
      <c r="AH20" s="71">
        <f t="shared" si="2"/>
        <v>0.15689225961989525</v>
      </c>
      <c r="AI20" s="71"/>
      <c r="AJ20" s="71">
        <f>(I20/$AG20)</f>
        <v>3.5950086273382802E-2</v>
      </c>
      <c r="AK20" s="71">
        <f t="shared" si="3"/>
        <v>6.1797826987941683E-3</v>
      </c>
      <c r="AL20" s="71">
        <f t="shared" si="3"/>
        <v>-3.0445686719385982E-3</v>
      </c>
      <c r="AM20" s="71">
        <f t="shared" si="3"/>
        <v>0</v>
      </c>
      <c r="AN20" s="71">
        <f t="shared" si="3"/>
        <v>-6.5968179853914254E-4</v>
      </c>
      <c r="AO20" s="71">
        <f t="shared" si="3"/>
        <v>8.3917558367517311E-2</v>
      </c>
      <c r="AP20" s="71">
        <f t="shared" si="3"/>
        <v>1.1655873543250742E-2</v>
      </c>
      <c r="AQ20" s="71">
        <f t="shared" si="3"/>
        <v>1.014820491747186E-3</v>
      </c>
      <c r="AR20" s="71">
        <f t="shared" si="3"/>
        <v>4.7368214705472258E-3</v>
      </c>
      <c r="AS20" s="71">
        <f t="shared" si="3"/>
        <v>9.5553406735171781E-4</v>
      </c>
      <c r="AT20" s="71">
        <f t="shared" si="3"/>
        <v>4.5572363178394181E-5</v>
      </c>
      <c r="AU20" s="71">
        <f t="shared" si="3"/>
        <v>5.7079239169118652E-3</v>
      </c>
      <c r="AV20" s="71">
        <f t="shared" si="3"/>
        <v>0</v>
      </c>
      <c r="AW20" s="71">
        <f t="shared" si="3"/>
        <v>-1.0951621783506418E-2</v>
      </c>
      <c r="AX20" s="71"/>
      <c r="AY20" s="71"/>
      <c r="AZ20" s="71"/>
      <c r="BA20" s="71"/>
      <c r="BB20" s="71"/>
      <c r="BC20" s="71"/>
      <c r="BD20" s="71">
        <f t="shared" si="4"/>
        <v>4.1906893593617774E-3</v>
      </c>
      <c r="BE20" s="71">
        <f t="shared" si="4"/>
        <v>3.3226380362360523E-2</v>
      </c>
      <c r="BF20" s="71">
        <f t="shared" si="4"/>
        <v>0.17264529683343069</v>
      </c>
      <c r="BG20" s="72">
        <f t="shared" si="5"/>
        <v>0.1004067202021343</v>
      </c>
      <c r="BH20" s="93">
        <f>AF20-G20</f>
        <v>219064503.46348476</v>
      </c>
      <c r="BI20" s="88"/>
      <c r="BJ20" s="88"/>
      <c r="BK20" s="88"/>
      <c r="BL20" s="88"/>
      <c r="BM20" s="88"/>
      <c r="BW20" s="229">
        <f>'DA,CCA Results (2)'!BF20-'DA,CCA Results'!BG20</f>
        <v>1.7838600047376946E-3</v>
      </c>
    </row>
    <row r="21" spans="1:75" x14ac:dyDescent="0.2">
      <c r="F21" s="149"/>
      <c r="G21" s="69"/>
      <c r="H21" s="69"/>
      <c r="I21" s="69"/>
      <c r="J21" s="213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3"/>
      <c r="AH21" s="71"/>
      <c r="AI21" s="71"/>
      <c r="AJ21" s="71"/>
      <c r="AK21" s="71"/>
      <c r="AL21" s="71"/>
      <c r="AM21" s="71"/>
      <c r="AN21" s="71"/>
      <c r="AO21" s="71"/>
      <c r="AP21" s="71"/>
      <c r="AQ21" s="71"/>
      <c r="AR21" s="71"/>
      <c r="AS21" s="71"/>
      <c r="AT21" s="71"/>
      <c r="AU21" s="71"/>
      <c r="AV21" s="71"/>
      <c r="AW21" s="71"/>
      <c r="AX21" s="71"/>
      <c r="AY21" s="71"/>
      <c r="AZ21" s="71"/>
      <c r="BA21" s="71"/>
      <c r="BB21" s="71"/>
      <c r="BC21" s="71"/>
      <c r="BD21" s="71"/>
      <c r="BE21" s="71"/>
      <c r="BF21" s="71"/>
      <c r="BG21" s="72"/>
      <c r="BH21" s="88"/>
      <c r="BI21" s="88"/>
      <c r="BJ21" s="88"/>
      <c r="BK21" s="88"/>
      <c r="BL21" s="88"/>
      <c r="BM21" s="88"/>
      <c r="BW21" s="229"/>
    </row>
    <row r="22" spans="1:75" x14ac:dyDescent="0.2">
      <c r="F22" s="192" t="s">
        <v>67</v>
      </c>
      <c r="G22" s="69"/>
      <c r="H22" s="69"/>
      <c r="I22" s="69"/>
      <c r="J22" s="213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3"/>
      <c r="AH22" s="71"/>
      <c r="AI22" s="71"/>
      <c r="AJ22" s="71"/>
      <c r="AK22" s="71"/>
      <c r="AL22" s="71"/>
      <c r="AM22" s="71"/>
      <c r="AN22" s="71"/>
      <c r="AO22" s="71"/>
      <c r="AP22" s="71"/>
      <c r="AQ22" s="71"/>
      <c r="AR22" s="71"/>
      <c r="AS22" s="71"/>
      <c r="AT22" s="71"/>
      <c r="AU22" s="71"/>
      <c r="AV22" s="71"/>
      <c r="AW22" s="71"/>
      <c r="AX22" s="71"/>
      <c r="AY22" s="71"/>
      <c r="AZ22" s="71"/>
      <c r="BA22" s="71"/>
      <c r="BB22" s="71"/>
      <c r="BC22" s="71"/>
      <c r="BD22" s="71"/>
      <c r="BE22" s="71"/>
      <c r="BF22" s="71"/>
      <c r="BG22" s="72"/>
      <c r="BH22" s="88"/>
      <c r="BI22" s="88"/>
      <c r="BJ22" s="88"/>
      <c r="BK22" s="88"/>
      <c r="BL22" s="88"/>
      <c r="BM22" s="88"/>
      <c r="BW22" s="229"/>
    </row>
    <row r="23" spans="1:75" x14ac:dyDescent="0.2">
      <c r="A23" s="1" t="s">
        <v>69</v>
      </c>
      <c r="B23" s="7" t="s">
        <v>62</v>
      </c>
      <c r="C23" s="7"/>
      <c r="D23" s="7" t="s">
        <v>63</v>
      </c>
      <c r="E23" s="65" t="str">
        <f>CONCATENATE(A23,"|",B23,"|",D23)</f>
        <v>A-1|S|N/A</v>
      </c>
      <c r="F23" s="192" t="s">
        <v>69</v>
      </c>
      <c r="G23" s="66">
        <v>674182054.62222934</v>
      </c>
      <c r="H23" s="69"/>
      <c r="I23" s="67">
        <v>109322028.46224135</v>
      </c>
      <c r="J23" s="211">
        <f t="shared" ref="J23:J26" si="8">I23/I$97*J$97</f>
        <v>-851079.30610359134</v>
      </c>
      <c r="K23" s="67">
        <v>24427566.544594042</v>
      </c>
      <c r="L23" s="67">
        <v>-12034630.901807945</v>
      </c>
      <c r="M23" s="67">
        <v>0</v>
      </c>
      <c r="N23" s="67">
        <v>-2006012.2044418571</v>
      </c>
      <c r="O23" s="67">
        <v>371989287.62033397</v>
      </c>
      <c r="P23" s="67">
        <v>51286797.017637648</v>
      </c>
      <c r="Q23" s="67">
        <v>4011347.6800160035</v>
      </c>
      <c r="R23" s="67">
        <v>22902047.167824149</v>
      </c>
      <c r="S23" s="67">
        <v>3618211.0015222533</v>
      </c>
      <c r="T23" s="67">
        <v>180132.9990509116</v>
      </c>
      <c r="U23" s="67">
        <v>16251983.73270065</v>
      </c>
      <c r="V23" s="67">
        <v>0</v>
      </c>
      <c r="W23" s="67">
        <v>-23252.026120017748</v>
      </c>
      <c r="X23" s="67"/>
      <c r="Y23" s="67"/>
      <c r="Z23" s="67"/>
      <c r="AA23" s="67"/>
      <c r="AB23" s="67"/>
      <c r="AC23" s="67"/>
      <c r="AD23" s="67"/>
      <c r="AE23" s="67">
        <v>125479541.89424682</v>
      </c>
      <c r="AF23" s="69">
        <f>SUM(H23:AE23)</f>
        <v>714553969.68169439</v>
      </c>
      <c r="AG23" s="70">
        <v>3952680670.646286</v>
      </c>
      <c r="AH23" s="71">
        <f>(G23/$AG23)</f>
        <v>0.17056324828587702</v>
      </c>
      <c r="AI23" s="71"/>
      <c r="AJ23" s="71">
        <f>(I23/$AG23)</f>
        <v>2.7657692986457864E-2</v>
      </c>
      <c r="AK23" s="71">
        <f t="shared" ref="AK23:AW27" si="9">(K23/$AG23)</f>
        <v>6.1799999999999989E-3</v>
      </c>
      <c r="AL23" s="71">
        <f t="shared" si="9"/>
        <v>-3.0446757288491544E-3</v>
      </c>
      <c r="AM23" s="71">
        <f t="shared" si="9"/>
        <v>0</v>
      </c>
      <c r="AN23" s="71">
        <f t="shared" si="9"/>
        <v>-5.0750677112347217E-4</v>
      </c>
      <c r="AO23" s="71">
        <f t="shared" si="9"/>
        <v>9.4110634937659046E-2</v>
      </c>
      <c r="AP23" s="71">
        <f t="shared" si="9"/>
        <v>1.2975193619486585E-2</v>
      </c>
      <c r="AQ23" s="71">
        <f t="shared" si="9"/>
        <v>1.0148423346731234E-3</v>
      </c>
      <c r="AR23" s="71">
        <f t="shared" si="9"/>
        <v>5.7940544850741847E-3</v>
      </c>
      <c r="AS23" s="71">
        <f t="shared" si="9"/>
        <v>9.1538156077016332E-4</v>
      </c>
      <c r="AT23" s="71">
        <f t="shared" si="9"/>
        <v>4.5572363178394276E-5</v>
      </c>
      <c r="AU23" s="71">
        <f t="shared" si="9"/>
        <v>4.1116358964670315E-3</v>
      </c>
      <c r="AV23" s="71">
        <f t="shared" si="9"/>
        <v>0</v>
      </c>
      <c r="AW23" s="71">
        <f t="shared" si="9"/>
        <v>-5.8825966622332553E-6</v>
      </c>
      <c r="AX23" s="71"/>
      <c r="AY23" s="71"/>
      <c r="AZ23" s="71"/>
      <c r="BA23" s="71"/>
      <c r="BB23" s="71"/>
      <c r="BC23" s="71"/>
      <c r="BD23" s="71"/>
      <c r="BE23" s="71">
        <f t="shared" ref="BE23:BF26" si="10">(AE23/$AG23)</f>
        <v>3.1745428571069011E-2</v>
      </c>
      <c r="BF23" s="71">
        <f t="shared" si="10"/>
        <v>0.18077705466777833</v>
      </c>
      <c r="BG23" s="72">
        <f>(BF23-AH23)/AH23</f>
        <v>5.9882808779428198E-2</v>
      </c>
      <c r="BH23" s="88"/>
      <c r="BI23" s="88"/>
      <c r="BJ23" s="88"/>
      <c r="BK23" s="88"/>
      <c r="BL23" s="88"/>
      <c r="BM23" s="88"/>
      <c r="BW23" s="229">
        <f>'DA,CCA Results (2)'!BF23-'DA,CCA Results'!BG23</f>
        <v>1.2623879562924517E-3</v>
      </c>
    </row>
    <row r="24" spans="1:75" x14ac:dyDescent="0.2">
      <c r="A24" s="1" t="s">
        <v>70</v>
      </c>
      <c r="B24" s="7" t="s">
        <v>62</v>
      </c>
      <c r="C24" s="7"/>
      <c r="D24" s="7" t="s">
        <v>63</v>
      </c>
      <c r="E24" s="65" t="str">
        <f>CONCATENATE(A24,"|",B24,"|",D24)</f>
        <v>A-6|S|N/A</v>
      </c>
      <c r="F24" s="192" t="s">
        <v>70</v>
      </c>
      <c r="G24" s="66">
        <v>130144402.67860729</v>
      </c>
      <c r="H24" s="69"/>
      <c r="I24" s="67">
        <v>22765001.230095115</v>
      </c>
      <c r="J24" s="211">
        <f t="shared" si="8"/>
        <v>-177227.05773840088</v>
      </c>
      <c r="K24" s="67">
        <v>5083264.1775702536</v>
      </c>
      <c r="L24" s="67">
        <v>-2504351.3049800172</v>
      </c>
      <c r="M24" s="67">
        <v>0</v>
      </c>
      <c r="N24" s="67">
        <v>-417727.98167093593</v>
      </c>
      <c r="O24" s="67">
        <v>69554668.576663673</v>
      </c>
      <c r="P24" s="67">
        <v>9790900.8246919494</v>
      </c>
      <c r="Q24" s="67">
        <v>834742.99121774291</v>
      </c>
      <c r="R24" s="67">
        <v>4747380.2464039698</v>
      </c>
      <c r="S24" s="67">
        <v>752933.05771380593</v>
      </c>
      <c r="T24" s="67">
        <v>37484.848095785332</v>
      </c>
      <c r="U24" s="67">
        <v>3381963.020019874</v>
      </c>
      <c r="V24" s="67">
        <v>0</v>
      </c>
      <c r="W24" s="67">
        <v>-577.50351486440923</v>
      </c>
      <c r="X24" s="67"/>
      <c r="Y24" s="67"/>
      <c r="Z24" s="67"/>
      <c r="AA24" s="67"/>
      <c r="AB24" s="67"/>
      <c r="AC24" s="67"/>
      <c r="AD24" s="67"/>
      <c r="AE24" s="67">
        <v>26011323.791152317</v>
      </c>
      <c r="AF24" s="69">
        <f>SUM(H24:AE24)</f>
        <v>139859778.91572028</v>
      </c>
      <c r="AG24" s="70">
        <v>822534656.56476617</v>
      </c>
      <c r="AH24" s="71">
        <f>(G24/$AG24)</f>
        <v>0.158223609959661</v>
      </c>
      <c r="AI24" s="71"/>
      <c r="AJ24" s="71">
        <f>(I24/$AG24)</f>
        <v>2.7676646872450174E-2</v>
      </c>
      <c r="AK24" s="71">
        <f t="shared" si="9"/>
        <v>6.179999999999998E-3</v>
      </c>
      <c r="AL24" s="71">
        <f t="shared" si="9"/>
        <v>-3.0446757288491531E-3</v>
      </c>
      <c r="AM24" s="71">
        <f t="shared" si="9"/>
        <v>0</v>
      </c>
      <c r="AN24" s="71">
        <f t="shared" si="9"/>
        <v>-5.0785456677963589E-4</v>
      </c>
      <c r="AO24" s="71">
        <f t="shared" si="9"/>
        <v>8.456138354966318E-2</v>
      </c>
      <c r="AP24" s="71">
        <f t="shared" si="9"/>
        <v>1.1903329235491023E-2</v>
      </c>
      <c r="AQ24" s="71">
        <f t="shared" si="9"/>
        <v>1.0148423346731232E-3</v>
      </c>
      <c r="AR24" s="71">
        <f t="shared" si="9"/>
        <v>5.7716476850117526E-3</v>
      </c>
      <c r="AS24" s="71">
        <f t="shared" si="9"/>
        <v>9.1538156077016332E-4</v>
      </c>
      <c r="AT24" s="71">
        <f t="shared" si="9"/>
        <v>4.5572363178394276E-5</v>
      </c>
      <c r="AU24" s="71">
        <f t="shared" si="9"/>
        <v>4.1116358964670315E-3</v>
      </c>
      <c r="AV24" s="71">
        <f t="shared" si="9"/>
        <v>0</v>
      </c>
      <c r="AW24" s="71">
        <f t="shared" si="9"/>
        <v>-7.0210234943326886E-7</v>
      </c>
      <c r="AX24" s="71"/>
      <c r="AY24" s="71"/>
      <c r="AZ24" s="71"/>
      <c r="BA24" s="71"/>
      <c r="BB24" s="71"/>
      <c r="BC24" s="71"/>
      <c r="BD24" s="71"/>
      <c r="BE24" s="71">
        <f t="shared" si="10"/>
        <v>3.1623377305201962E-2</v>
      </c>
      <c r="BF24" s="71">
        <f t="shared" si="10"/>
        <v>0.17003511985723577</v>
      </c>
      <c r="BG24" s="72">
        <f>(BF24-AH24)/AH24</f>
        <v>7.465074207690052E-2</v>
      </c>
      <c r="BH24" s="88"/>
      <c r="BI24" s="88"/>
      <c r="BJ24" s="88"/>
      <c r="BK24" s="88"/>
      <c r="BL24" s="88"/>
      <c r="BM24" s="88"/>
      <c r="BW24" s="229">
        <f>'DA,CCA Results (2)'!BF24-'DA,CCA Results'!BG24</f>
        <v>1.3617724165677081E-3</v>
      </c>
    </row>
    <row r="25" spans="1:75" x14ac:dyDescent="0.2">
      <c r="A25" s="1" t="s">
        <v>71</v>
      </c>
      <c r="B25" s="7" t="s">
        <v>62</v>
      </c>
      <c r="C25" s="7"/>
      <c r="D25" s="7" t="s">
        <v>63</v>
      </c>
      <c r="E25" s="65" t="str">
        <f>CONCATENATE(A25,"|",B25,"|",D25)</f>
        <v>A-15|S|N/A</v>
      </c>
      <c r="F25" s="192" t="s">
        <v>71</v>
      </c>
      <c r="G25" s="66">
        <v>236015.46417804243</v>
      </c>
      <c r="H25" s="69"/>
      <c r="I25" s="67">
        <v>11219.414738196867</v>
      </c>
      <c r="J25" s="211">
        <f t="shared" si="8"/>
        <v>-87.343894406157887</v>
      </c>
      <c r="K25" s="67">
        <v>2506.95459409566</v>
      </c>
      <c r="L25" s="67">
        <v>-1235.0912307394726</v>
      </c>
      <c r="M25" s="67">
        <v>0</v>
      </c>
      <c r="N25" s="67">
        <v>-205.87143513616002</v>
      </c>
      <c r="O25" s="67">
        <v>204927.26688866355</v>
      </c>
      <c r="P25" s="67">
        <v>5268.1311293352683</v>
      </c>
      <c r="Q25" s="67">
        <v>411.67696653585</v>
      </c>
      <c r="R25" s="67">
        <v>2344.0158550652695</v>
      </c>
      <c r="S25" s="67">
        <v>371.33009856362736</v>
      </c>
      <c r="T25" s="67">
        <v>18.486706348522887</v>
      </c>
      <c r="U25" s="67">
        <v>1667.9101132518858</v>
      </c>
      <c r="V25" s="67">
        <v>0</v>
      </c>
      <c r="W25" s="67">
        <v>0</v>
      </c>
      <c r="X25" s="67"/>
      <c r="Y25" s="67"/>
      <c r="Z25" s="67"/>
      <c r="AA25" s="67"/>
      <c r="AB25" s="67"/>
      <c r="AC25" s="67"/>
      <c r="AD25" s="67"/>
      <c r="AE25" s="67">
        <v>12934.109741575505</v>
      </c>
      <c r="AF25" s="69">
        <f>SUM(H25:AE25)</f>
        <v>240140.99027135019</v>
      </c>
      <c r="AG25" s="70">
        <v>405656.08318700001</v>
      </c>
      <c r="AH25" s="71">
        <f>(G25/$AG25)</f>
        <v>0.58181172170230622</v>
      </c>
      <c r="AI25" s="71"/>
      <c r="AJ25" s="71">
        <f>(I25/$AG25)</f>
        <v>2.7657454684403001E-2</v>
      </c>
      <c r="AK25" s="71">
        <f t="shared" si="9"/>
        <v>6.1799999999999997E-3</v>
      </c>
      <c r="AL25" s="71">
        <f t="shared" si="9"/>
        <v>-3.0446757288491548E-3</v>
      </c>
      <c r="AM25" s="71">
        <f t="shared" si="9"/>
        <v>0</v>
      </c>
      <c r="AN25" s="71">
        <f t="shared" si="9"/>
        <v>-5.0750239838325581E-4</v>
      </c>
      <c r="AO25" s="71">
        <f t="shared" si="9"/>
        <v>0.5051748892280159</v>
      </c>
      <c r="AP25" s="71">
        <f t="shared" si="9"/>
        <v>1.2986693279555126E-2</v>
      </c>
      <c r="AQ25" s="71">
        <f t="shared" si="9"/>
        <v>1.0148423346731238E-3</v>
      </c>
      <c r="AR25" s="71">
        <f t="shared" si="9"/>
        <v>5.7783328100240059E-3</v>
      </c>
      <c r="AS25" s="71">
        <f t="shared" si="9"/>
        <v>9.1538156077016354E-4</v>
      </c>
      <c r="AT25" s="71">
        <f t="shared" si="9"/>
        <v>4.5572363178394283E-5</v>
      </c>
      <c r="AU25" s="71">
        <f t="shared" si="9"/>
        <v>4.1116358964670323E-3</v>
      </c>
      <c r="AV25" s="71">
        <f t="shared" si="9"/>
        <v>0</v>
      </c>
      <c r="AW25" s="71">
        <f t="shared" si="9"/>
        <v>0</v>
      </c>
      <c r="AX25" s="71"/>
      <c r="AY25" s="71"/>
      <c r="AZ25" s="71"/>
      <c r="BA25" s="71"/>
      <c r="BB25" s="71"/>
      <c r="BC25" s="71"/>
      <c r="BD25" s="71"/>
      <c r="BE25" s="71">
        <f t="shared" si="10"/>
        <v>3.1884421995991903E-2</v>
      </c>
      <c r="BF25" s="71">
        <f t="shared" si="10"/>
        <v>0.59198173089062145</v>
      </c>
      <c r="BG25" s="72">
        <f>(BF25-AH25)/AH25</f>
        <v>1.7479897377383691E-2</v>
      </c>
      <c r="BH25" s="88"/>
      <c r="BI25" s="88"/>
      <c r="BJ25" s="88"/>
      <c r="BK25" s="88"/>
      <c r="BL25" s="88"/>
      <c r="BM25" s="88"/>
      <c r="BW25" s="229">
        <f>'DA,CCA Results (2)'!BF25-'DA,CCA Results'!BG25</f>
        <v>3.700769977524436E-4</v>
      </c>
    </row>
    <row r="26" spans="1:75" x14ac:dyDescent="0.2">
      <c r="A26" s="1" t="s">
        <v>72</v>
      </c>
      <c r="B26" s="7" t="s">
        <v>62</v>
      </c>
      <c r="C26" s="7"/>
      <c r="D26" s="7" t="s">
        <v>63</v>
      </c>
      <c r="E26" s="65" t="str">
        <f>CONCATENATE(A26,"|",B26,"|",D26)</f>
        <v>TC-1|S|N/A</v>
      </c>
      <c r="F26" s="192" t="s">
        <v>72</v>
      </c>
      <c r="G26" s="79">
        <v>4023568.1145204469</v>
      </c>
      <c r="H26" s="83"/>
      <c r="I26" s="80">
        <v>646743.78647027526</v>
      </c>
      <c r="J26" s="212">
        <f t="shared" si="8"/>
        <v>-5034.9436500443617</v>
      </c>
      <c r="K26" s="80">
        <v>144513.53698286187</v>
      </c>
      <c r="L26" s="80">
        <v>-71196.902676677069</v>
      </c>
      <c r="M26" s="80">
        <v>0</v>
      </c>
      <c r="N26" s="80">
        <v>-11867.470326480543</v>
      </c>
      <c r="O26" s="80">
        <v>2404857.2500139456</v>
      </c>
      <c r="P26" s="80">
        <v>105168.29523374794</v>
      </c>
      <c r="Q26" s="80">
        <v>23731.141628407513</v>
      </c>
      <c r="R26" s="80">
        <v>135691.24381237547</v>
      </c>
      <c r="S26" s="80">
        <v>21405.34418054836</v>
      </c>
      <c r="T26" s="80">
        <v>1065.6672154655794</v>
      </c>
      <c r="U26" s="80">
        <v>96146.771227208912</v>
      </c>
      <c r="V26" s="80">
        <v>0</v>
      </c>
      <c r="W26" s="80">
        <v>0</v>
      </c>
      <c r="X26" s="80"/>
      <c r="Y26" s="80"/>
      <c r="Z26" s="80"/>
      <c r="AA26" s="80"/>
      <c r="AB26" s="80"/>
      <c r="AC26" s="80"/>
      <c r="AD26" s="80"/>
      <c r="AE26" s="80">
        <v>763941.66097811912</v>
      </c>
      <c r="AF26" s="83">
        <f>SUM(H26:AE26)</f>
        <v>4255165.3810897535</v>
      </c>
      <c r="AG26" s="84">
        <v>23384067.472955</v>
      </c>
      <c r="AH26" s="85">
        <f>(G26/$AG26)</f>
        <v>0.17206451012741611</v>
      </c>
      <c r="AI26" s="85"/>
      <c r="AJ26" s="85">
        <f>(I26/$AG26)</f>
        <v>2.7657454684403008E-2</v>
      </c>
      <c r="AK26" s="85">
        <f t="shared" si="9"/>
        <v>6.1799999999999989E-3</v>
      </c>
      <c r="AL26" s="85">
        <f t="shared" si="9"/>
        <v>-3.0446757288491544E-3</v>
      </c>
      <c r="AM26" s="85">
        <f t="shared" si="9"/>
        <v>0</v>
      </c>
      <c r="AN26" s="85">
        <f t="shared" si="9"/>
        <v>-5.0750239838325581E-4</v>
      </c>
      <c r="AO26" s="85">
        <f t="shared" si="9"/>
        <v>0.10284169992219272</v>
      </c>
      <c r="AP26" s="85">
        <f t="shared" si="9"/>
        <v>4.4974337914214894E-3</v>
      </c>
      <c r="AQ26" s="85">
        <f t="shared" si="9"/>
        <v>1.014842334673124E-3</v>
      </c>
      <c r="AR26" s="85">
        <f t="shared" si="9"/>
        <v>5.8027220443710266E-3</v>
      </c>
      <c r="AS26" s="85">
        <f t="shared" si="9"/>
        <v>9.1538156077016343E-4</v>
      </c>
      <c r="AT26" s="85">
        <f t="shared" si="9"/>
        <v>4.5572363178394175E-5</v>
      </c>
      <c r="AU26" s="85">
        <f t="shared" si="9"/>
        <v>4.1116358964670332E-3</v>
      </c>
      <c r="AV26" s="85">
        <f t="shared" si="9"/>
        <v>0</v>
      </c>
      <c r="AW26" s="85">
        <f t="shared" si="9"/>
        <v>0</v>
      </c>
      <c r="AX26" s="85"/>
      <c r="AY26" s="85"/>
      <c r="AZ26" s="85"/>
      <c r="BA26" s="85"/>
      <c r="BB26" s="85"/>
      <c r="BC26" s="85"/>
      <c r="BD26" s="85"/>
      <c r="BE26" s="85">
        <f t="shared" si="10"/>
        <v>3.2669323327161152E-2</v>
      </c>
      <c r="BF26" s="85">
        <f t="shared" si="10"/>
        <v>0.18196857266218094</v>
      </c>
      <c r="BG26" s="86">
        <f>(BF26-AH26)/AH26</f>
        <v>5.7560170469963513E-2</v>
      </c>
      <c r="BH26" s="193"/>
      <c r="BI26" s="88"/>
      <c r="BJ26" s="193"/>
      <c r="BK26" s="193"/>
      <c r="BL26" s="193"/>
      <c r="BM26" s="88"/>
      <c r="BW26" s="230">
        <f>'DA,CCA Results (2)'!BF26-'DA,CCA Results'!BG26</f>
        <v>1.2513628467911569E-3</v>
      </c>
    </row>
    <row r="27" spans="1:75" x14ac:dyDescent="0.2">
      <c r="F27" s="192" t="s">
        <v>73</v>
      </c>
      <c r="G27" s="69">
        <f>SUM(G23:G26)</f>
        <v>808586040.87953508</v>
      </c>
      <c r="H27" s="69"/>
      <c r="I27" s="69">
        <f t="shared" ref="I27:AG27" si="11">SUM(I23:I26)</f>
        <v>132744992.89354494</v>
      </c>
      <c r="J27" s="213">
        <f t="shared" ref="J27" si="12">SUM(J23:J26)</f>
        <v>-1033428.6513864427</v>
      </c>
      <c r="K27" s="69">
        <f t="shared" si="11"/>
        <v>29657851.21374125</v>
      </c>
      <c r="L27" s="69">
        <f t="shared" si="11"/>
        <v>-14611414.200695379</v>
      </c>
      <c r="M27" s="69">
        <f t="shared" si="11"/>
        <v>0</v>
      </c>
      <c r="N27" s="69">
        <f t="shared" si="11"/>
        <v>-2435813.5278744097</v>
      </c>
      <c r="O27" s="69">
        <f t="shared" si="11"/>
        <v>444153740.71390027</v>
      </c>
      <c r="P27" s="69">
        <f t="shared" si="11"/>
        <v>61188134.26869268</v>
      </c>
      <c r="Q27" s="69">
        <f t="shared" si="11"/>
        <v>4870233.48982869</v>
      </c>
      <c r="R27" s="69">
        <f t="shared" si="11"/>
        <v>27787462.67389556</v>
      </c>
      <c r="S27" s="69">
        <f t="shared" si="11"/>
        <v>4392920.7335151713</v>
      </c>
      <c r="T27" s="69">
        <f t="shared" si="11"/>
        <v>218702.00106851102</v>
      </c>
      <c r="U27" s="69">
        <f>SUM(U23:U26)</f>
        <v>19731761.434060987</v>
      </c>
      <c r="V27" s="69">
        <f>SUM(V23:V26)</f>
        <v>0</v>
      </c>
      <c r="W27" s="69">
        <f>SUM(W23:W26)</f>
        <v>-23829.529634882158</v>
      </c>
      <c r="X27" s="69"/>
      <c r="Y27" s="69"/>
      <c r="Z27" s="69"/>
      <c r="AA27" s="69"/>
      <c r="AB27" s="69"/>
      <c r="AC27" s="69"/>
      <c r="AD27" s="69"/>
      <c r="AE27" s="69">
        <f>SUM(AE23:AE26)</f>
        <v>152267741.45611882</v>
      </c>
      <c r="AF27" s="69">
        <f t="shared" si="11"/>
        <v>858909054.96877587</v>
      </c>
      <c r="AG27" s="3">
        <f t="shared" si="11"/>
        <v>4799005050.7671938</v>
      </c>
      <c r="AH27" s="71">
        <f>(G27/$AG27)</f>
        <v>0.16849035004667692</v>
      </c>
      <c r="AI27" s="71"/>
      <c r="AJ27" s="71">
        <f>(I27/$AG27)</f>
        <v>2.76609404427119E-2</v>
      </c>
      <c r="AK27" s="71">
        <f t="shared" si="9"/>
        <v>6.1799999999999989E-3</v>
      </c>
      <c r="AL27" s="71">
        <f t="shared" si="9"/>
        <v>-3.0446757288491544E-3</v>
      </c>
      <c r="AM27" s="71">
        <f t="shared" si="9"/>
        <v>0</v>
      </c>
      <c r="AN27" s="71">
        <f t="shared" si="9"/>
        <v>-5.0756636054904926E-4</v>
      </c>
      <c r="AO27" s="71">
        <f t="shared" si="9"/>
        <v>9.2551213431812399E-2</v>
      </c>
      <c r="AP27" s="71">
        <f t="shared" si="9"/>
        <v>1.2750170841956256E-2</v>
      </c>
      <c r="AQ27" s="71">
        <f t="shared" si="9"/>
        <v>1.0148423346731234E-3</v>
      </c>
      <c r="AR27" s="71">
        <f t="shared" si="9"/>
        <v>5.7902549340833288E-3</v>
      </c>
      <c r="AS27" s="71">
        <f t="shared" si="9"/>
        <v>9.1538156077016343E-4</v>
      </c>
      <c r="AT27" s="71">
        <f t="shared" si="9"/>
        <v>4.5572363178394276E-5</v>
      </c>
      <c r="AU27" s="71">
        <f t="shared" si="9"/>
        <v>4.1116358964670323E-3</v>
      </c>
      <c r="AV27" s="71">
        <f t="shared" si="9"/>
        <v>0</v>
      </c>
      <c r="AW27" s="71">
        <f t="shared" si="9"/>
        <v>-4.9655145978795425E-6</v>
      </c>
      <c r="AX27" s="71"/>
      <c r="AY27" s="71"/>
      <c r="AZ27" s="71"/>
      <c r="BA27" s="71"/>
      <c r="BB27" s="71"/>
      <c r="BC27" s="71"/>
      <c r="BD27" s="71"/>
      <c r="BE27" s="71">
        <f>(AE27/$AG27)</f>
        <v>3.1729022963161192E-2</v>
      </c>
      <c r="BF27" s="71">
        <f>(AF27/$AG27)</f>
        <v>0.1789764848927313</v>
      </c>
      <c r="BG27" s="72">
        <f>(BF27-AH27)/AH27</f>
        <v>6.2235818509187003E-2</v>
      </c>
      <c r="BH27" s="93">
        <f>AF27-G27</f>
        <v>50323014.089240789</v>
      </c>
      <c r="BI27" s="88"/>
      <c r="BJ27" s="88"/>
      <c r="BK27" s="88"/>
      <c r="BL27" s="88"/>
      <c r="BM27" s="88"/>
      <c r="BW27" s="229">
        <f>'DA,CCA Results (2)'!BF27-'DA,CCA Results'!BG27</f>
        <v>1.2780688747264166E-3</v>
      </c>
    </row>
    <row r="28" spans="1:75" x14ac:dyDescent="0.2">
      <c r="F28" s="149"/>
      <c r="G28" s="69"/>
      <c r="H28" s="69"/>
      <c r="I28" s="69"/>
      <c r="J28" s="213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3"/>
      <c r="AH28" s="71"/>
      <c r="AI28" s="71"/>
      <c r="AJ28" s="71"/>
      <c r="AK28" s="71"/>
      <c r="AL28" s="71"/>
      <c r="AM28" s="71"/>
      <c r="AN28" s="71"/>
      <c r="AO28" s="71"/>
      <c r="AP28" s="71"/>
      <c r="AQ28" s="71"/>
      <c r="AR28" s="71"/>
      <c r="AS28" s="71"/>
      <c r="AT28" s="71"/>
      <c r="AU28" s="71"/>
      <c r="AV28" s="71"/>
      <c r="AW28" s="71"/>
      <c r="AX28" s="71"/>
      <c r="AY28" s="71"/>
      <c r="AZ28" s="71"/>
      <c r="BA28" s="71"/>
      <c r="BB28" s="71"/>
      <c r="BC28" s="71"/>
      <c r="BD28" s="71"/>
      <c r="BE28" s="71"/>
      <c r="BF28" s="71"/>
      <c r="BG28" s="72"/>
      <c r="BH28" s="88"/>
      <c r="BI28" s="88"/>
      <c r="BJ28" s="88"/>
      <c r="BK28" s="88"/>
      <c r="BL28" s="88"/>
      <c r="BM28" s="88"/>
      <c r="BW28" s="229"/>
    </row>
    <row r="29" spans="1:75" x14ac:dyDescent="0.2">
      <c r="F29" s="142" t="s">
        <v>74</v>
      </c>
      <c r="G29" s="69"/>
      <c r="H29" s="69"/>
      <c r="I29" s="69"/>
      <c r="J29" s="213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3"/>
      <c r="AH29" s="71"/>
      <c r="AI29" s="71"/>
      <c r="AJ29" s="71"/>
      <c r="AK29" s="71"/>
      <c r="AL29" s="71"/>
      <c r="AM29" s="71"/>
      <c r="AN29" s="71"/>
      <c r="AO29" s="71"/>
      <c r="AP29" s="71"/>
      <c r="AQ29" s="71"/>
      <c r="AR29" s="71"/>
      <c r="AS29" s="71"/>
      <c r="AT29" s="71"/>
      <c r="AU29" s="71"/>
      <c r="AV29" s="71"/>
      <c r="AW29" s="71"/>
      <c r="AX29" s="71"/>
      <c r="AY29" s="71"/>
      <c r="AZ29" s="71"/>
      <c r="BA29" s="71"/>
      <c r="BB29" s="71"/>
      <c r="BC29" s="71"/>
      <c r="BD29" s="71"/>
      <c r="BE29" s="71"/>
      <c r="BF29" s="71"/>
      <c r="BG29" s="72"/>
      <c r="BH29" s="88"/>
      <c r="BI29" s="88"/>
      <c r="BJ29" s="88"/>
      <c r="BK29" s="88"/>
      <c r="BL29" s="88"/>
      <c r="BM29" s="88"/>
      <c r="BW29" s="229"/>
    </row>
    <row r="30" spans="1:75" x14ac:dyDescent="0.2">
      <c r="A30" s="1" t="s">
        <v>75</v>
      </c>
      <c r="B30" s="7" t="s">
        <v>76</v>
      </c>
      <c r="C30" s="7"/>
      <c r="D30" s="7" t="s">
        <v>63</v>
      </c>
      <c r="E30" s="65" t="str">
        <f>CONCATENATE(A30,"|",B30,"|",D30)</f>
        <v>A-10|T|N/A</v>
      </c>
      <c r="F30" s="192" t="s">
        <v>77</v>
      </c>
      <c r="G30" s="66">
        <v>163793.29001058132</v>
      </c>
      <c r="H30" s="69"/>
      <c r="I30" s="67">
        <v>45642.54992194302</v>
      </c>
      <c r="J30" s="211">
        <f t="shared" ref="J30:J32" si="13">I30/I$97*J$97</f>
        <v>-355.33030499687976</v>
      </c>
      <c r="K30" s="67">
        <v>9568.6630824083368</v>
      </c>
      <c r="L30" s="67">
        <v>-4714.1547321267972</v>
      </c>
      <c r="M30" s="67">
        <v>0</v>
      </c>
      <c r="N30" s="67">
        <v>-837.5211608599825</v>
      </c>
      <c r="O30" s="67">
        <v>40943.712903134954</v>
      </c>
      <c r="P30" s="67">
        <v>18222.118450243081</v>
      </c>
      <c r="Q30" s="67">
        <v>1571.3081524679296</v>
      </c>
      <c r="R30" s="67">
        <v>8984.5133015291412</v>
      </c>
      <c r="S30" s="67">
        <v>1526.915941167772</v>
      </c>
      <c r="T30" s="67">
        <v>70.560936751327773</v>
      </c>
      <c r="U30" s="67">
        <v>5811.5716244858177</v>
      </c>
      <c r="V30" s="67">
        <v>0</v>
      </c>
      <c r="W30" s="67">
        <v>0</v>
      </c>
      <c r="X30" s="67"/>
      <c r="Y30" s="67"/>
      <c r="Z30" s="67"/>
      <c r="AA30" s="67"/>
      <c r="AB30" s="67"/>
      <c r="AC30" s="67"/>
      <c r="AD30" s="67"/>
      <c r="AE30" s="67">
        <v>53334.950973334933</v>
      </c>
      <c r="AF30" s="69">
        <f>SUM(H30:AE30)</f>
        <v>179769.85908948263</v>
      </c>
      <c r="AG30" s="70">
        <v>1548327.3596129999</v>
      </c>
      <c r="AH30" s="71">
        <f>IF(ROUND(AG30,0)&lt;1," ",G30/AG30)</f>
        <v>0.10578724776362602</v>
      </c>
      <c r="AI30" s="71"/>
      <c r="AJ30" s="71">
        <f>(I30/$AG30)</f>
        <v>2.9478617450350582E-2</v>
      </c>
      <c r="AK30" s="71">
        <f t="shared" ref="AK30:AW33" si="14">(K30/$AG30)</f>
        <v>6.179999999999998E-3</v>
      </c>
      <c r="AL30" s="71">
        <f t="shared" si="14"/>
        <v>-3.0446757288491544E-3</v>
      </c>
      <c r="AM30" s="71">
        <f t="shared" si="14"/>
        <v>0</v>
      </c>
      <c r="AN30" s="71">
        <f t="shared" si="14"/>
        <v>-5.4091995188234514E-4</v>
      </c>
      <c r="AO30" s="71">
        <f t="shared" si="14"/>
        <v>2.644383479303028E-2</v>
      </c>
      <c r="AP30" s="71">
        <f t="shared" si="14"/>
        <v>1.1768905546432796E-2</v>
      </c>
      <c r="AQ30" s="71">
        <f t="shared" si="14"/>
        <v>1.0148423346731234E-3</v>
      </c>
      <c r="AR30" s="71">
        <f t="shared" si="14"/>
        <v>5.8027220443710266E-3</v>
      </c>
      <c r="AS30" s="71">
        <f t="shared" si="14"/>
        <v>9.8617125873782943E-4</v>
      </c>
      <c r="AT30" s="71">
        <f t="shared" si="14"/>
        <v>4.5572363178394188E-5</v>
      </c>
      <c r="AU30" s="71">
        <f t="shared" si="14"/>
        <v>3.7534514832434423E-3</v>
      </c>
      <c r="AV30" s="71">
        <f t="shared" si="14"/>
        <v>0</v>
      </c>
      <c r="AW30" s="71">
        <f t="shared" si="14"/>
        <v>0</v>
      </c>
      <c r="AX30" s="71"/>
      <c r="AY30" s="71"/>
      <c r="AZ30" s="71"/>
      <c r="BA30" s="71"/>
      <c r="BB30" s="71"/>
      <c r="BC30" s="71"/>
      <c r="BD30" s="71"/>
      <c r="BE30" s="71">
        <f t="shared" ref="BE30:BF33" si="15">(AE30/$AG30)</f>
        <v>3.4446818137132094E-2</v>
      </c>
      <c r="BF30" s="71">
        <f t="shared" si="15"/>
        <v>0.11610584672120991</v>
      </c>
      <c r="BG30" s="72">
        <f>(BF30-AH30)/AH30</f>
        <v>9.754104748655576E-2</v>
      </c>
      <c r="BH30" s="88"/>
      <c r="BI30" s="88"/>
      <c r="BJ30" s="88"/>
      <c r="BK30" s="88"/>
      <c r="BL30" s="88"/>
      <c r="BM30" s="88"/>
      <c r="BW30" s="229">
        <f>'DA,CCA Results (2)'!BF30-'DA,CCA Results'!BG30</f>
        <v>2.1693825490284452E-3</v>
      </c>
    </row>
    <row r="31" spans="1:75" x14ac:dyDescent="0.2">
      <c r="A31" s="1" t="s">
        <v>75</v>
      </c>
      <c r="B31" s="7" t="s">
        <v>78</v>
      </c>
      <c r="C31" s="7"/>
      <c r="D31" s="7" t="s">
        <v>63</v>
      </c>
      <c r="E31" s="65" t="str">
        <f>CONCATENATE(A31,"|",B31,"|",D31)</f>
        <v>A-10|P|N/A</v>
      </c>
      <c r="F31" s="192" t="s">
        <v>79</v>
      </c>
      <c r="G31" s="66">
        <v>4880190.8701149859</v>
      </c>
      <c r="H31" s="69"/>
      <c r="I31" s="67">
        <v>1060799.5192935304</v>
      </c>
      <c r="J31" s="211">
        <f t="shared" si="13"/>
        <v>-8258.395233739986</v>
      </c>
      <c r="K31" s="67">
        <v>238425.45955609926</v>
      </c>
      <c r="L31" s="67">
        <v>-117464.11162623967</v>
      </c>
      <c r="M31" s="67">
        <v>0</v>
      </c>
      <c r="N31" s="67">
        <v>-19465.214944340856</v>
      </c>
      <c r="O31" s="67">
        <v>1927492.2994518578</v>
      </c>
      <c r="P31" s="67">
        <v>460116.63994429319</v>
      </c>
      <c r="Q31" s="67">
        <v>39152.791265602638</v>
      </c>
      <c r="R31" s="67">
        <v>223870.01134392721</v>
      </c>
      <c r="S31" s="67">
        <v>38046.656240385732</v>
      </c>
      <c r="T31" s="67">
        <v>1758.1895847679752</v>
      </c>
      <c r="U31" s="67">
        <v>144808.80174981232</v>
      </c>
      <c r="V31" s="67">
        <v>0</v>
      </c>
      <c r="W31" s="67">
        <v>0</v>
      </c>
      <c r="X31" s="67"/>
      <c r="Y31" s="67"/>
      <c r="Z31" s="67"/>
      <c r="AA31" s="67"/>
      <c r="AB31" s="67"/>
      <c r="AC31" s="67"/>
      <c r="AD31" s="67"/>
      <c r="AE31" s="67">
        <v>1318707.1265968229</v>
      </c>
      <c r="AF31" s="69">
        <f>SUM(H31:AE31)</f>
        <v>5307989.7732227789</v>
      </c>
      <c r="AG31" s="70">
        <v>38580171.449207008</v>
      </c>
      <c r="AH31" s="71">
        <f>(G31/$AG31)</f>
        <v>0.12649479478182296</v>
      </c>
      <c r="AI31" s="71"/>
      <c r="AJ31" s="71">
        <f>(I31/$AG31)</f>
        <v>2.7495977323225049E-2</v>
      </c>
      <c r="AK31" s="71">
        <f t="shared" si="14"/>
        <v>6.1799999999999989E-3</v>
      </c>
      <c r="AL31" s="71">
        <f t="shared" si="14"/>
        <v>-3.0446757288491539E-3</v>
      </c>
      <c r="AM31" s="71">
        <f t="shared" si="14"/>
        <v>0</v>
      </c>
      <c r="AN31" s="71">
        <f t="shared" si="14"/>
        <v>-5.0453935825474285E-4</v>
      </c>
      <c r="AO31" s="71">
        <f t="shared" si="14"/>
        <v>4.9960698126743974E-2</v>
      </c>
      <c r="AP31" s="71">
        <f t="shared" si="14"/>
        <v>1.1926246635530454E-2</v>
      </c>
      <c r="AQ31" s="71">
        <f t="shared" si="14"/>
        <v>1.0148423346731238E-3</v>
      </c>
      <c r="AR31" s="71">
        <f t="shared" si="14"/>
        <v>5.8027220443710266E-3</v>
      </c>
      <c r="AS31" s="71">
        <f t="shared" si="14"/>
        <v>9.86171258737829E-4</v>
      </c>
      <c r="AT31" s="71">
        <f t="shared" si="14"/>
        <v>4.5572363178394161E-5</v>
      </c>
      <c r="AU31" s="71">
        <f t="shared" si="14"/>
        <v>3.7534514832434415E-3</v>
      </c>
      <c r="AV31" s="71">
        <f t="shared" si="14"/>
        <v>0</v>
      </c>
      <c r="AW31" s="71">
        <f t="shared" si="14"/>
        <v>0</v>
      </c>
      <c r="AX31" s="71"/>
      <c r="AY31" s="71"/>
      <c r="AZ31" s="71"/>
      <c r="BA31" s="71"/>
      <c r="BB31" s="71"/>
      <c r="BC31" s="71"/>
      <c r="BD31" s="71"/>
      <c r="BE31" s="71">
        <f t="shared" si="15"/>
        <v>3.4180955580588229E-2</v>
      </c>
      <c r="BF31" s="71">
        <f t="shared" si="15"/>
        <v>0.13758336404002378</v>
      </c>
      <c r="BG31" s="72">
        <f>(BF31-AH31)/AH31</f>
        <v>8.7660281020466302E-2</v>
      </c>
      <c r="BH31" s="88"/>
      <c r="BI31" s="88"/>
      <c r="BJ31" s="88"/>
      <c r="BK31" s="88"/>
      <c r="BL31" s="88"/>
      <c r="BM31" s="88"/>
      <c r="BW31" s="229">
        <f>'DA,CCA Results (2)'!BF31-'DA,CCA Results'!BG31</f>
        <v>1.69222791762344E-3</v>
      </c>
    </row>
    <row r="32" spans="1:75" x14ac:dyDescent="0.2">
      <c r="A32" s="1" t="s">
        <v>75</v>
      </c>
      <c r="B32" s="7" t="s">
        <v>62</v>
      </c>
      <c r="C32" s="7"/>
      <c r="D32" s="7" t="s">
        <v>63</v>
      </c>
      <c r="E32" s="65" t="str">
        <f>CONCATENATE(A32,"|",B32,"|",D32)</f>
        <v>A-10|S|N/A</v>
      </c>
      <c r="F32" s="192" t="s">
        <v>81</v>
      </c>
      <c r="G32" s="79">
        <v>720617946.22953343</v>
      </c>
      <c r="H32" s="83"/>
      <c r="I32" s="80">
        <v>156630657.91004631</v>
      </c>
      <c r="J32" s="212">
        <f t="shared" si="13"/>
        <v>-1219380.1516834581</v>
      </c>
      <c r="K32" s="80">
        <v>32482566.540630195</v>
      </c>
      <c r="L32" s="80">
        <v>-16003055.332845373</v>
      </c>
      <c r="M32" s="80">
        <v>0</v>
      </c>
      <c r="N32" s="80">
        <v>-2874105.2080444386</v>
      </c>
      <c r="O32" s="80">
        <v>315069667.05766046</v>
      </c>
      <c r="P32" s="80">
        <v>63199925.960808724</v>
      </c>
      <c r="Q32" s="80">
        <v>5334091.2078103945</v>
      </c>
      <c r="R32" s="80">
        <v>30402184.740310568</v>
      </c>
      <c r="S32" s="80">
        <v>5183393.7754706433</v>
      </c>
      <c r="T32" s="80">
        <v>239531.92869837501</v>
      </c>
      <c r="U32" s="80">
        <v>19728436.498621721</v>
      </c>
      <c r="V32" s="80">
        <v>0</v>
      </c>
      <c r="W32" s="80">
        <v>-5536.3993501489022</v>
      </c>
      <c r="X32" s="80"/>
      <c r="Y32" s="80"/>
      <c r="Z32" s="80"/>
      <c r="AA32" s="80"/>
      <c r="AB32" s="80"/>
      <c r="AC32" s="80"/>
      <c r="AD32" s="80"/>
      <c r="AE32" s="80">
        <v>170617705.40271726</v>
      </c>
      <c r="AF32" s="83">
        <f>SUM(H32:AE32)</f>
        <v>778786083.93085122</v>
      </c>
      <c r="AG32" s="84">
        <v>5256078728.2573128</v>
      </c>
      <c r="AH32" s="85">
        <f>(G32/$AG32)</f>
        <v>0.13710181743576338</v>
      </c>
      <c r="AI32" s="85"/>
      <c r="AJ32" s="85">
        <f>(I32/$AG32)</f>
        <v>2.9799907118586526E-2</v>
      </c>
      <c r="AK32" s="85">
        <f t="shared" si="14"/>
        <v>6.1800000000000006E-3</v>
      </c>
      <c r="AL32" s="85">
        <f t="shared" si="14"/>
        <v>-3.0446757288491548E-3</v>
      </c>
      <c r="AM32" s="85">
        <f t="shared" si="14"/>
        <v>0</v>
      </c>
      <c r="AN32" s="85">
        <f t="shared" si="14"/>
        <v>-5.4681547911238516E-4</v>
      </c>
      <c r="AO32" s="85">
        <f t="shared" si="14"/>
        <v>5.9943863733206267E-2</v>
      </c>
      <c r="AP32" s="85">
        <f t="shared" si="14"/>
        <v>1.2024158926889414E-2</v>
      </c>
      <c r="AQ32" s="85">
        <f t="shared" si="14"/>
        <v>1.0148423346731238E-3</v>
      </c>
      <c r="AR32" s="85">
        <f t="shared" si="14"/>
        <v>5.7841950838492502E-3</v>
      </c>
      <c r="AS32" s="85">
        <f t="shared" si="14"/>
        <v>9.8617125873782922E-4</v>
      </c>
      <c r="AT32" s="85">
        <f t="shared" si="14"/>
        <v>4.5572363178394283E-5</v>
      </c>
      <c r="AU32" s="85">
        <f t="shared" si="14"/>
        <v>3.7534514832434432E-3</v>
      </c>
      <c r="AV32" s="85">
        <f t="shared" si="14"/>
        <v>0</v>
      </c>
      <c r="AW32" s="85">
        <f t="shared" si="14"/>
        <v>-1.0533326527977126E-6</v>
      </c>
      <c r="AX32" s="85"/>
      <c r="AY32" s="85"/>
      <c r="AZ32" s="85"/>
      <c r="BA32" s="85"/>
      <c r="BB32" s="85"/>
      <c r="BC32" s="85"/>
      <c r="BD32" s="85"/>
      <c r="BE32" s="85">
        <f t="shared" si="15"/>
        <v>3.2461025457144681E-2</v>
      </c>
      <c r="BF32" s="85">
        <f t="shared" si="15"/>
        <v>0.14816864894812237</v>
      </c>
      <c r="BG32" s="86">
        <f>(BF32-AH32)/AH32</f>
        <v>8.0719801672535479E-2</v>
      </c>
      <c r="BH32" s="193"/>
      <c r="BI32" s="88"/>
      <c r="BJ32" s="193"/>
      <c r="BK32" s="193"/>
      <c r="BL32" s="193"/>
      <c r="BM32" s="88"/>
      <c r="BW32" s="230">
        <f>'DA,CCA Results (2)'!BF32-'DA,CCA Results'!BG32</f>
        <v>1.6921312577123232E-3</v>
      </c>
    </row>
    <row r="33" spans="1:75" x14ac:dyDescent="0.2">
      <c r="F33" s="142" t="s">
        <v>83</v>
      </c>
      <c r="G33" s="69">
        <f>SUM(G30:G32)</f>
        <v>725661930.38965905</v>
      </c>
      <c r="H33" s="69"/>
      <c r="I33" s="69">
        <f t="shared" ref="I33:AG33" si="16">SUM(I30:I32)</f>
        <v>157737099.97926179</v>
      </c>
      <c r="J33" s="213">
        <f t="shared" ref="J33" si="17">SUM(J30:J32)</f>
        <v>-1227993.877222195</v>
      </c>
      <c r="K33" s="69">
        <f t="shared" si="16"/>
        <v>32730560.663268704</v>
      </c>
      <c r="L33" s="69">
        <f t="shared" si="16"/>
        <v>-16125233.599203739</v>
      </c>
      <c r="M33" s="69">
        <f t="shared" si="16"/>
        <v>0</v>
      </c>
      <c r="N33" s="69">
        <f t="shared" si="16"/>
        <v>-2894407.9441496395</v>
      </c>
      <c r="O33" s="69">
        <f t="shared" si="16"/>
        <v>317038103.07001543</v>
      </c>
      <c r="P33" s="69">
        <f t="shared" si="16"/>
        <v>63678264.719203264</v>
      </c>
      <c r="Q33" s="69">
        <f t="shared" si="16"/>
        <v>5374815.3072284646</v>
      </c>
      <c r="R33" s="69">
        <f t="shared" si="16"/>
        <v>30635039.264956024</v>
      </c>
      <c r="S33" s="69">
        <f t="shared" si="16"/>
        <v>5222967.3476521969</v>
      </c>
      <c r="T33" s="69">
        <f t="shared" si="16"/>
        <v>241360.67921989431</v>
      </c>
      <c r="U33" s="69">
        <f>SUM(U30:U32)</f>
        <v>19879056.871996019</v>
      </c>
      <c r="V33" s="69">
        <f>SUM(V30:V32)</f>
        <v>0</v>
      </c>
      <c r="W33" s="69">
        <f>SUM(W30:W32)</f>
        <v>-5536.3993501489022</v>
      </c>
      <c r="X33" s="69"/>
      <c r="Y33" s="69"/>
      <c r="Z33" s="69"/>
      <c r="AA33" s="69"/>
      <c r="AB33" s="69"/>
      <c r="AC33" s="69"/>
      <c r="AD33" s="69"/>
      <c r="AE33" s="69">
        <f>SUM(AE30:AE32)</f>
        <v>171989747.48028743</v>
      </c>
      <c r="AF33" s="69">
        <f t="shared" si="16"/>
        <v>784273843.56316352</v>
      </c>
      <c r="AG33" s="3">
        <f t="shared" si="16"/>
        <v>5296207227.0661325</v>
      </c>
      <c r="AH33" s="71">
        <f>(G33/$AG33)</f>
        <v>0.13701539597642293</v>
      </c>
      <c r="AI33" s="71"/>
      <c r="AJ33" s="71">
        <f>(I33/$AG33)</f>
        <v>2.978303023589227E-2</v>
      </c>
      <c r="AK33" s="71">
        <f t="shared" si="14"/>
        <v>6.1800000000000006E-3</v>
      </c>
      <c r="AL33" s="71">
        <f t="shared" si="14"/>
        <v>-3.0446757288491548E-3</v>
      </c>
      <c r="AM33" s="71">
        <f t="shared" si="14"/>
        <v>0</v>
      </c>
      <c r="AN33" s="71">
        <f t="shared" si="14"/>
        <v>-5.4650579557345138E-4</v>
      </c>
      <c r="AO33" s="71">
        <f t="shared" si="14"/>
        <v>5.9861347843377474E-2</v>
      </c>
      <c r="AP33" s="71">
        <f t="shared" si="14"/>
        <v>1.2023371063310572E-2</v>
      </c>
      <c r="AQ33" s="71">
        <f t="shared" si="14"/>
        <v>1.0148423346731238E-3</v>
      </c>
      <c r="AR33" s="71">
        <f t="shared" si="14"/>
        <v>5.7843354596089887E-3</v>
      </c>
      <c r="AS33" s="71">
        <f t="shared" si="14"/>
        <v>9.8617125873782943E-4</v>
      </c>
      <c r="AT33" s="71">
        <f t="shared" si="14"/>
        <v>4.5572363178394283E-5</v>
      </c>
      <c r="AU33" s="71">
        <f t="shared" si="14"/>
        <v>3.7534514832434432E-3</v>
      </c>
      <c r="AV33" s="71">
        <f t="shared" si="14"/>
        <v>0</v>
      </c>
      <c r="AW33" s="71">
        <f t="shared" si="14"/>
        <v>-1.0453517229943862E-6</v>
      </c>
      <c r="AX33" s="71"/>
      <c r="AY33" s="71"/>
      <c r="AZ33" s="71"/>
      <c r="BA33" s="71"/>
      <c r="BB33" s="71"/>
      <c r="BC33" s="71"/>
      <c r="BD33" s="71"/>
      <c r="BE33" s="71">
        <f t="shared" si="15"/>
        <v>3.2474134811292542E-2</v>
      </c>
      <c r="BF33" s="71">
        <f t="shared" si="15"/>
        <v>0.1480821670940578</v>
      </c>
      <c r="BG33" s="72">
        <f>(BF33-AH33)/AH33</f>
        <v>8.0770274309459378E-2</v>
      </c>
      <c r="BH33" s="93">
        <f>AF33-G33</f>
        <v>58611913.173504472</v>
      </c>
      <c r="BI33" s="88"/>
      <c r="BJ33" s="88"/>
      <c r="BK33" s="88"/>
      <c r="BL33" s="88"/>
      <c r="BM33" s="88"/>
      <c r="BW33" s="229">
        <f>'DA,CCA Results (2)'!BF33-'DA,CCA Results'!BG33</f>
        <v>1.6922396308741844E-3</v>
      </c>
    </row>
    <row r="34" spans="1:75" x14ac:dyDescent="0.2">
      <c r="F34" s="149"/>
      <c r="G34" s="69"/>
      <c r="H34" s="69"/>
      <c r="I34" s="69"/>
      <c r="J34" s="213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3"/>
      <c r="AH34" s="71"/>
      <c r="AI34" s="71"/>
      <c r="AJ34" s="71"/>
      <c r="AK34" s="71"/>
      <c r="AL34" s="71"/>
      <c r="AM34" s="71"/>
      <c r="AN34" s="71"/>
      <c r="AO34" s="71"/>
      <c r="AP34" s="71"/>
      <c r="AQ34" s="71"/>
      <c r="AR34" s="71"/>
      <c r="AS34" s="71"/>
      <c r="AT34" s="71"/>
      <c r="AU34" s="71"/>
      <c r="AV34" s="71"/>
      <c r="AW34" s="71"/>
      <c r="AX34" s="71"/>
      <c r="AY34" s="71"/>
      <c r="AZ34" s="71"/>
      <c r="BA34" s="71"/>
      <c r="BB34" s="71"/>
      <c r="BC34" s="71"/>
      <c r="BD34" s="71"/>
      <c r="BE34" s="71"/>
      <c r="BF34" s="71"/>
      <c r="BG34" s="72"/>
      <c r="BH34" s="88"/>
      <c r="BI34" s="88"/>
      <c r="BJ34" s="88"/>
      <c r="BK34" s="88"/>
      <c r="BL34" s="88"/>
      <c r="BM34" s="88"/>
      <c r="BW34" s="229"/>
    </row>
    <row r="35" spans="1:75" x14ac:dyDescent="0.2">
      <c r="F35" s="149" t="s">
        <v>84</v>
      </c>
      <c r="G35" s="69"/>
      <c r="H35" s="69"/>
      <c r="I35" s="69"/>
      <c r="J35" s="213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3"/>
      <c r="AH35" s="71"/>
      <c r="AI35" s="71"/>
      <c r="AJ35" s="71"/>
      <c r="AK35" s="71"/>
      <c r="AL35" s="71"/>
      <c r="AM35" s="71"/>
      <c r="AN35" s="71"/>
      <c r="AO35" s="71"/>
      <c r="AP35" s="71"/>
      <c r="AQ35" s="71"/>
      <c r="AR35" s="71"/>
      <c r="AS35" s="71"/>
      <c r="AT35" s="71"/>
      <c r="AU35" s="71"/>
      <c r="AV35" s="71"/>
      <c r="AW35" s="71"/>
      <c r="AX35" s="71"/>
      <c r="AY35" s="71"/>
      <c r="AZ35" s="71"/>
      <c r="BA35" s="71"/>
      <c r="BB35" s="71"/>
      <c r="BC35" s="71"/>
      <c r="BD35" s="71"/>
      <c r="BE35" s="71"/>
      <c r="BF35" s="71"/>
      <c r="BG35" s="72"/>
      <c r="BH35" s="88"/>
      <c r="BI35" s="88"/>
      <c r="BJ35" s="88"/>
      <c r="BK35" s="88"/>
      <c r="BL35" s="88"/>
      <c r="BM35" s="88"/>
      <c r="BW35" s="229"/>
    </row>
    <row r="36" spans="1:75" x14ac:dyDescent="0.2">
      <c r="A36" s="1" t="s">
        <v>85</v>
      </c>
      <c r="B36" s="1" t="s">
        <v>76</v>
      </c>
      <c r="D36" s="1" t="s">
        <v>63</v>
      </c>
      <c r="E36" s="65" t="str">
        <f>CONCATENATE(A36,"|",B36,"|",D36)</f>
        <v>E-19|T|N/A</v>
      </c>
      <c r="F36" s="192" t="s">
        <v>86</v>
      </c>
      <c r="G36" s="66">
        <v>721809.9890494853</v>
      </c>
      <c r="H36" s="69"/>
      <c r="I36" s="67">
        <v>227429.07906228857</v>
      </c>
      <c r="J36" s="211">
        <f t="shared" ref="J36:J37" si="18">I36/I$97*J$97</f>
        <v>-1770.5505973388058</v>
      </c>
      <c r="K36" s="67">
        <v>46775.605436386191</v>
      </c>
      <c r="L36" s="67">
        <v>-23044.749283881814</v>
      </c>
      <c r="M36" s="67">
        <v>0</v>
      </c>
      <c r="N36" s="67">
        <v>-2405.423907088677</v>
      </c>
      <c r="O36" s="67">
        <v>188164.26686804002</v>
      </c>
      <c r="P36" s="67">
        <v>86235.302928179415</v>
      </c>
      <c r="Q36" s="67">
        <v>7681.2078684160242</v>
      </c>
      <c r="R36" s="67">
        <v>43920.038317883402</v>
      </c>
      <c r="S36" s="67">
        <v>6839.8514920789894</v>
      </c>
      <c r="T36" s="67">
        <v>344.93121016767964</v>
      </c>
      <c r="U36" s="67">
        <v>28409.379547704499</v>
      </c>
      <c r="V36" s="67">
        <v>0</v>
      </c>
      <c r="W36" s="67">
        <v>0</v>
      </c>
      <c r="X36" s="67"/>
      <c r="Y36" s="67"/>
      <c r="Z36" s="67"/>
      <c r="AA36" s="67"/>
      <c r="AB36" s="67"/>
      <c r="AC36" s="67"/>
      <c r="AD36" s="67"/>
      <c r="AE36" s="67">
        <v>234101.77469738366</v>
      </c>
      <c r="AF36" s="69">
        <f>SUM(H36:AE36)</f>
        <v>842680.71364021907</v>
      </c>
      <c r="AG36" s="70">
        <v>7568868.1935900003</v>
      </c>
      <c r="AH36" s="71">
        <f>IF(ROUND($AG36,0)&lt;1," ",G36/$AG36)</f>
        <v>9.5365643922928803E-2</v>
      </c>
      <c r="AI36" s="194"/>
      <c r="AJ36" s="71">
        <f>IF(ROUND($AG36,0)&lt;1," ",I36/$AG36)</f>
        <v>3.0047964008000035E-2</v>
      </c>
      <c r="AK36" s="71">
        <f t="shared" ref="AK36:AV38" si="19">IF(ROUND($AG36,0)&lt;1," ",K36/$AG36)</f>
        <v>6.1799999999999989E-3</v>
      </c>
      <c r="AL36" s="71">
        <f t="shared" si="19"/>
        <v>-3.0446757288491539E-3</v>
      </c>
      <c r="AM36" s="71">
        <f t="shared" si="19"/>
        <v>0</v>
      </c>
      <c r="AN36" s="71">
        <f t="shared" si="19"/>
        <v>-3.1780496707893617E-4</v>
      </c>
      <c r="AO36" s="71">
        <f t="shared" si="19"/>
        <v>2.4860291136711097E-2</v>
      </c>
      <c r="AP36" s="71">
        <f t="shared" si="19"/>
        <v>1.1393421146005851E-2</v>
      </c>
      <c r="AQ36" s="71">
        <f t="shared" si="19"/>
        <v>1.0148423346731236E-3</v>
      </c>
      <c r="AR36" s="71">
        <f t="shared" si="19"/>
        <v>5.8027220443710257E-3</v>
      </c>
      <c r="AS36" s="71">
        <f t="shared" si="19"/>
        <v>9.0368220414666382E-4</v>
      </c>
      <c r="AT36" s="71">
        <f t="shared" si="19"/>
        <v>4.5572363178394161E-5</v>
      </c>
      <c r="AU36" s="71">
        <f t="shared" si="19"/>
        <v>3.7534514832434419E-3</v>
      </c>
      <c r="AV36" s="71">
        <f t="shared" si="19"/>
        <v>0</v>
      </c>
      <c r="AW36" s="71"/>
      <c r="AX36" s="71"/>
      <c r="AY36" s="71"/>
      <c r="AZ36" s="71"/>
      <c r="BA36" s="71"/>
      <c r="BB36" s="71"/>
      <c r="BC36" s="71"/>
      <c r="BD36" s="71"/>
      <c r="BE36" s="71">
        <f t="shared" ref="BE36:BF38" si="20">IF(ROUND($AG36,0)&lt;1," ",AE36/$AG36)</f>
        <v>3.092956155527218E-2</v>
      </c>
      <c r="BF36" s="71">
        <f t="shared" si="20"/>
        <v>0.1113351021694204</v>
      </c>
      <c r="BG36" s="72">
        <f>IF(ROUND($AG36,0)&lt;1," ",(BF36-AH36)/AH36)</f>
        <v>0.16745504554446838</v>
      </c>
      <c r="BH36" s="88"/>
      <c r="BI36" s="88"/>
      <c r="BJ36" s="88"/>
      <c r="BK36" s="88"/>
      <c r="BL36" s="88"/>
      <c r="BM36" s="88"/>
      <c r="BW36" s="229">
        <f>'DA,CCA Results (2)'!BF36-'DA,CCA Results'!BG36</f>
        <v>2.4529316914418675E-3</v>
      </c>
    </row>
    <row r="37" spans="1:75" s="76" customFormat="1" x14ac:dyDescent="0.2">
      <c r="A37" s="1" t="s">
        <v>85</v>
      </c>
      <c r="B37" s="76" t="s">
        <v>76</v>
      </c>
      <c r="D37" s="76" t="s">
        <v>87</v>
      </c>
      <c r="E37" s="65" t="str">
        <f>CONCATENATE(A37,"|",B37,"|",D37)</f>
        <v>E-19|T|V</v>
      </c>
      <c r="F37" s="192" t="s">
        <v>88</v>
      </c>
      <c r="G37" s="79">
        <v>356696.86424235441</v>
      </c>
      <c r="H37" s="83"/>
      <c r="I37" s="80">
        <v>113919.40100380374</v>
      </c>
      <c r="J37" s="212">
        <f t="shared" si="18"/>
        <v>-886.87015894094088</v>
      </c>
      <c r="K37" s="80">
        <v>23578.626371705752</v>
      </c>
      <c r="L37" s="80">
        <v>-11616.386963355195</v>
      </c>
      <c r="M37" s="80">
        <v>0</v>
      </c>
      <c r="N37" s="80">
        <v>-1204.8786891526797</v>
      </c>
      <c r="O37" s="80">
        <v>60433.946776360666</v>
      </c>
      <c r="P37" s="80">
        <v>43469.453122518389</v>
      </c>
      <c r="Q37" s="80">
        <v>3871.9398439234883</v>
      </c>
      <c r="R37" s="80">
        <v>22139.193369431247</v>
      </c>
      <c r="S37" s="80">
        <v>3447.8292961705047</v>
      </c>
      <c r="T37" s="80">
        <v>173.87277091570218</v>
      </c>
      <c r="U37" s="80">
        <v>14320.587399307755</v>
      </c>
      <c r="V37" s="80">
        <v>0</v>
      </c>
      <c r="W37" s="80">
        <v>0</v>
      </c>
      <c r="X37" s="80"/>
      <c r="Y37" s="80"/>
      <c r="Z37" s="80"/>
      <c r="AA37" s="80"/>
      <c r="AB37" s="80"/>
      <c r="AC37" s="80"/>
      <c r="AD37" s="80"/>
      <c r="AE37" s="80">
        <v>119831.18181082912</v>
      </c>
      <c r="AF37" s="83">
        <f>SUM(H37:AE37)</f>
        <v>391477.89595351752</v>
      </c>
      <c r="AG37" s="84">
        <v>3815311.7106320001</v>
      </c>
      <c r="AH37" s="85">
        <f>IF(ROUND(AG37,0)&lt;1," ",G37/AG37)</f>
        <v>9.3490883916079334E-2</v>
      </c>
      <c r="AI37" s="85"/>
      <c r="AJ37" s="85">
        <f>IF(ROUND($AG37,0)&lt;1," ",I37/$AG37)</f>
        <v>2.98584780599573E-2</v>
      </c>
      <c r="AK37" s="85">
        <f t="shared" si="19"/>
        <v>6.179999999999998E-3</v>
      </c>
      <c r="AL37" s="85">
        <f t="shared" si="19"/>
        <v>-3.0446757288491535E-3</v>
      </c>
      <c r="AM37" s="85">
        <f t="shared" si="19"/>
        <v>0</v>
      </c>
      <c r="AN37" s="85">
        <f t="shared" si="19"/>
        <v>-3.1580085207588281E-4</v>
      </c>
      <c r="AO37" s="85">
        <f t="shared" si="19"/>
        <v>1.5839845171221903E-2</v>
      </c>
      <c r="AP37" s="85">
        <f t="shared" si="19"/>
        <v>1.1393421146005852E-2</v>
      </c>
      <c r="AQ37" s="85">
        <f t="shared" si="19"/>
        <v>1.0148423346731236E-3</v>
      </c>
      <c r="AR37" s="85">
        <f t="shared" si="19"/>
        <v>5.8027220443710292E-3</v>
      </c>
      <c r="AS37" s="85">
        <f t="shared" si="19"/>
        <v>9.0368220414666393E-4</v>
      </c>
      <c r="AT37" s="85">
        <f t="shared" si="19"/>
        <v>4.5572363178394263E-5</v>
      </c>
      <c r="AU37" s="85">
        <f t="shared" si="19"/>
        <v>3.7534514832434419E-3</v>
      </c>
      <c r="AV37" s="85">
        <f t="shared" si="19"/>
        <v>0</v>
      </c>
      <c r="AW37" s="85"/>
      <c r="AX37" s="85"/>
      <c r="AY37" s="85"/>
      <c r="AZ37" s="85"/>
      <c r="BA37" s="85"/>
      <c r="BB37" s="85"/>
      <c r="BC37" s="85"/>
      <c r="BD37" s="85"/>
      <c r="BE37" s="85">
        <f t="shared" si="20"/>
        <v>3.1407966346995872E-2</v>
      </c>
      <c r="BF37" s="85">
        <f t="shared" si="20"/>
        <v>0.10260705432339888</v>
      </c>
      <c r="BG37" s="86">
        <f>IF(ROUND($AG37,0)&lt;1," ",(BF37-AH37)/AH37)</f>
        <v>9.7508655662112864E-2</v>
      </c>
      <c r="BH37" s="193"/>
      <c r="BI37" s="193"/>
      <c r="BJ37" s="193"/>
      <c r="BK37" s="193"/>
      <c r="BL37" s="193"/>
      <c r="BM37" s="193"/>
      <c r="BW37" s="230">
        <f>'DA,CCA Results (2)'!BF37-'DA,CCA Results'!BG37</f>
        <v>2.4863413386732314E-3</v>
      </c>
    </row>
    <row r="38" spans="1:75" x14ac:dyDescent="0.2">
      <c r="F38" s="142" t="s">
        <v>89</v>
      </c>
      <c r="G38" s="69">
        <f>SUM(G36:G37)</f>
        <v>1078506.8532918398</v>
      </c>
      <c r="H38" s="69"/>
      <c r="I38" s="69">
        <f t="shared" ref="I38:T38" si="21">SUM(I36:I37)</f>
        <v>341348.48006609234</v>
      </c>
      <c r="J38" s="213">
        <f t="shared" ref="J38" si="22">SUM(J36:J37)</f>
        <v>-2657.4207562797465</v>
      </c>
      <c r="K38" s="69">
        <f t="shared" si="21"/>
        <v>70354.23180809195</v>
      </c>
      <c r="L38" s="69">
        <f t="shared" si="21"/>
        <v>-34661.136247237009</v>
      </c>
      <c r="M38" s="69">
        <f t="shared" si="21"/>
        <v>0</v>
      </c>
      <c r="N38" s="69">
        <f t="shared" si="21"/>
        <v>-3610.3025962413567</v>
      </c>
      <c r="O38" s="69">
        <f t="shared" si="21"/>
        <v>248598.2136444007</v>
      </c>
      <c r="P38" s="69">
        <f t="shared" si="21"/>
        <v>129704.7560506978</v>
      </c>
      <c r="Q38" s="69">
        <f t="shared" si="21"/>
        <v>11553.147712339513</v>
      </c>
      <c r="R38" s="69">
        <f t="shared" si="21"/>
        <v>66059.231687314648</v>
      </c>
      <c r="S38" s="69">
        <f t="shared" si="21"/>
        <v>10287.680788249494</v>
      </c>
      <c r="T38" s="69">
        <f t="shared" si="21"/>
        <v>518.80398108338181</v>
      </c>
      <c r="U38" s="69">
        <f>SUM(U36:U37)</f>
        <v>42729.966947012254</v>
      </c>
      <c r="V38" s="69">
        <f>SUM(V36:V37)</f>
        <v>0</v>
      </c>
      <c r="W38" s="69">
        <f>SUM(W36:W37)</f>
        <v>0</v>
      </c>
      <c r="X38" s="69"/>
      <c r="Y38" s="69"/>
      <c r="Z38" s="69"/>
      <c r="AA38" s="69"/>
      <c r="AB38" s="69"/>
      <c r="AC38" s="69"/>
      <c r="AD38" s="69"/>
      <c r="AE38" s="69">
        <f>SUM(AE36:AE37)</f>
        <v>353932.95650821278</v>
      </c>
      <c r="AF38" s="69">
        <f>SUM(AF36:AF37)</f>
        <v>1234158.6095937365</v>
      </c>
      <c r="AG38" s="3">
        <f>SUM(AG36:AG37)</f>
        <v>11384179.904222</v>
      </c>
      <c r="AH38" s="71">
        <f>IF(ROUND(AG38,0)&lt;1," ",G38/AG38)</f>
        <v>9.4737333946370503E-2</v>
      </c>
      <c r="AI38" s="194"/>
      <c r="AJ38" s="71">
        <f>IF(ROUND($AG38,0)&lt;1," ",I38/$AG38)</f>
        <v>2.9984459393469172E-2</v>
      </c>
      <c r="AK38" s="71">
        <f t="shared" si="19"/>
        <v>6.1799999999999989E-3</v>
      </c>
      <c r="AL38" s="71">
        <f t="shared" si="19"/>
        <v>-3.0446757288491539E-3</v>
      </c>
      <c r="AM38" s="71">
        <f t="shared" si="19"/>
        <v>0</v>
      </c>
      <c r="AN38" s="71">
        <f t="shared" si="19"/>
        <v>-3.1713330486831287E-4</v>
      </c>
      <c r="AO38" s="71">
        <f t="shared" si="19"/>
        <v>2.1837164884596052E-2</v>
      </c>
      <c r="AP38" s="71">
        <f t="shared" si="19"/>
        <v>1.1393421146005851E-2</v>
      </c>
      <c r="AQ38" s="71">
        <f t="shared" si="19"/>
        <v>1.0148423346731236E-3</v>
      </c>
      <c r="AR38" s="71">
        <f t="shared" si="19"/>
        <v>5.8027220443710266E-3</v>
      </c>
      <c r="AS38" s="71">
        <f t="shared" si="19"/>
        <v>9.0368220414666382E-4</v>
      </c>
      <c r="AT38" s="71">
        <f t="shared" si="19"/>
        <v>4.5572363178394195E-5</v>
      </c>
      <c r="AU38" s="71">
        <f t="shared" si="19"/>
        <v>3.7534514832434419E-3</v>
      </c>
      <c r="AV38" s="71">
        <f t="shared" si="19"/>
        <v>0</v>
      </c>
      <c r="AW38" s="71"/>
      <c r="AX38" s="71"/>
      <c r="AY38" s="71"/>
      <c r="AZ38" s="71"/>
      <c r="BA38" s="71"/>
      <c r="BB38" s="71"/>
      <c r="BC38" s="71"/>
      <c r="BD38" s="71"/>
      <c r="BE38" s="71">
        <f t="shared" si="20"/>
        <v>3.1089894879204362E-2</v>
      </c>
      <c r="BF38" s="71">
        <f t="shared" si="20"/>
        <v>0.10840997067659038</v>
      </c>
      <c r="BG38" s="72">
        <f>IF(ROUND($AG38,0)&lt;1," ",(BF38-AH38)/AH38)</f>
        <v>0.14432152732902281</v>
      </c>
      <c r="BH38" s="88"/>
      <c r="BI38" s="88"/>
      <c r="BJ38" s="88"/>
      <c r="BK38" s="88"/>
      <c r="BL38" s="88"/>
      <c r="BM38" s="88"/>
      <c r="BW38" s="229">
        <f>'DA,CCA Results (2)'!BF38-'DA,CCA Results'!BG38</f>
        <v>2.4639813350920137E-3</v>
      </c>
    </row>
    <row r="39" spans="1:75" x14ac:dyDescent="0.2">
      <c r="F39" s="149"/>
      <c r="G39" s="69"/>
      <c r="H39" s="69"/>
      <c r="I39" s="69"/>
      <c r="J39" s="213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3"/>
      <c r="AH39" s="71"/>
      <c r="AI39" s="71"/>
      <c r="AJ39" s="71"/>
      <c r="AK39" s="71"/>
      <c r="AL39" s="71"/>
      <c r="AM39" s="71"/>
      <c r="AN39" s="71"/>
      <c r="AO39" s="71"/>
      <c r="AP39" s="71"/>
      <c r="AQ39" s="71"/>
      <c r="AR39" s="71"/>
      <c r="AS39" s="71"/>
      <c r="AT39" s="71"/>
      <c r="AU39" s="71"/>
      <c r="AV39" s="71"/>
      <c r="AW39" s="71"/>
      <c r="AX39" s="71"/>
      <c r="AY39" s="71"/>
      <c r="AZ39" s="71"/>
      <c r="BA39" s="71"/>
      <c r="BB39" s="71"/>
      <c r="BC39" s="71"/>
      <c r="BD39" s="71"/>
      <c r="BE39" s="71"/>
      <c r="BF39" s="71"/>
      <c r="BG39" s="72"/>
      <c r="BH39" s="88"/>
      <c r="BI39" s="88"/>
      <c r="BJ39" s="88"/>
      <c r="BK39" s="88"/>
      <c r="BL39" s="88"/>
      <c r="BM39" s="88"/>
      <c r="BW39" s="229"/>
    </row>
    <row r="40" spans="1:75" x14ac:dyDescent="0.2">
      <c r="A40" s="1" t="s">
        <v>85</v>
      </c>
      <c r="B40" s="1" t="s">
        <v>78</v>
      </c>
      <c r="D40" s="1" t="s">
        <v>63</v>
      </c>
      <c r="E40" s="65" t="str">
        <f>CONCATENATE(A40,"|",B40,"|",D40)</f>
        <v>E-19|P|N/A</v>
      </c>
      <c r="F40" s="192" t="s">
        <v>90</v>
      </c>
      <c r="G40" s="66">
        <v>46727513.371345229</v>
      </c>
      <c r="H40" s="69"/>
      <c r="I40" s="67">
        <v>10521524.784299599</v>
      </c>
      <c r="J40" s="211">
        <f t="shared" ref="J40:J41" si="23">I40/I$97*J$97</f>
        <v>-81910.774420603455</v>
      </c>
      <c r="K40" s="67">
        <v>2724008.5711640902</v>
      </c>
      <c r="L40" s="67">
        <v>-1342026.3400971475</v>
      </c>
      <c r="M40" s="67">
        <v>0</v>
      </c>
      <c r="N40" s="67">
        <v>-111335.2012178654</v>
      </c>
      <c r="O40" s="67">
        <v>17370159.961831905</v>
      </c>
      <c r="P40" s="67">
        <v>5021601.7875683513</v>
      </c>
      <c r="Q40" s="67">
        <v>447320.26181711414</v>
      </c>
      <c r="R40" s="67">
        <v>2557712.7160112448</v>
      </c>
      <c r="S40" s="67">
        <v>398323.31224983337</v>
      </c>
      <c r="T40" s="67">
        <v>20087.29901393989</v>
      </c>
      <c r="U40" s="67">
        <v>1654439.1604860364</v>
      </c>
      <c r="V40" s="67">
        <v>0</v>
      </c>
      <c r="W40" s="67">
        <v>-118565.52022648108</v>
      </c>
      <c r="X40" s="67"/>
      <c r="Y40" s="67"/>
      <c r="Z40" s="67"/>
      <c r="AA40" s="67"/>
      <c r="AB40" s="67"/>
      <c r="AC40" s="67"/>
      <c r="AD40" s="67"/>
      <c r="AE40" s="67">
        <v>11646026.232987089</v>
      </c>
      <c r="AF40" s="69">
        <f>SUM(H40:AE40)</f>
        <v>50707366.251467109</v>
      </c>
      <c r="AG40" s="70">
        <v>440778085.94888198</v>
      </c>
      <c r="AH40" s="71">
        <f>(G40/$AG40)</f>
        <v>0.10601142584199234</v>
      </c>
      <c r="AI40" s="71"/>
      <c r="AJ40" s="71">
        <f>(I40/$AG40)</f>
        <v>2.3870344555921966E-2</v>
      </c>
      <c r="AK40" s="71">
        <f t="shared" ref="AK40:AW42" si="24">(K40/$AG40)</f>
        <v>6.1799999999999989E-3</v>
      </c>
      <c r="AL40" s="71">
        <f t="shared" si="24"/>
        <v>-3.0446757288491544E-3</v>
      </c>
      <c r="AM40" s="71">
        <f t="shared" si="24"/>
        <v>0</v>
      </c>
      <c r="AN40" s="71">
        <f t="shared" si="24"/>
        <v>-2.5258787758967034E-4</v>
      </c>
      <c r="AO40" s="71">
        <f t="shared" si="24"/>
        <v>3.9407948161575258E-2</v>
      </c>
      <c r="AP40" s="71">
        <f t="shared" si="24"/>
        <v>1.1392584948405801E-2</v>
      </c>
      <c r="AQ40" s="71">
        <f t="shared" si="24"/>
        <v>1.0148423346731236E-3</v>
      </c>
      <c r="AR40" s="71">
        <f t="shared" si="24"/>
        <v>5.8027220443710274E-3</v>
      </c>
      <c r="AS40" s="71">
        <f t="shared" si="24"/>
        <v>9.0368220414666393E-4</v>
      </c>
      <c r="AT40" s="71">
        <f t="shared" si="24"/>
        <v>4.5572363178394168E-5</v>
      </c>
      <c r="AU40" s="71">
        <f t="shared" si="24"/>
        <v>3.7534514832434419E-3</v>
      </c>
      <c r="AV40" s="71">
        <f t="shared" si="24"/>
        <v>0</v>
      </c>
      <c r="AW40" s="71">
        <f t="shared" si="24"/>
        <v>-2.6899141315349189E-4</v>
      </c>
      <c r="AX40" s="71"/>
      <c r="AY40" s="71"/>
      <c r="AZ40" s="71"/>
      <c r="BA40" s="71"/>
      <c r="BB40" s="71"/>
      <c r="BC40" s="71"/>
      <c r="BD40" s="71"/>
      <c r="BE40" s="71">
        <f t="shared" ref="BE40:BF42" si="25">(AE40/$AG40)</f>
        <v>2.6421518229328908E-2</v>
      </c>
      <c r="BF40" s="71">
        <f t="shared" si="25"/>
        <v>0.11504057907576593</v>
      </c>
      <c r="BG40" s="72">
        <f>(BF40-AH40)/AH40</f>
        <v>8.517151016562434E-2</v>
      </c>
      <c r="BH40" s="88"/>
      <c r="BI40" s="88"/>
      <c r="BJ40" s="88"/>
      <c r="BK40" s="88"/>
      <c r="BL40" s="88"/>
      <c r="BM40" s="88"/>
      <c r="BW40" s="229">
        <f>'DA,CCA Results (2)'!BF40-'DA,CCA Results'!BG40</f>
        <v>1.7529452887778546E-3</v>
      </c>
    </row>
    <row r="41" spans="1:75" s="76" customFormat="1" x14ac:dyDescent="0.2">
      <c r="A41" s="1" t="s">
        <v>85</v>
      </c>
      <c r="B41" s="76" t="s">
        <v>78</v>
      </c>
      <c r="D41" s="76" t="s">
        <v>87</v>
      </c>
      <c r="E41" s="65" t="str">
        <f>CONCATENATE(A41,"|",B41,"|",D41)</f>
        <v>E-19|P|V</v>
      </c>
      <c r="F41" s="192" t="s">
        <v>91</v>
      </c>
      <c r="G41" s="79">
        <v>16535941.629290525</v>
      </c>
      <c r="H41" s="83"/>
      <c r="I41" s="80">
        <v>4176949.0849838578</v>
      </c>
      <c r="J41" s="212">
        <f t="shared" si="23"/>
        <v>-32517.828098167076</v>
      </c>
      <c r="K41" s="80">
        <v>900362.10143642477</v>
      </c>
      <c r="L41" s="80">
        <v>-443577.7730451625</v>
      </c>
      <c r="M41" s="80">
        <v>0</v>
      </c>
      <c r="N41" s="80">
        <v>-44274.739153387956</v>
      </c>
      <c r="O41" s="80">
        <v>6030574.2789858747</v>
      </c>
      <c r="P41" s="80">
        <v>1659781.8325145037</v>
      </c>
      <c r="Q41" s="80">
        <v>147852.03512507136</v>
      </c>
      <c r="R41" s="80">
        <v>845396.60419439629</v>
      </c>
      <c r="S41" s="80">
        <v>131657.15345569435</v>
      </c>
      <c r="T41" s="80">
        <v>6639.4221162982085</v>
      </c>
      <c r="U41" s="80">
        <v>546839.07202147762</v>
      </c>
      <c r="V41" s="80">
        <v>0</v>
      </c>
      <c r="W41" s="80">
        <v>0</v>
      </c>
      <c r="X41" s="80"/>
      <c r="Y41" s="80"/>
      <c r="Z41" s="80"/>
      <c r="AA41" s="80"/>
      <c r="AB41" s="80"/>
      <c r="AC41" s="80"/>
      <c r="AD41" s="80"/>
      <c r="AE41" s="80">
        <v>3997520.2978917761</v>
      </c>
      <c r="AF41" s="83">
        <f>SUM(H41:AE41)</f>
        <v>17923201.542428657</v>
      </c>
      <c r="AG41" s="84">
        <v>145689660.426606</v>
      </c>
      <c r="AH41" s="85">
        <f>(G41/$AG41)</f>
        <v>0.11350113371717842</v>
      </c>
      <c r="AI41" s="85"/>
      <c r="AJ41" s="85">
        <f>(I41/$AG41)</f>
        <v>2.8670182034558844E-2</v>
      </c>
      <c r="AK41" s="85">
        <f t="shared" si="24"/>
        <v>6.179999999999998E-3</v>
      </c>
      <c r="AL41" s="85">
        <f t="shared" si="24"/>
        <v>-3.0446757288491548E-3</v>
      </c>
      <c r="AM41" s="85">
        <f t="shared" si="24"/>
        <v>0</v>
      </c>
      <c r="AN41" s="85">
        <f t="shared" si="24"/>
        <v>-3.0389760689772638E-4</v>
      </c>
      <c r="AO41" s="85">
        <f t="shared" si="24"/>
        <v>4.1393289416196383E-2</v>
      </c>
      <c r="AP41" s="85">
        <f t="shared" si="24"/>
        <v>1.1392584948405801E-2</v>
      </c>
      <c r="AQ41" s="85">
        <f t="shared" si="24"/>
        <v>1.0148423346731232E-3</v>
      </c>
      <c r="AR41" s="85">
        <f t="shared" si="24"/>
        <v>5.80272204437103E-3</v>
      </c>
      <c r="AS41" s="85">
        <f t="shared" si="24"/>
        <v>9.0368220414666425E-4</v>
      </c>
      <c r="AT41" s="85">
        <f t="shared" si="24"/>
        <v>4.5572363178394161E-5</v>
      </c>
      <c r="AU41" s="85">
        <f t="shared" si="24"/>
        <v>3.7534514832434415E-3</v>
      </c>
      <c r="AV41" s="85">
        <f t="shared" si="24"/>
        <v>0</v>
      </c>
      <c r="AW41" s="85">
        <f t="shared" si="24"/>
        <v>0</v>
      </c>
      <c r="AX41" s="85"/>
      <c r="AY41" s="85"/>
      <c r="AZ41" s="85"/>
      <c r="BA41" s="85"/>
      <c r="BB41" s="85"/>
      <c r="BC41" s="85"/>
      <c r="BD41" s="85"/>
      <c r="BE41" s="85">
        <f t="shared" si="25"/>
        <v>2.7438599871715704E-2</v>
      </c>
      <c r="BF41" s="85">
        <f t="shared" si="25"/>
        <v>0.12302315407933714</v>
      </c>
      <c r="BG41" s="86">
        <f>(BF41-AH41)/AH41</f>
        <v>8.3893614542085992E-2</v>
      </c>
      <c r="BH41" s="193"/>
      <c r="BI41" s="193"/>
      <c r="BJ41" s="193"/>
      <c r="BK41" s="193"/>
      <c r="BL41" s="193"/>
      <c r="BM41" s="193"/>
      <c r="BW41" s="230">
        <f>'DA,CCA Results (2)'!BF41-'DA,CCA Results'!BG41</f>
        <v>1.9664938850877528E-3</v>
      </c>
    </row>
    <row r="42" spans="1:75" x14ac:dyDescent="0.2">
      <c r="F42" s="142" t="s">
        <v>92</v>
      </c>
      <c r="G42" s="69">
        <f>SUM(G40:G41)</f>
        <v>63263455.000635758</v>
      </c>
      <c r="H42" s="69"/>
      <c r="I42" s="69">
        <f t="shared" ref="I42:T42" si="26">SUM(I40:I41)</f>
        <v>14698473.869283456</v>
      </c>
      <c r="J42" s="213">
        <f t="shared" ref="J42" si="27">SUM(J40:J41)</f>
        <v>-114428.60251877052</v>
      </c>
      <c r="K42" s="69">
        <f t="shared" si="26"/>
        <v>3624370.6726005152</v>
      </c>
      <c r="L42" s="69">
        <f t="shared" si="26"/>
        <v>-1785604.1131423099</v>
      </c>
      <c r="M42" s="69">
        <f t="shared" si="26"/>
        <v>0</v>
      </c>
      <c r="N42" s="69">
        <f t="shared" si="26"/>
        <v>-155609.94037125335</v>
      </c>
      <c r="O42" s="69">
        <f t="shared" si="26"/>
        <v>23400734.240817778</v>
      </c>
      <c r="P42" s="69">
        <f t="shared" si="26"/>
        <v>6681383.6200828552</v>
      </c>
      <c r="Q42" s="69">
        <f t="shared" si="26"/>
        <v>595172.29694218549</v>
      </c>
      <c r="R42" s="69">
        <f t="shared" si="26"/>
        <v>3403109.320205641</v>
      </c>
      <c r="S42" s="69">
        <f t="shared" si="26"/>
        <v>529980.46570552769</v>
      </c>
      <c r="T42" s="69">
        <f t="shared" si="26"/>
        <v>26726.721130238097</v>
      </c>
      <c r="U42" s="69">
        <f>SUM(U40:U41)</f>
        <v>2201278.2325075138</v>
      </c>
      <c r="V42" s="69">
        <f>SUM(V40:V41)</f>
        <v>0</v>
      </c>
      <c r="W42" s="69">
        <f>SUM(W40:W41)</f>
        <v>-118565.52022648108</v>
      </c>
      <c r="X42" s="69"/>
      <c r="Y42" s="69"/>
      <c r="Z42" s="69"/>
      <c r="AA42" s="69"/>
      <c r="AB42" s="69"/>
      <c r="AC42" s="69"/>
      <c r="AD42" s="69"/>
      <c r="AE42" s="69">
        <f>SUM(AE40:AE41)</f>
        <v>15643546.530878864</v>
      </c>
      <c r="AF42" s="69">
        <f>SUM(AF40:AF41)</f>
        <v>68630567.793895766</v>
      </c>
      <c r="AG42" s="3">
        <f>SUM(AG40:AG41)</f>
        <v>586467746.37548804</v>
      </c>
      <c r="AH42" s="71">
        <f>(G42/$AG42)</f>
        <v>0.10787201068024482</v>
      </c>
      <c r="AI42" s="71"/>
      <c r="AJ42" s="71">
        <f>(I42/$AG42)</f>
        <v>2.5062714804221658E-2</v>
      </c>
      <c r="AK42" s="71">
        <f t="shared" si="24"/>
        <v>6.1799999999999989E-3</v>
      </c>
      <c r="AL42" s="71">
        <f t="shared" si="24"/>
        <v>-3.0446757288491544E-3</v>
      </c>
      <c r="AM42" s="71">
        <f t="shared" si="24"/>
        <v>0</v>
      </c>
      <c r="AN42" s="71">
        <f t="shared" si="24"/>
        <v>-2.6533418305262356E-4</v>
      </c>
      <c r="AO42" s="71">
        <f t="shared" si="24"/>
        <v>3.9901144411504219E-2</v>
      </c>
      <c r="AP42" s="71">
        <f t="shared" si="24"/>
        <v>1.1392584948405801E-2</v>
      </c>
      <c r="AQ42" s="71">
        <f t="shared" si="24"/>
        <v>1.0148423346731234E-3</v>
      </c>
      <c r="AR42" s="71">
        <f t="shared" si="24"/>
        <v>5.8027220443710274E-3</v>
      </c>
      <c r="AS42" s="71">
        <f t="shared" si="24"/>
        <v>9.0368220414666393E-4</v>
      </c>
      <c r="AT42" s="71">
        <f t="shared" si="24"/>
        <v>4.5572363178394161E-5</v>
      </c>
      <c r="AU42" s="71">
        <f t="shared" si="24"/>
        <v>3.753451483243441E-3</v>
      </c>
      <c r="AV42" s="71">
        <f t="shared" si="24"/>
        <v>0</v>
      </c>
      <c r="AW42" s="71">
        <f t="shared" si="24"/>
        <v>-2.0216886769859819E-4</v>
      </c>
      <c r="AX42" s="71"/>
      <c r="AY42" s="71"/>
      <c r="AZ42" s="71"/>
      <c r="BA42" s="71"/>
      <c r="BB42" s="71"/>
      <c r="BC42" s="71"/>
      <c r="BD42" s="71"/>
      <c r="BE42" s="71">
        <f t="shared" si="25"/>
        <v>2.6674180511306461E-2</v>
      </c>
      <c r="BF42" s="71">
        <f t="shared" si="25"/>
        <v>0.11702360141380189</v>
      </c>
      <c r="BG42" s="72">
        <f>(BF42-AH42)/AH42</f>
        <v>8.483749098442496E-2</v>
      </c>
      <c r="BH42" s="88"/>
      <c r="BI42" s="88"/>
      <c r="BJ42" s="88"/>
      <c r="BK42" s="88"/>
      <c r="BL42" s="88"/>
      <c r="BM42" s="88"/>
      <c r="BW42" s="229">
        <f>'DA,CCA Results (2)'!BF42-'DA,CCA Results'!BG42</f>
        <v>1.8087630926514608E-3</v>
      </c>
    </row>
    <row r="43" spans="1:75" x14ac:dyDescent="0.2">
      <c r="F43" s="149"/>
      <c r="G43" s="69"/>
      <c r="H43" s="69"/>
      <c r="I43" s="69"/>
      <c r="J43" s="213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3"/>
      <c r="AH43" s="71"/>
      <c r="AI43" s="71"/>
      <c r="AJ43" s="71"/>
      <c r="AK43" s="71"/>
      <c r="AL43" s="71"/>
      <c r="AM43" s="71"/>
      <c r="AN43" s="71"/>
      <c r="AO43" s="71"/>
      <c r="AP43" s="71"/>
      <c r="AQ43" s="71"/>
      <c r="AR43" s="71"/>
      <c r="AS43" s="71"/>
      <c r="AT43" s="71"/>
      <c r="AU43" s="71"/>
      <c r="AV43" s="71"/>
      <c r="AW43" s="71"/>
      <c r="AX43" s="71"/>
      <c r="AY43" s="71"/>
      <c r="AZ43" s="71"/>
      <c r="BA43" s="71"/>
      <c r="BB43" s="71"/>
      <c r="BC43" s="71"/>
      <c r="BD43" s="71"/>
      <c r="BE43" s="71"/>
      <c r="BF43" s="71"/>
      <c r="BG43" s="72"/>
      <c r="BH43" s="88"/>
      <c r="BI43" s="88"/>
      <c r="BJ43" s="88"/>
      <c r="BK43" s="88"/>
      <c r="BL43" s="88"/>
      <c r="BM43" s="88"/>
      <c r="BW43" s="229"/>
    </row>
    <row r="44" spans="1:75" x14ac:dyDescent="0.2">
      <c r="A44" s="1" t="s">
        <v>85</v>
      </c>
      <c r="B44" s="1" t="s">
        <v>62</v>
      </c>
      <c r="D44" s="1" t="s">
        <v>63</v>
      </c>
      <c r="E44" s="65" t="str">
        <f>CONCATENATE(A44,"|",B44,"|",D44)</f>
        <v>E-19|S|N/A</v>
      </c>
      <c r="F44" s="192" t="s">
        <v>93</v>
      </c>
      <c r="G44" s="66">
        <v>308945338.85559738</v>
      </c>
      <c r="H44" s="69"/>
      <c r="I44" s="67">
        <v>62020938.280395389</v>
      </c>
      <c r="J44" s="211">
        <f t="shared" ref="J44:J45" si="28">I44/I$97*J$97</f>
        <v>-482837.15421365283</v>
      </c>
      <c r="K44" s="67">
        <v>17051883.307829004</v>
      </c>
      <c r="L44" s="67">
        <v>-8400882.7246788032</v>
      </c>
      <c r="M44" s="67">
        <v>0</v>
      </c>
      <c r="N44" s="67">
        <v>-656343.19229543244</v>
      </c>
      <c r="O44" s="67">
        <v>130608422.3331299</v>
      </c>
      <c r="P44" s="67">
        <v>32431962.557747379</v>
      </c>
      <c r="Q44" s="67">
        <v>2800157.4541570982</v>
      </c>
      <c r="R44" s="67">
        <v>15968117.875723399</v>
      </c>
      <c r="S44" s="67">
        <v>2493443.9308204907</v>
      </c>
      <c r="T44" s="67">
        <v>125743.46585436616</v>
      </c>
      <c r="U44" s="67">
        <v>10356539.918101117</v>
      </c>
      <c r="V44" s="67">
        <v>0</v>
      </c>
      <c r="W44" s="67">
        <v>-82438.368319846923</v>
      </c>
      <c r="X44" s="67"/>
      <c r="Y44" s="67"/>
      <c r="Z44" s="67"/>
      <c r="AA44" s="67"/>
      <c r="AB44" s="67"/>
      <c r="AC44" s="67"/>
      <c r="AD44" s="67"/>
      <c r="AE44" s="67">
        <v>70162775.272881255</v>
      </c>
      <c r="AF44" s="69">
        <f>SUM(H44:AE44)</f>
        <v>334397482.95713168</v>
      </c>
      <c r="AG44" s="70">
        <v>2759204418.7425585</v>
      </c>
      <c r="AH44" s="71">
        <f>(G44/$AG44)</f>
        <v>0.11196899249544977</v>
      </c>
      <c r="AI44" s="71"/>
      <c r="AJ44" s="71">
        <f>(I44/$AG44)</f>
        <v>2.247783377668696E-2</v>
      </c>
      <c r="AK44" s="71">
        <f t="shared" ref="AK44:AW46" si="29">(K44/$AG44)</f>
        <v>6.1799999999999971E-3</v>
      </c>
      <c r="AL44" s="71">
        <f t="shared" si="29"/>
        <v>-3.0446757288491531E-3</v>
      </c>
      <c r="AM44" s="71">
        <f t="shared" si="29"/>
        <v>0</v>
      </c>
      <c r="AN44" s="71">
        <f t="shared" si="29"/>
        <v>-2.378740726265382E-4</v>
      </c>
      <c r="AO44" s="71">
        <f t="shared" si="29"/>
        <v>4.7335536811241974E-2</v>
      </c>
      <c r="AP44" s="71">
        <f t="shared" si="29"/>
        <v>1.1754099238695578E-2</v>
      </c>
      <c r="AQ44" s="71">
        <f t="shared" si="29"/>
        <v>1.014842334673124E-3</v>
      </c>
      <c r="AR44" s="71">
        <f t="shared" si="29"/>
        <v>5.7872181442071213E-3</v>
      </c>
      <c r="AS44" s="71">
        <f t="shared" si="29"/>
        <v>9.0368220414666425E-4</v>
      </c>
      <c r="AT44" s="71">
        <f t="shared" si="29"/>
        <v>4.5572363178394283E-5</v>
      </c>
      <c r="AU44" s="71">
        <f t="shared" si="29"/>
        <v>3.7534514832434428E-3</v>
      </c>
      <c r="AV44" s="71">
        <f t="shared" si="29"/>
        <v>0</v>
      </c>
      <c r="AW44" s="71">
        <f t="shared" si="29"/>
        <v>-2.9877586365063972E-5</v>
      </c>
      <c r="AX44" s="71"/>
      <c r="AY44" s="71"/>
      <c r="AZ44" s="71"/>
      <c r="BA44" s="71"/>
      <c r="BB44" s="71"/>
      <c r="BC44" s="71"/>
      <c r="BD44" s="71"/>
      <c r="BE44" s="71">
        <f t="shared" ref="BE44:BF46" si="30">(AE44/$AG44)</f>
        <v>2.5428625293683844E-2</v>
      </c>
      <c r="BF44" s="71">
        <f t="shared" si="30"/>
        <v>0.12119344282201655</v>
      </c>
      <c r="BG44" s="72">
        <f>(BF44-AH44)/AH44</f>
        <v>8.2383971856687457E-2</v>
      </c>
      <c r="BH44" s="88"/>
      <c r="BI44" s="88"/>
      <c r="BJ44" s="88"/>
      <c r="BK44" s="88"/>
      <c r="BL44" s="88"/>
      <c r="BM44" s="88"/>
      <c r="BW44" s="229">
        <f>'DA,CCA Results (2)'!BF44-'DA,CCA Results'!BG44</f>
        <v>1.5628562515367234E-3</v>
      </c>
    </row>
    <row r="45" spans="1:75" s="76" customFormat="1" x14ac:dyDescent="0.2">
      <c r="A45" s="1" t="s">
        <v>85</v>
      </c>
      <c r="B45" s="76" t="s">
        <v>62</v>
      </c>
      <c r="D45" s="76" t="s">
        <v>87</v>
      </c>
      <c r="E45" s="65" t="str">
        <f>CONCATENATE(A45,"|",B45,"|",D45)</f>
        <v>E-19|S|V</v>
      </c>
      <c r="F45" s="192" t="s">
        <v>94</v>
      </c>
      <c r="G45" s="79">
        <v>631362123.74500871</v>
      </c>
      <c r="H45" s="83"/>
      <c r="I45" s="80">
        <v>120721585.59194589</v>
      </c>
      <c r="J45" s="212">
        <f t="shared" si="28"/>
        <v>-939825.62108061463</v>
      </c>
      <c r="K45" s="80">
        <v>36532232.310014918</v>
      </c>
      <c r="L45" s="80">
        <v>-17998187.869738083</v>
      </c>
      <c r="M45" s="80">
        <v>0</v>
      </c>
      <c r="N45" s="80">
        <v>-1277152.4886037041</v>
      </c>
      <c r="O45" s="80">
        <v>267403427.12925878</v>
      </c>
      <c r="P45" s="80">
        <v>69414651.815100029</v>
      </c>
      <c r="Q45" s="80">
        <v>5999102.901022085</v>
      </c>
      <c r="R45" s="80">
        <v>34127907.041666389</v>
      </c>
      <c r="S45" s="80">
        <v>5341994.857008459</v>
      </c>
      <c r="T45" s="80">
        <v>269394.84766172594</v>
      </c>
      <c r="U45" s="80">
        <v>22188019.668320317</v>
      </c>
      <c r="V45" s="80">
        <v>0</v>
      </c>
      <c r="W45" s="80">
        <v>0</v>
      </c>
      <c r="X45" s="80"/>
      <c r="Y45" s="80"/>
      <c r="Z45" s="80"/>
      <c r="AA45" s="80"/>
      <c r="AB45" s="80"/>
      <c r="AC45" s="80"/>
      <c r="AD45" s="80"/>
      <c r="AE45" s="80">
        <v>142088464.46708521</v>
      </c>
      <c r="AF45" s="83">
        <f>SUM(H45:AE45)</f>
        <v>683871614.64966142</v>
      </c>
      <c r="AG45" s="84">
        <v>5911364451.4587288</v>
      </c>
      <c r="AH45" s="85">
        <f>(G45/$AG45)</f>
        <v>0.10680480436106582</v>
      </c>
      <c r="AI45" s="85"/>
      <c r="AJ45" s="85">
        <f>(I45/$AG45)</f>
        <v>2.0421949379581191E-2</v>
      </c>
      <c r="AK45" s="85">
        <f t="shared" si="29"/>
        <v>6.1799999999999954E-3</v>
      </c>
      <c r="AL45" s="85">
        <f t="shared" si="29"/>
        <v>-3.0446757288491539E-3</v>
      </c>
      <c r="AM45" s="85">
        <f t="shared" si="29"/>
        <v>0</v>
      </c>
      <c r="AN45" s="85">
        <f t="shared" si="29"/>
        <v>-2.1605037197267463E-4</v>
      </c>
      <c r="AO45" s="85">
        <f t="shared" si="29"/>
        <v>4.523548316552746E-2</v>
      </c>
      <c r="AP45" s="85">
        <f t="shared" si="29"/>
        <v>1.1742576927052906E-2</v>
      </c>
      <c r="AQ45" s="85">
        <f t="shared" si="29"/>
        <v>1.0148423346731236E-3</v>
      </c>
      <c r="AR45" s="85">
        <f t="shared" si="29"/>
        <v>5.7732706758157589E-3</v>
      </c>
      <c r="AS45" s="85">
        <f t="shared" si="29"/>
        <v>9.0368220414666393E-4</v>
      </c>
      <c r="AT45" s="85">
        <f t="shared" si="29"/>
        <v>4.5572363178394154E-5</v>
      </c>
      <c r="AU45" s="85">
        <f t="shared" si="29"/>
        <v>3.753451483243441E-3</v>
      </c>
      <c r="AV45" s="85">
        <f t="shared" si="29"/>
        <v>0</v>
      </c>
      <c r="AW45" s="85">
        <f t="shared" si="29"/>
        <v>0</v>
      </c>
      <c r="AX45" s="85"/>
      <c r="AY45" s="85"/>
      <c r="AZ45" s="85"/>
      <c r="BA45" s="85"/>
      <c r="BB45" s="85"/>
      <c r="BC45" s="85"/>
      <c r="BD45" s="85"/>
      <c r="BE45" s="85">
        <f t="shared" si="30"/>
        <v>2.4036492020386678E-2</v>
      </c>
      <c r="BF45" s="85">
        <f t="shared" si="30"/>
        <v>0.11568760821047069</v>
      </c>
      <c r="BG45" s="86">
        <f>(BF45-AH45)/AH45</f>
        <v>8.3168579377530083E-2</v>
      </c>
      <c r="BH45" s="193"/>
      <c r="BI45" s="193"/>
      <c r="BJ45" s="193"/>
      <c r="BK45" s="193"/>
      <c r="BL45" s="193"/>
      <c r="BM45" s="193"/>
      <c r="BW45" s="230">
        <f>'DA,CCA Results (2)'!BF45-'DA,CCA Results'!BG45</f>
        <v>1.4885682649221493E-3</v>
      </c>
    </row>
    <row r="46" spans="1:75" x14ac:dyDescent="0.2">
      <c r="F46" s="142" t="s">
        <v>95</v>
      </c>
      <c r="G46" s="69">
        <f>SUM(G44:G45)</f>
        <v>940307462.60060608</v>
      </c>
      <c r="H46" s="69"/>
      <c r="I46" s="69">
        <f t="shared" ref="I46:T46" si="31">SUM(I44:I45)</f>
        <v>182742523.87234128</v>
      </c>
      <c r="J46" s="213">
        <f t="shared" ref="J46" si="32">SUM(J44:J45)</f>
        <v>-1422662.7752942676</v>
      </c>
      <c r="K46" s="69">
        <f t="shared" si="31"/>
        <v>53584115.617843926</v>
      </c>
      <c r="L46" s="69">
        <f t="shared" si="31"/>
        <v>-26399070.594416887</v>
      </c>
      <c r="M46" s="69">
        <f t="shared" si="31"/>
        <v>0</v>
      </c>
      <c r="N46" s="69">
        <f t="shared" si="31"/>
        <v>-1933495.6808991367</v>
      </c>
      <c r="O46" s="69">
        <f t="shared" si="31"/>
        <v>398011849.46238869</v>
      </c>
      <c r="P46" s="69">
        <f t="shared" si="31"/>
        <v>101846614.37284741</v>
      </c>
      <c r="Q46" s="69">
        <f t="shared" si="31"/>
        <v>8799260.3551791832</v>
      </c>
      <c r="R46" s="69">
        <f t="shared" si="31"/>
        <v>50096024.917389788</v>
      </c>
      <c r="S46" s="69">
        <f t="shared" si="31"/>
        <v>7835438.7878289502</v>
      </c>
      <c r="T46" s="69">
        <f t="shared" si="31"/>
        <v>395138.31351609214</v>
      </c>
      <c r="U46" s="69">
        <f>SUM(U44:U45)</f>
        <v>32544559.586421434</v>
      </c>
      <c r="V46" s="69">
        <f>SUM(V44:V45)</f>
        <v>0</v>
      </c>
      <c r="W46" s="69">
        <f>SUM(W44:W45)</f>
        <v>-82438.368319846923</v>
      </c>
      <c r="X46" s="69"/>
      <c r="Y46" s="69"/>
      <c r="Z46" s="69"/>
      <c r="AA46" s="69"/>
      <c r="AB46" s="69"/>
      <c r="AC46" s="69"/>
      <c r="AD46" s="69"/>
      <c r="AE46" s="69">
        <f>SUM(AE44:AE45)</f>
        <v>212251239.73996645</v>
      </c>
      <c r="AF46" s="69">
        <f>SUM(AF44:AF45)</f>
        <v>1018269097.6067932</v>
      </c>
      <c r="AG46" s="3">
        <f>SUM(AG44:AG45)</f>
        <v>8670568870.2012863</v>
      </c>
      <c r="AH46" s="71">
        <f>(G46/$AG46)</f>
        <v>0.10844818565852381</v>
      </c>
      <c r="AI46" s="71"/>
      <c r="AJ46" s="71">
        <f>(I46/$AG46)</f>
        <v>2.1076186188934445E-2</v>
      </c>
      <c r="AK46" s="71">
        <f t="shared" si="29"/>
        <v>6.1799999999999971E-3</v>
      </c>
      <c r="AL46" s="71">
        <f t="shared" si="29"/>
        <v>-3.0446757288491539E-3</v>
      </c>
      <c r="AM46" s="71">
        <f t="shared" si="29"/>
        <v>0</v>
      </c>
      <c r="AN46" s="71">
        <f t="shared" si="29"/>
        <v>-2.2299525092801101E-4</v>
      </c>
      <c r="AO46" s="71">
        <f t="shared" si="29"/>
        <v>4.5903775798409513E-2</v>
      </c>
      <c r="AP46" s="71">
        <f t="shared" si="29"/>
        <v>1.1746243631472713E-2</v>
      </c>
      <c r="AQ46" s="71">
        <f t="shared" si="29"/>
        <v>1.0148423346731238E-3</v>
      </c>
      <c r="AR46" s="71">
        <f t="shared" si="29"/>
        <v>5.7777091292773291E-3</v>
      </c>
      <c r="AS46" s="71">
        <f t="shared" si="29"/>
        <v>9.0368220414666414E-4</v>
      </c>
      <c r="AT46" s="71">
        <f t="shared" si="29"/>
        <v>4.5572363178394202E-5</v>
      </c>
      <c r="AU46" s="71">
        <f t="shared" si="29"/>
        <v>3.7534514832434419E-3</v>
      </c>
      <c r="AV46" s="71">
        <f t="shared" si="29"/>
        <v>0</v>
      </c>
      <c r="AW46" s="71">
        <f t="shared" si="29"/>
        <v>-9.5078384768003259E-6</v>
      </c>
      <c r="AX46" s="71"/>
      <c r="AY46" s="71"/>
      <c r="AZ46" s="71"/>
      <c r="BA46" s="71"/>
      <c r="BB46" s="71"/>
      <c r="BC46" s="71"/>
      <c r="BD46" s="71"/>
      <c r="BE46" s="71">
        <f t="shared" si="30"/>
        <v>2.4479505660744388E-2</v>
      </c>
      <c r="BF46" s="71">
        <f t="shared" si="30"/>
        <v>0.11743971045617843</v>
      </c>
      <c r="BG46" s="72">
        <f>(BF46-AH46)/AH46</f>
        <v>8.2910790466948742E-2</v>
      </c>
      <c r="BH46" s="88"/>
      <c r="BI46" s="88"/>
      <c r="BJ46" s="88"/>
      <c r="BK46" s="88"/>
      <c r="BL46" s="88"/>
      <c r="BM46" s="88"/>
      <c r="BW46" s="229">
        <f>'DA,CCA Results (2)'!BF46-'DA,CCA Results'!BG46</f>
        <v>1.5129761613925097E-3</v>
      </c>
    </row>
    <row r="47" spans="1:75" x14ac:dyDescent="0.2">
      <c r="F47" s="142"/>
      <c r="G47" s="69"/>
      <c r="H47" s="69"/>
      <c r="I47" s="69"/>
      <c r="J47" s="213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3"/>
      <c r="AH47" s="71"/>
      <c r="AI47" s="71"/>
      <c r="AJ47" s="71"/>
      <c r="AK47" s="71"/>
      <c r="AL47" s="71"/>
      <c r="AM47" s="71"/>
      <c r="AN47" s="71"/>
      <c r="AO47" s="71"/>
      <c r="AP47" s="71"/>
      <c r="AQ47" s="71"/>
      <c r="AR47" s="71"/>
      <c r="AS47" s="71"/>
      <c r="AT47" s="71"/>
      <c r="AU47" s="71"/>
      <c r="AV47" s="71"/>
      <c r="AW47" s="71"/>
      <c r="AX47" s="71"/>
      <c r="AY47" s="71"/>
      <c r="AZ47" s="71"/>
      <c r="BA47" s="71"/>
      <c r="BB47" s="71"/>
      <c r="BC47" s="71"/>
      <c r="BD47" s="71"/>
      <c r="BE47" s="71"/>
      <c r="BF47" s="71"/>
      <c r="BG47" s="72"/>
      <c r="BH47" s="88"/>
      <c r="BI47" s="88"/>
      <c r="BJ47" s="88"/>
      <c r="BK47" s="88"/>
      <c r="BL47" s="88"/>
      <c r="BM47" s="88"/>
      <c r="BW47" s="229"/>
    </row>
    <row r="48" spans="1:75" x14ac:dyDescent="0.2">
      <c r="E48" s="9"/>
      <c r="F48" s="142" t="s">
        <v>96</v>
      </c>
      <c r="G48" s="69">
        <f>G38</f>
        <v>1078506.8532918398</v>
      </c>
      <c r="H48" s="69"/>
      <c r="I48" s="69">
        <f>I38</f>
        <v>341348.48006609234</v>
      </c>
      <c r="J48" s="213">
        <f t="shared" ref="J48" si="33">J38</f>
        <v>-2657.4207562797465</v>
      </c>
      <c r="K48" s="69">
        <f>K38</f>
        <v>70354.23180809195</v>
      </c>
      <c r="L48" s="69">
        <f>L38</f>
        <v>-34661.136247237009</v>
      </c>
      <c r="M48" s="69">
        <f>M38</f>
        <v>0</v>
      </c>
      <c r="N48" s="69">
        <f>N38</f>
        <v>-3610.3025962413567</v>
      </c>
      <c r="O48" s="69">
        <f t="shared" ref="O48:T48" si="34">O38</f>
        <v>248598.2136444007</v>
      </c>
      <c r="P48" s="69">
        <f t="shared" si="34"/>
        <v>129704.7560506978</v>
      </c>
      <c r="Q48" s="69">
        <f t="shared" si="34"/>
        <v>11553.147712339513</v>
      </c>
      <c r="R48" s="69">
        <f t="shared" si="34"/>
        <v>66059.231687314648</v>
      </c>
      <c r="S48" s="69">
        <f t="shared" si="34"/>
        <v>10287.680788249494</v>
      </c>
      <c r="T48" s="69">
        <f t="shared" si="34"/>
        <v>518.80398108338181</v>
      </c>
      <c r="U48" s="69">
        <f>U38</f>
        <v>42729.966947012254</v>
      </c>
      <c r="V48" s="69">
        <f>V38</f>
        <v>0</v>
      </c>
      <c r="W48" s="69">
        <f>W38</f>
        <v>0</v>
      </c>
      <c r="X48" s="69"/>
      <c r="Y48" s="69"/>
      <c r="Z48" s="69"/>
      <c r="AA48" s="69"/>
      <c r="AB48" s="69"/>
      <c r="AC48" s="69"/>
      <c r="AD48" s="69"/>
      <c r="AE48" s="69">
        <f>AE38</f>
        <v>353932.95650821278</v>
      </c>
      <c r="AF48" s="69">
        <f>AF38</f>
        <v>1234158.6095937365</v>
      </c>
      <c r="AG48" s="3">
        <f>AG38</f>
        <v>11384179.904222</v>
      </c>
      <c r="AH48" s="71">
        <f>IF(ROUND(AG48,0)&lt;1," ",G48/AG48)</f>
        <v>9.4737333946370503E-2</v>
      </c>
      <c r="AI48" s="194"/>
      <c r="AJ48" s="71">
        <f>IF(ROUND($AG48,0)&lt;1," ",I48/$AG48)</f>
        <v>2.9984459393469172E-2</v>
      </c>
      <c r="AK48" s="71">
        <f t="shared" ref="AK48:AW48" si="35">IF(ROUND($AG48,0)&lt;1," ",K48/$AG48)</f>
        <v>6.1799999999999989E-3</v>
      </c>
      <c r="AL48" s="71">
        <f t="shared" si="35"/>
        <v>-3.0446757288491539E-3</v>
      </c>
      <c r="AM48" s="71">
        <f t="shared" si="35"/>
        <v>0</v>
      </c>
      <c r="AN48" s="71">
        <f t="shared" si="35"/>
        <v>-3.1713330486831287E-4</v>
      </c>
      <c r="AO48" s="71">
        <f t="shared" si="35"/>
        <v>2.1837164884596052E-2</v>
      </c>
      <c r="AP48" s="71">
        <f t="shared" si="35"/>
        <v>1.1393421146005851E-2</v>
      </c>
      <c r="AQ48" s="71">
        <f t="shared" si="35"/>
        <v>1.0148423346731236E-3</v>
      </c>
      <c r="AR48" s="71">
        <f t="shared" si="35"/>
        <v>5.8027220443710266E-3</v>
      </c>
      <c r="AS48" s="71">
        <f t="shared" si="35"/>
        <v>9.0368220414666382E-4</v>
      </c>
      <c r="AT48" s="71">
        <f t="shared" si="35"/>
        <v>4.5572363178394195E-5</v>
      </c>
      <c r="AU48" s="71">
        <f t="shared" si="35"/>
        <v>3.7534514832434419E-3</v>
      </c>
      <c r="AV48" s="71">
        <f t="shared" si="35"/>
        <v>0</v>
      </c>
      <c r="AW48" s="71">
        <f t="shared" si="35"/>
        <v>0</v>
      </c>
      <c r="AX48" s="71"/>
      <c r="AY48" s="71"/>
      <c r="AZ48" s="71"/>
      <c r="BA48" s="71"/>
      <c r="BB48" s="71"/>
      <c r="BC48" s="71"/>
      <c r="BD48" s="71"/>
      <c r="BE48" s="71">
        <f>IF(ROUND($AG48,0)&lt;1," ",AE48/$AG48)</f>
        <v>3.1089894879204362E-2</v>
      </c>
      <c r="BF48" s="71">
        <f>IF(ROUND($AG48,0)&lt;1," ",AF48/$AG48)</f>
        <v>0.10840997067659038</v>
      </c>
      <c r="BG48" s="72">
        <f>IF(ROUND($AG48,0)&lt;1," ",(BF48-AH48)/AH48)</f>
        <v>0.14432152732902281</v>
      </c>
      <c r="BH48" s="88"/>
      <c r="BI48" s="88"/>
      <c r="BJ48" s="88"/>
      <c r="BK48" s="88"/>
      <c r="BL48" s="88"/>
      <c r="BM48" s="88"/>
      <c r="BW48" s="229">
        <f>'DA,CCA Results (2)'!BF48-'DA,CCA Results'!BG48</f>
        <v>2.4639813350920137E-3</v>
      </c>
    </row>
    <row r="49" spans="1:75" x14ac:dyDescent="0.2">
      <c r="E49" s="9"/>
      <c r="F49" s="142" t="s">
        <v>97</v>
      </c>
      <c r="G49" s="69">
        <f>G42</f>
        <v>63263455.000635758</v>
      </c>
      <c r="H49" s="69"/>
      <c r="I49" s="69">
        <f>I42</f>
        <v>14698473.869283456</v>
      </c>
      <c r="J49" s="213">
        <f t="shared" ref="J49" si="36">J42</f>
        <v>-114428.60251877052</v>
      </c>
      <c r="K49" s="69">
        <f>K42</f>
        <v>3624370.6726005152</v>
      </c>
      <c r="L49" s="69">
        <f>L42</f>
        <v>-1785604.1131423099</v>
      </c>
      <c r="M49" s="69">
        <f>M42</f>
        <v>0</v>
      </c>
      <c r="N49" s="69">
        <f>N42</f>
        <v>-155609.94037125335</v>
      </c>
      <c r="O49" s="69">
        <f t="shared" ref="O49:T49" si="37">O42</f>
        <v>23400734.240817778</v>
      </c>
      <c r="P49" s="69">
        <f t="shared" si="37"/>
        <v>6681383.6200828552</v>
      </c>
      <c r="Q49" s="69">
        <f t="shared" si="37"/>
        <v>595172.29694218549</v>
      </c>
      <c r="R49" s="69">
        <f t="shared" si="37"/>
        <v>3403109.320205641</v>
      </c>
      <c r="S49" s="69">
        <f t="shared" si="37"/>
        <v>529980.46570552769</v>
      </c>
      <c r="T49" s="69">
        <f t="shared" si="37"/>
        <v>26726.721130238097</v>
      </c>
      <c r="U49" s="69">
        <f>U42</f>
        <v>2201278.2325075138</v>
      </c>
      <c r="V49" s="69">
        <f>V42</f>
        <v>0</v>
      </c>
      <c r="W49" s="69">
        <f>W42</f>
        <v>-118565.52022648108</v>
      </c>
      <c r="X49" s="69"/>
      <c r="Y49" s="69"/>
      <c r="Z49" s="69"/>
      <c r="AA49" s="69"/>
      <c r="AB49" s="69"/>
      <c r="AC49" s="69"/>
      <c r="AD49" s="69"/>
      <c r="AE49" s="69">
        <f>AE42</f>
        <v>15643546.530878864</v>
      </c>
      <c r="AF49" s="69">
        <f>AF42</f>
        <v>68630567.793895766</v>
      </c>
      <c r="AG49" s="3">
        <f>AG42</f>
        <v>586467746.37548804</v>
      </c>
      <c r="AH49" s="71">
        <f>(G49/$AG49)</f>
        <v>0.10787201068024482</v>
      </c>
      <c r="AI49" s="71"/>
      <c r="AJ49" s="71">
        <f>(I49/$AG49)</f>
        <v>2.5062714804221658E-2</v>
      </c>
      <c r="AK49" s="71">
        <f t="shared" ref="AK49:AW51" si="38">(K49/$AG49)</f>
        <v>6.1799999999999989E-3</v>
      </c>
      <c r="AL49" s="71">
        <f t="shared" si="38"/>
        <v>-3.0446757288491544E-3</v>
      </c>
      <c r="AM49" s="71">
        <f t="shared" si="38"/>
        <v>0</v>
      </c>
      <c r="AN49" s="71">
        <f t="shared" si="38"/>
        <v>-2.6533418305262356E-4</v>
      </c>
      <c r="AO49" s="71">
        <f t="shared" si="38"/>
        <v>3.9901144411504219E-2</v>
      </c>
      <c r="AP49" s="71">
        <f t="shared" si="38"/>
        <v>1.1392584948405801E-2</v>
      </c>
      <c r="AQ49" s="71">
        <f t="shared" si="38"/>
        <v>1.0148423346731234E-3</v>
      </c>
      <c r="AR49" s="71">
        <f t="shared" si="38"/>
        <v>5.8027220443710274E-3</v>
      </c>
      <c r="AS49" s="71">
        <f t="shared" si="38"/>
        <v>9.0368220414666393E-4</v>
      </c>
      <c r="AT49" s="71">
        <f t="shared" si="38"/>
        <v>4.5572363178394161E-5</v>
      </c>
      <c r="AU49" s="71">
        <f t="shared" si="38"/>
        <v>3.753451483243441E-3</v>
      </c>
      <c r="AV49" s="71">
        <f t="shared" si="38"/>
        <v>0</v>
      </c>
      <c r="AW49" s="71">
        <f t="shared" si="38"/>
        <v>-2.0216886769859819E-4</v>
      </c>
      <c r="AX49" s="71"/>
      <c r="AY49" s="71"/>
      <c r="AZ49" s="71"/>
      <c r="BA49" s="71"/>
      <c r="BB49" s="71"/>
      <c r="BC49" s="71"/>
      <c r="BD49" s="71"/>
      <c r="BE49" s="71">
        <f t="shared" ref="BE49:BF51" si="39">(AE49/$AG49)</f>
        <v>2.6674180511306461E-2</v>
      </c>
      <c r="BF49" s="71">
        <f t="shared" si="39"/>
        <v>0.11702360141380189</v>
      </c>
      <c r="BG49" s="72">
        <f>(BF49-AH49)/AH49</f>
        <v>8.483749098442496E-2</v>
      </c>
      <c r="BH49" s="88"/>
      <c r="BI49" s="88"/>
      <c r="BJ49" s="88"/>
      <c r="BK49" s="88"/>
      <c r="BL49" s="88"/>
      <c r="BM49" s="88"/>
      <c r="BW49" s="229">
        <f>'DA,CCA Results (2)'!BF49-'DA,CCA Results'!BG49</f>
        <v>1.8087630926514608E-3</v>
      </c>
    </row>
    <row r="50" spans="1:75" x14ac:dyDescent="0.2">
      <c r="F50" s="142" t="s">
        <v>98</v>
      </c>
      <c r="G50" s="83">
        <f>G46</f>
        <v>940307462.60060608</v>
      </c>
      <c r="H50" s="83"/>
      <c r="I50" s="83">
        <f t="shared" ref="I50:W50" si="40">I46</f>
        <v>182742523.87234128</v>
      </c>
      <c r="J50" s="215">
        <f t="shared" si="40"/>
        <v>-1422662.7752942676</v>
      </c>
      <c r="K50" s="83">
        <f t="shared" si="40"/>
        <v>53584115.617843926</v>
      </c>
      <c r="L50" s="83">
        <f t="shared" si="40"/>
        <v>-26399070.594416887</v>
      </c>
      <c r="M50" s="83">
        <f t="shared" si="40"/>
        <v>0</v>
      </c>
      <c r="N50" s="83">
        <f t="shared" si="40"/>
        <v>-1933495.6808991367</v>
      </c>
      <c r="O50" s="83">
        <f t="shared" si="40"/>
        <v>398011849.46238869</v>
      </c>
      <c r="P50" s="83">
        <f t="shared" si="40"/>
        <v>101846614.37284741</v>
      </c>
      <c r="Q50" s="83">
        <f t="shared" si="40"/>
        <v>8799260.3551791832</v>
      </c>
      <c r="R50" s="83">
        <f t="shared" si="40"/>
        <v>50096024.917389788</v>
      </c>
      <c r="S50" s="83">
        <f t="shared" si="40"/>
        <v>7835438.7878289502</v>
      </c>
      <c r="T50" s="83">
        <f t="shared" si="40"/>
        <v>395138.31351609214</v>
      </c>
      <c r="U50" s="83">
        <f t="shared" si="40"/>
        <v>32544559.586421434</v>
      </c>
      <c r="V50" s="83">
        <f t="shared" si="40"/>
        <v>0</v>
      </c>
      <c r="W50" s="83">
        <f t="shared" si="40"/>
        <v>-82438.368319846923</v>
      </c>
      <c r="X50" s="83"/>
      <c r="Y50" s="83"/>
      <c r="Z50" s="83"/>
      <c r="AA50" s="83"/>
      <c r="AB50" s="83"/>
      <c r="AC50" s="83"/>
      <c r="AD50" s="83"/>
      <c r="AE50" s="83">
        <f>AE46</f>
        <v>212251239.73996645</v>
      </c>
      <c r="AF50" s="83">
        <f>AF46</f>
        <v>1018269097.6067932</v>
      </c>
      <c r="AG50" s="141">
        <f>AG46</f>
        <v>8670568870.2012863</v>
      </c>
      <c r="AH50" s="85">
        <f>(G50/$AG50)</f>
        <v>0.10844818565852381</v>
      </c>
      <c r="AI50" s="85"/>
      <c r="AJ50" s="85">
        <f>(I50/$AG50)</f>
        <v>2.1076186188934445E-2</v>
      </c>
      <c r="AK50" s="85">
        <f t="shared" si="38"/>
        <v>6.1799999999999971E-3</v>
      </c>
      <c r="AL50" s="85">
        <f t="shared" si="38"/>
        <v>-3.0446757288491539E-3</v>
      </c>
      <c r="AM50" s="85">
        <f t="shared" si="38"/>
        <v>0</v>
      </c>
      <c r="AN50" s="85">
        <f t="shared" si="38"/>
        <v>-2.2299525092801101E-4</v>
      </c>
      <c r="AO50" s="85">
        <f t="shared" si="38"/>
        <v>4.5903775798409513E-2</v>
      </c>
      <c r="AP50" s="85">
        <f t="shared" si="38"/>
        <v>1.1746243631472713E-2</v>
      </c>
      <c r="AQ50" s="85">
        <f t="shared" si="38"/>
        <v>1.0148423346731238E-3</v>
      </c>
      <c r="AR50" s="85">
        <f t="shared" si="38"/>
        <v>5.7777091292773291E-3</v>
      </c>
      <c r="AS50" s="85">
        <f t="shared" si="38"/>
        <v>9.0368220414666414E-4</v>
      </c>
      <c r="AT50" s="85">
        <f t="shared" si="38"/>
        <v>4.5572363178394202E-5</v>
      </c>
      <c r="AU50" s="85">
        <f t="shared" si="38"/>
        <v>3.7534514832434419E-3</v>
      </c>
      <c r="AV50" s="85">
        <f t="shared" si="38"/>
        <v>0</v>
      </c>
      <c r="AW50" s="85">
        <f t="shared" si="38"/>
        <v>-9.5078384768003259E-6</v>
      </c>
      <c r="AX50" s="85"/>
      <c r="AY50" s="85"/>
      <c r="AZ50" s="85"/>
      <c r="BA50" s="85"/>
      <c r="BB50" s="85"/>
      <c r="BC50" s="85"/>
      <c r="BD50" s="85"/>
      <c r="BE50" s="85">
        <f t="shared" si="39"/>
        <v>2.4479505660744388E-2</v>
      </c>
      <c r="BF50" s="85">
        <f t="shared" si="39"/>
        <v>0.11743971045617843</v>
      </c>
      <c r="BG50" s="86">
        <f>(BF50-AH50)/AH50</f>
        <v>8.2910790466948742E-2</v>
      </c>
      <c r="BH50" s="193"/>
      <c r="BI50" s="88"/>
      <c r="BJ50" s="193"/>
      <c r="BK50" s="193"/>
      <c r="BL50" s="193"/>
      <c r="BM50" s="88"/>
      <c r="BW50" s="230">
        <f>'DA,CCA Results (2)'!BF50-'DA,CCA Results'!BG50</f>
        <v>1.5129761613925097E-3</v>
      </c>
    </row>
    <row r="51" spans="1:75" x14ac:dyDescent="0.2">
      <c r="F51" s="108" t="s">
        <v>99</v>
      </c>
      <c r="G51" s="69">
        <f>SUM(G48:G50)</f>
        <v>1004649424.4545337</v>
      </c>
      <c r="H51" s="69"/>
      <c r="I51" s="69">
        <f t="shared" ref="I51:AG51" si="41">SUM(I48:I50)</f>
        <v>197782346.22169083</v>
      </c>
      <c r="J51" s="213">
        <f t="shared" ref="J51" si="42">SUM(J48:J50)</f>
        <v>-1539748.7985693179</v>
      </c>
      <c r="K51" s="69">
        <f t="shared" si="41"/>
        <v>57278840.52225253</v>
      </c>
      <c r="L51" s="69">
        <f t="shared" si="41"/>
        <v>-28219335.843806434</v>
      </c>
      <c r="M51" s="69">
        <f t="shared" si="41"/>
        <v>0</v>
      </c>
      <c r="N51" s="69">
        <f t="shared" si="41"/>
        <v>-2092715.9238666315</v>
      </c>
      <c r="O51" s="69">
        <f t="shared" si="41"/>
        <v>421661181.91685086</v>
      </c>
      <c r="P51" s="69">
        <f t="shared" si="41"/>
        <v>108657702.74898095</v>
      </c>
      <c r="Q51" s="69">
        <f t="shared" si="41"/>
        <v>9405985.7998337075</v>
      </c>
      <c r="R51" s="69">
        <f t="shared" si="41"/>
        <v>53565193.469282746</v>
      </c>
      <c r="S51" s="69">
        <f t="shared" si="41"/>
        <v>8375706.9343227278</v>
      </c>
      <c r="T51" s="69">
        <f t="shared" si="41"/>
        <v>422383.83862741361</v>
      </c>
      <c r="U51" s="69">
        <f>SUM(U48:U50)</f>
        <v>34788567.785875961</v>
      </c>
      <c r="V51" s="69">
        <f>SUM(V48:V50)</f>
        <v>0</v>
      </c>
      <c r="W51" s="69">
        <f>SUM(W48:W50)</f>
        <v>-201003.888546328</v>
      </c>
      <c r="X51" s="69"/>
      <c r="Y51" s="69"/>
      <c r="Z51" s="69"/>
      <c r="AA51" s="69"/>
      <c r="AB51" s="69"/>
      <c r="AC51" s="69"/>
      <c r="AD51" s="69"/>
      <c r="AE51" s="69">
        <f>SUM(AE48:AE50)</f>
        <v>228248719.22735354</v>
      </c>
      <c r="AF51" s="69">
        <f t="shared" si="41"/>
        <v>1088133824.0102828</v>
      </c>
      <c r="AG51" s="3">
        <f t="shared" si="41"/>
        <v>9268420796.4809971</v>
      </c>
      <c r="AH51" s="71">
        <f>(G51/$AG51)</f>
        <v>0.10839488695161269</v>
      </c>
      <c r="AI51" s="71"/>
      <c r="AJ51" s="71">
        <f>(I51/$AG51)</f>
        <v>2.1339379228097213E-2</v>
      </c>
      <c r="AK51" s="71">
        <f t="shared" si="38"/>
        <v>6.1799999999999963E-3</v>
      </c>
      <c r="AL51" s="71">
        <f t="shared" si="38"/>
        <v>-3.0446757288491539E-3</v>
      </c>
      <c r="AM51" s="71">
        <f t="shared" si="38"/>
        <v>0</v>
      </c>
      <c r="AN51" s="71">
        <f t="shared" si="38"/>
        <v>-2.2578991284698542E-4</v>
      </c>
      <c r="AO51" s="71">
        <f t="shared" si="38"/>
        <v>4.5494393400539797E-2</v>
      </c>
      <c r="AP51" s="71">
        <f t="shared" si="38"/>
        <v>1.1723432193565893E-2</v>
      </c>
      <c r="AQ51" s="71">
        <f t="shared" si="38"/>
        <v>1.0148423346731236E-3</v>
      </c>
      <c r="AR51" s="71">
        <f t="shared" si="38"/>
        <v>5.7793225669706535E-3</v>
      </c>
      <c r="AS51" s="71">
        <f t="shared" si="38"/>
        <v>9.0368220414666414E-4</v>
      </c>
      <c r="AT51" s="71">
        <f t="shared" si="38"/>
        <v>4.5572363178394195E-5</v>
      </c>
      <c r="AU51" s="71">
        <f t="shared" si="38"/>
        <v>3.7534514832434419E-3</v>
      </c>
      <c r="AV51" s="71">
        <f t="shared" si="38"/>
        <v>0</v>
      </c>
      <c r="AW51" s="71">
        <f t="shared" si="38"/>
        <v>-2.168696188488167E-5</v>
      </c>
      <c r="AX51" s="71"/>
      <c r="AY51" s="71"/>
      <c r="AZ51" s="71"/>
      <c r="BA51" s="71"/>
      <c r="BB51" s="71"/>
      <c r="BC51" s="71"/>
      <c r="BD51" s="71"/>
      <c r="BE51" s="71">
        <f t="shared" si="39"/>
        <v>2.4626495089003109E-2</v>
      </c>
      <c r="BF51" s="71">
        <f t="shared" si="39"/>
        <v>0.11740228976477005</v>
      </c>
      <c r="BG51" s="72">
        <f>(BF51-AH51)/AH51</f>
        <v>8.309804148952385E-2</v>
      </c>
      <c r="BH51" s="93">
        <f>AF51-G51</f>
        <v>83484399.555749059</v>
      </c>
      <c r="BI51" s="88"/>
      <c r="BJ51" s="88"/>
      <c r="BK51" s="88"/>
      <c r="BL51" s="88"/>
      <c r="BM51" s="88"/>
      <c r="BW51" s="229">
        <f>'DA,CCA Results (2)'!BF51-'DA,CCA Results'!BG51</f>
        <v>1.5326229837887562E-3</v>
      </c>
    </row>
    <row r="52" spans="1:75" x14ac:dyDescent="0.2">
      <c r="F52" s="142"/>
      <c r="G52" s="69"/>
      <c r="H52" s="69"/>
      <c r="I52" s="69"/>
      <c r="J52" s="213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3"/>
      <c r="AH52" s="71"/>
      <c r="AI52" s="71"/>
      <c r="AJ52" s="71"/>
      <c r="AK52" s="71"/>
      <c r="AL52" s="71"/>
      <c r="AM52" s="71"/>
      <c r="AN52" s="71"/>
      <c r="AO52" s="71"/>
      <c r="AP52" s="71"/>
      <c r="AQ52" s="71"/>
      <c r="AR52" s="71"/>
      <c r="AS52" s="71"/>
      <c r="AT52" s="71"/>
      <c r="AU52" s="71"/>
      <c r="AV52" s="71"/>
      <c r="AW52" s="71"/>
      <c r="AX52" s="71"/>
      <c r="AY52" s="71"/>
      <c r="AZ52" s="71"/>
      <c r="BA52" s="71"/>
      <c r="BB52" s="71"/>
      <c r="BC52" s="71"/>
      <c r="BD52" s="71"/>
      <c r="BE52" s="71"/>
      <c r="BF52" s="71"/>
      <c r="BG52" s="72"/>
      <c r="BH52" s="88"/>
      <c r="BI52" s="88"/>
      <c r="BJ52" s="88"/>
      <c r="BK52" s="88"/>
      <c r="BL52" s="88"/>
      <c r="BM52" s="88"/>
      <c r="BW52" s="229"/>
    </row>
    <row r="53" spans="1:75" x14ac:dyDescent="0.2">
      <c r="A53" s="1" t="s">
        <v>100</v>
      </c>
      <c r="B53" s="1" t="s">
        <v>62</v>
      </c>
      <c r="D53" s="1" t="s">
        <v>63</v>
      </c>
      <c r="E53" s="65" t="str">
        <f>CONCATENATE(A53,"|",B53,"|",D53)</f>
        <v>Streetlights|S|N/A</v>
      </c>
      <c r="F53" s="142" t="s">
        <v>101</v>
      </c>
      <c r="G53" s="66">
        <v>26311401.719153784</v>
      </c>
      <c r="H53" s="67"/>
      <c r="I53" s="67">
        <v>3550882.4605175871</v>
      </c>
      <c r="J53" s="211">
        <f t="shared" ref="J53" si="43">I53/I$97*J$97</f>
        <v>-27643.857537792719</v>
      </c>
      <c r="K53" s="67">
        <v>976644.20728104422</v>
      </c>
      <c r="L53" s="67">
        <v>-481159.37113749515</v>
      </c>
      <c r="M53" s="67">
        <v>0</v>
      </c>
      <c r="N53" s="67">
        <v>-65157.165966757166</v>
      </c>
      <c r="O53" s="67">
        <v>17172031.108507339</v>
      </c>
      <c r="P53" s="67">
        <v>712451.17264672148</v>
      </c>
      <c r="Q53" s="67">
        <v>160378.62256667923</v>
      </c>
      <c r="R53" s="67">
        <v>917021.82380210096</v>
      </c>
      <c r="S53" s="67">
        <v>120375.67382141906</v>
      </c>
      <c r="T53" s="67">
        <v>7201.9392411467252</v>
      </c>
      <c r="U53" s="67">
        <v>607344.59983101906</v>
      </c>
      <c r="V53" s="67">
        <v>0</v>
      </c>
      <c r="W53" s="67">
        <v>0</v>
      </c>
      <c r="X53" s="67"/>
      <c r="Y53" s="67"/>
      <c r="Z53" s="67"/>
      <c r="AA53" s="67"/>
      <c r="AB53" s="67"/>
      <c r="AC53" s="67"/>
      <c r="AD53" s="67"/>
      <c r="AE53" s="67">
        <v>3756015.5891986615</v>
      </c>
      <c r="AF53" s="69">
        <f>SUM(H53:AE53)</f>
        <v>27406386.802771673</v>
      </c>
      <c r="AG53" s="70">
        <v>158033043.24935997</v>
      </c>
      <c r="AH53" s="71">
        <f>(G53/$AG53)</f>
        <v>0.16649303954513542</v>
      </c>
      <c r="AI53" s="71"/>
      <c r="AJ53" s="71">
        <f>(I53/$AG53)</f>
        <v>2.2469240530378562E-2</v>
      </c>
      <c r="AK53" s="71">
        <f t="shared" ref="AK53:AW53" si="44">(K53/$AG53)</f>
        <v>6.179999999999998E-3</v>
      </c>
      <c r="AL53" s="71">
        <f t="shared" si="44"/>
        <v>-3.0446757288491552E-3</v>
      </c>
      <c r="AM53" s="71">
        <f t="shared" si="44"/>
        <v>0</v>
      </c>
      <c r="AN53" s="71">
        <f t="shared" si="44"/>
        <v>-4.1230090003358238E-4</v>
      </c>
      <c r="AO53" s="71">
        <f t="shared" si="44"/>
        <v>0.1086610164268724</v>
      </c>
      <c r="AP53" s="71">
        <f t="shared" si="44"/>
        <v>4.5082418081549341E-3</v>
      </c>
      <c r="AQ53" s="71">
        <f t="shared" si="44"/>
        <v>1.0148423346731238E-3</v>
      </c>
      <c r="AR53" s="71">
        <f t="shared" si="44"/>
        <v>5.8027220443710266E-3</v>
      </c>
      <c r="AS53" s="71">
        <f t="shared" si="44"/>
        <v>7.617120530386709E-4</v>
      </c>
      <c r="AT53" s="71">
        <f t="shared" si="44"/>
        <v>4.5572363178394297E-5</v>
      </c>
      <c r="AU53" s="71">
        <f t="shared" si="44"/>
        <v>3.8431494283932221E-3</v>
      </c>
      <c r="AV53" s="71">
        <f t="shared" si="44"/>
        <v>0</v>
      </c>
      <c r="AW53" s="71">
        <f t="shared" si="44"/>
        <v>0</v>
      </c>
      <c r="AX53" s="71"/>
      <c r="AY53" s="71"/>
      <c r="AZ53" s="71"/>
      <c r="BA53" s="71"/>
      <c r="BB53" s="71"/>
      <c r="BC53" s="71"/>
      <c r="BD53" s="71"/>
      <c r="BE53" s="71">
        <f>(AE53/$AG53)</f>
        <v>2.3767280006574659E-2</v>
      </c>
      <c r="BF53" s="71">
        <f>(AF53/$AG53)</f>
        <v>0.17342187582584992</v>
      </c>
      <c r="BG53" s="72">
        <f>(BF53-AH53)/AH53</f>
        <v>4.1616372069633152E-2</v>
      </c>
      <c r="BH53" s="88"/>
      <c r="BI53" s="88"/>
      <c r="BJ53" s="88"/>
      <c r="BK53" s="88"/>
      <c r="BL53" s="88"/>
      <c r="BM53" s="88"/>
      <c r="BW53" s="229">
        <f>'DA,CCA Results (2)'!BF53-'DA,CCA Results'!BG53</f>
        <v>1.0506417648462399E-3</v>
      </c>
    </row>
    <row r="54" spans="1:75" x14ac:dyDescent="0.2">
      <c r="F54" s="142"/>
      <c r="G54" s="69"/>
      <c r="H54" s="96"/>
      <c r="I54" s="96"/>
      <c r="J54" s="214"/>
      <c r="K54" s="96"/>
      <c r="L54" s="96"/>
      <c r="M54" s="96"/>
      <c r="N54" s="96"/>
      <c r="O54" s="96"/>
      <c r="P54" s="96"/>
      <c r="Q54" s="96"/>
      <c r="R54" s="96"/>
      <c r="S54" s="96"/>
      <c r="T54" s="96"/>
      <c r="U54" s="96"/>
      <c r="V54" s="96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3"/>
      <c r="AH54" s="71"/>
      <c r="AI54" s="71"/>
      <c r="AJ54" s="71"/>
      <c r="AK54" s="71"/>
      <c r="AL54" s="71"/>
      <c r="AM54" s="71"/>
      <c r="AN54" s="71"/>
      <c r="AO54" s="71"/>
      <c r="AP54" s="71"/>
      <c r="AQ54" s="71"/>
      <c r="AR54" s="71"/>
      <c r="AS54" s="71"/>
      <c r="AT54" s="71"/>
      <c r="AU54" s="71"/>
      <c r="AV54" s="71"/>
      <c r="AW54" s="71"/>
      <c r="AX54" s="71"/>
      <c r="AY54" s="71"/>
      <c r="AZ54" s="71"/>
      <c r="BA54" s="71"/>
      <c r="BB54" s="71"/>
      <c r="BC54" s="71"/>
      <c r="BD54" s="71"/>
      <c r="BE54" s="71"/>
      <c r="BF54" s="71"/>
      <c r="BG54" s="72"/>
      <c r="BH54" s="88"/>
      <c r="BI54" s="88"/>
      <c r="BJ54" s="88"/>
      <c r="BK54" s="88"/>
      <c r="BL54" s="88"/>
      <c r="BM54" s="88"/>
      <c r="BW54" s="229"/>
    </row>
    <row r="55" spans="1:75" x14ac:dyDescent="0.2">
      <c r="F55" s="142" t="s">
        <v>102</v>
      </c>
      <c r="G55" s="69"/>
      <c r="H55" s="69"/>
      <c r="I55" s="69"/>
      <c r="J55" s="213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3"/>
      <c r="AH55" s="71"/>
      <c r="AI55" s="71"/>
      <c r="AJ55" s="71"/>
      <c r="AK55" s="71"/>
      <c r="AL55" s="71"/>
      <c r="AM55" s="71"/>
      <c r="AN55" s="71"/>
      <c r="AO55" s="71"/>
      <c r="AP55" s="71"/>
      <c r="AQ55" s="71"/>
      <c r="AR55" s="71"/>
      <c r="AS55" s="71"/>
      <c r="AT55" s="71"/>
      <c r="AU55" s="71"/>
      <c r="AV55" s="71"/>
      <c r="AW55" s="71"/>
      <c r="AX55" s="71"/>
      <c r="AY55" s="71"/>
      <c r="AZ55" s="71"/>
      <c r="BA55" s="71"/>
      <c r="BB55" s="71"/>
      <c r="BC55" s="71"/>
      <c r="BD55" s="71"/>
      <c r="BE55" s="71"/>
      <c r="BF55" s="71"/>
      <c r="BG55" s="72"/>
      <c r="BH55" s="88"/>
      <c r="BI55" s="88"/>
      <c r="BJ55" s="88"/>
      <c r="BK55" s="88"/>
      <c r="BL55" s="88"/>
      <c r="BM55" s="88"/>
      <c r="BW55" s="229"/>
    </row>
    <row r="56" spans="1:75" x14ac:dyDescent="0.2">
      <c r="A56" s="1" t="s">
        <v>103</v>
      </c>
      <c r="B56" s="1" t="s">
        <v>76</v>
      </c>
      <c r="D56" s="1" t="s">
        <v>63</v>
      </c>
      <c r="E56" s="65" t="str">
        <f>CONCATENATE(A56,"|",B56,"|",D56)</f>
        <v>Standby|T|N/A</v>
      </c>
      <c r="F56" s="142" t="s">
        <v>104</v>
      </c>
      <c r="G56" s="66">
        <v>3699419.2530652583</v>
      </c>
      <c r="H56" s="67"/>
      <c r="I56" s="67">
        <v>1628691.8413810506</v>
      </c>
      <c r="J56" s="211">
        <f t="shared" ref="J56:J58" si="45">I56/I$97*J$97</f>
        <v>-12679.474957765944</v>
      </c>
      <c r="K56" s="67">
        <v>197322.28655827418</v>
      </c>
      <c r="L56" s="67">
        <v>-97213.976803397294</v>
      </c>
      <c r="M56" s="67">
        <v>0</v>
      </c>
      <c r="N56" s="67">
        <v>-29885.794812284643</v>
      </c>
      <c r="O56" s="67">
        <v>748263.92958839796</v>
      </c>
      <c r="P56" s="67">
        <v>383089.53433108889</v>
      </c>
      <c r="Q56" s="67">
        <v>32403.076047546638</v>
      </c>
      <c r="R56" s="67">
        <v>185276.11360151973</v>
      </c>
      <c r="S56" s="67">
        <v>22044.89926540223</v>
      </c>
      <c r="T56" s="67">
        <v>1455.087848903695</v>
      </c>
      <c r="U56" s="67">
        <v>263572.69876631396</v>
      </c>
      <c r="V56" s="67">
        <v>0</v>
      </c>
      <c r="W56" s="67">
        <v>0</v>
      </c>
      <c r="X56" s="67"/>
      <c r="Y56" s="67"/>
      <c r="Z56" s="67"/>
      <c r="AA56" s="67"/>
      <c r="AB56" s="67"/>
      <c r="AC56" s="67"/>
      <c r="AD56" s="67"/>
      <c r="AE56" s="67">
        <v>773838.60275779827</v>
      </c>
      <c r="AF56" s="69">
        <f>SUM(H56:AE56)</f>
        <v>4096178.823572848</v>
      </c>
      <c r="AG56" s="70">
        <v>31929172.582245007</v>
      </c>
      <c r="AH56" s="71">
        <f>(G56/$AG56)</f>
        <v>0.11586329847840812</v>
      </c>
      <c r="AI56" s="71"/>
      <c r="AJ56" s="71">
        <f>(I56/$AG56)</f>
        <v>5.1009522316488851E-2</v>
      </c>
      <c r="AK56" s="71">
        <f t="shared" ref="AK56:AW59" si="46">(K56/$AG56)</f>
        <v>6.1800000000000015E-3</v>
      </c>
      <c r="AL56" s="71">
        <f t="shared" si="46"/>
        <v>-3.0446757288491557E-3</v>
      </c>
      <c r="AM56" s="71">
        <f t="shared" si="46"/>
        <v>0</v>
      </c>
      <c r="AN56" s="71">
        <f t="shared" si="46"/>
        <v>-9.3600279604186688E-4</v>
      </c>
      <c r="AO56" s="71">
        <f t="shared" si="46"/>
        <v>2.343511807770704E-2</v>
      </c>
      <c r="AP56" s="71">
        <f t="shared" si="46"/>
        <v>1.1998104033053307E-2</v>
      </c>
      <c r="AQ56" s="71">
        <f t="shared" si="46"/>
        <v>1.0148423346731245E-3</v>
      </c>
      <c r="AR56" s="71">
        <f t="shared" si="46"/>
        <v>5.8027220443710153E-3</v>
      </c>
      <c r="AS56" s="71">
        <f t="shared" si="46"/>
        <v>6.9043127279974777E-4</v>
      </c>
      <c r="AT56" s="71">
        <f t="shared" si="46"/>
        <v>4.5572363178394168E-5</v>
      </c>
      <c r="AU56" s="71">
        <f t="shared" si="46"/>
        <v>8.254917915188318E-3</v>
      </c>
      <c r="AV56" s="71">
        <f t="shared" si="46"/>
        <v>0</v>
      </c>
      <c r="AW56" s="71">
        <f t="shared" si="46"/>
        <v>0</v>
      </c>
      <c r="AX56" s="71"/>
      <c r="AY56" s="71"/>
      <c r="AZ56" s="71"/>
      <c r="BA56" s="71"/>
      <c r="BB56" s="71"/>
      <c r="BC56" s="71"/>
      <c r="BD56" s="71"/>
      <c r="BE56" s="71">
        <f>(AE56/$AG56)</f>
        <v>2.4236099471870123E-2</v>
      </c>
      <c r="BF56" s="71">
        <f>(AF56/$AG56)</f>
        <v>0.12828953876025675</v>
      </c>
      <c r="BG56" s="72">
        <f>(BF56-AH56)/AH56</f>
        <v>0.10724915003316898</v>
      </c>
      <c r="BH56" s="88"/>
      <c r="BI56" s="88"/>
      <c r="BJ56" s="88"/>
      <c r="BK56" s="88"/>
      <c r="BL56" s="88"/>
      <c r="BM56" s="88"/>
      <c r="BW56" s="229">
        <f>'DA,CCA Results (2)'!BF56-'DA,CCA Results'!BG56</f>
        <v>3.4274230873562878E-3</v>
      </c>
    </row>
    <row r="57" spans="1:75" x14ac:dyDescent="0.2">
      <c r="A57" s="1" t="s">
        <v>103</v>
      </c>
      <c r="B57" s="1" t="s">
        <v>78</v>
      </c>
      <c r="D57" s="1" t="s">
        <v>63</v>
      </c>
      <c r="E57" s="65" t="str">
        <f>CONCATENATE(A57,"|",B57,"|",D57)</f>
        <v>Standby|P|N/A</v>
      </c>
      <c r="F57" s="142" t="s">
        <v>105</v>
      </c>
      <c r="G57" s="66">
        <v>3591577.2393083377</v>
      </c>
      <c r="H57" s="67"/>
      <c r="I57" s="67">
        <v>623429.81050915213</v>
      </c>
      <c r="J57" s="211">
        <f t="shared" si="45"/>
        <v>-4853.4427872940723</v>
      </c>
      <c r="K57" s="67">
        <v>102762.72814725964</v>
      </c>
      <c r="L57" s="67">
        <v>-50627.699712020265</v>
      </c>
      <c r="M57" s="67">
        <v>0</v>
      </c>
      <c r="N57" s="67">
        <v>-11439.668894601418</v>
      </c>
      <c r="O57" s="67">
        <v>2603331.1940171556</v>
      </c>
      <c r="P57" s="67">
        <v>233307.13016855175</v>
      </c>
      <c r="Q57" s="67">
        <v>16875.07555830817</v>
      </c>
      <c r="R57" s="67">
        <v>96489.247242687794</v>
      </c>
      <c r="S57" s="67">
        <v>11480.679804383009</v>
      </c>
      <c r="T57" s="67">
        <v>757.78970361319045</v>
      </c>
      <c r="U57" s="67">
        <v>137265.03003178665</v>
      </c>
      <c r="V57" s="67">
        <v>0</v>
      </c>
      <c r="W57" s="67">
        <v>0</v>
      </c>
      <c r="X57" s="67"/>
      <c r="Y57" s="67"/>
      <c r="Z57" s="67"/>
      <c r="AA57" s="67"/>
      <c r="AB57" s="67"/>
      <c r="AC57" s="67"/>
      <c r="AD57" s="67"/>
      <c r="AE57" s="67">
        <v>67960.275196376097</v>
      </c>
      <c r="AF57" s="69">
        <f>SUM(H57:AE57)</f>
        <v>3826738.148985358</v>
      </c>
      <c r="AG57" s="70">
        <v>16628273.162987001</v>
      </c>
      <c r="AH57" s="71">
        <f t="shared" ref="AH57:AH58" si="47">(G57/$AG57)</f>
        <v>0.21599219618925053</v>
      </c>
      <c r="AI57" s="71"/>
      <c r="AJ57" s="71">
        <f>(I57/$AG57)</f>
        <v>3.7492155944181219E-2</v>
      </c>
      <c r="AK57" s="71">
        <f t="shared" si="46"/>
        <v>6.179999999999998E-3</v>
      </c>
      <c r="AL57" s="71">
        <f t="shared" si="46"/>
        <v>-3.0446757288491535E-3</v>
      </c>
      <c r="AM57" s="71">
        <f t="shared" si="46"/>
        <v>0</v>
      </c>
      <c r="AN57" s="71">
        <f t="shared" si="46"/>
        <v>-6.8796493673588808E-4</v>
      </c>
      <c r="AO57" s="71">
        <f t="shared" si="46"/>
        <v>0.15656052606905269</v>
      </c>
      <c r="AP57" s="71">
        <f t="shared" si="46"/>
        <v>1.4030749187346276E-2</v>
      </c>
      <c r="AQ57" s="71">
        <f t="shared" si="46"/>
        <v>1.0148423346731234E-3</v>
      </c>
      <c r="AR57" s="71">
        <f t="shared" si="46"/>
        <v>5.8027220443710257E-3</v>
      </c>
      <c r="AS57" s="71">
        <f t="shared" si="46"/>
        <v>6.9043127279974821E-4</v>
      </c>
      <c r="AT57" s="71">
        <f t="shared" si="46"/>
        <v>4.5572363178394269E-5</v>
      </c>
      <c r="AU57" s="71">
        <f t="shared" si="46"/>
        <v>8.2549179151883267E-3</v>
      </c>
      <c r="AV57" s="71">
        <f t="shared" si="46"/>
        <v>0</v>
      </c>
      <c r="AW57" s="71">
        <f t="shared" si="46"/>
        <v>0</v>
      </c>
      <c r="AX57" s="71"/>
      <c r="AY57" s="71"/>
      <c r="AZ57" s="71"/>
      <c r="BA57" s="71"/>
      <c r="BB57" s="71"/>
      <c r="BC57" s="71"/>
      <c r="BD57" s="71"/>
      <c r="BE57" s="71">
        <f t="shared" ref="BE57:BF58" si="48">(AE57/$AG57)</f>
        <v>4.0870314391785066E-3</v>
      </c>
      <c r="BF57" s="71">
        <f t="shared" si="48"/>
        <v>0.23013442896183131</v>
      </c>
      <c r="BG57" s="72">
        <f t="shared" ref="BG57:BG58" si="49">(BF57-AH57)/AH57</f>
        <v>6.5475665427233667E-2</v>
      </c>
      <c r="BH57" s="88"/>
      <c r="BI57" s="88"/>
      <c r="BJ57" s="88"/>
      <c r="BK57" s="88"/>
      <c r="BL57" s="88"/>
      <c r="BM57" s="88"/>
      <c r="BW57" s="229">
        <f>'DA,CCA Results (2)'!BF57-'DA,CCA Results'!BG57</f>
        <v>1.3513402229458626E-3</v>
      </c>
    </row>
    <row r="58" spans="1:75" x14ac:dyDescent="0.2">
      <c r="A58" s="1" t="s">
        <v>103</v>
      </c>
      <c r="B58" s="1" t="s">
        <v>62</v>
      </c>
      <c r="D58" s="1" t="s">
        <v>63</v>
      </c>
      <c r="E58" s="65" t="str">
        <f>CONCATENATE(A58,"|",B58,"|",D58)</f>
        <v>Standby|S|N/A</v>
      </c>
      <c r="F58" s="142" t="s">
        <v>106</v>
      </c>
      <c r="G58" s="79">
        <v>127613.2226195361</v>
      </c>
      <c r="H58" s="80"/>
      <c r="I58" s="80">
        <v>20607.676093469752</v>
      </c>
      <c r="J58" s="212">
        <f t="shared" si="45"/>
        <v>-160.43213720732876</v>
      </c>
      <c r="K58" s="80">
        <v>3301.1471943191355</v>
      </c>
      <c r="L58" s="80">
        <v>-1626.3629028967589</v>
      </c>
      <c r="M58" s="80">
        <v>0</v>
      </c>
      <c r="N58" s="80">
        <v>-378.14199324853462</v>
      </c>
      <c r="O58" s="80">
        <v>86060.123615477001</v>
      </c>
      <c r="P58" s="80">
        <v>7262.9000493635394</v>
      </c>
      <c r="Q58" s="80">
        <v>542.09448637256901</v>
      </c>
      <c r="R58" s="80">
        <v>3099.618057635802</v>
      </c>
      <c r="S58" s="80">
        <v>368.80505810243903</v>
      </c>
      <c r="T58" s="80">
        <v>24.343216641561241</v>
      </c>
      <c r="U58" s="80">
        <v>4409.498238682645</v>
      </c>
      <c r="V58" s="80">
        <v>0</v>
      </c>
      <c r="W58" s="80">
        <v>0</v>
      </c>
      <c r="X58" s="80"/>
      <c r="Y58" s="80"/>
      <c r="Z58" s="80"/>
      <c r="AA58" s="80"/>
      <c r="AB58" s="80"/>
      <c r="AC58" s="80"/>
      <c r="AD58" s="80"/>
      <c r="AE58" s="80">
        <v>12958.479149484047</v>
      </c>
      <c r="AF58" s="83">
        <f>SUM(H58:AE58)</f>
        <v>136469.74812619586</v>
      </c>
      <c r="AG58" s="84">
        <v>534166.21267300006</v>
      </c>
      <c r="AH58" s="85">
        <f t="shared" si="47"/>
        <v>0.23890171184911119</v>
      </c>
      <c r="AI58" s="85"/>
      <c r="AJ58" s="85">
        <f>(I58/$AG58)</f>
        <v>3.8579145600294885E-2</v>
      </c>
      <c r="AK58" s="85">
        <f t="shared" si="46"/>
        <v>6.1799999999999911E-3</v>
      </c>
      <c r="AL58" s="85">
        <f t="shared" si="46"/>
        <v>-3.0446757288491544E-3</v>
      </c>
      <c r="AM58" s="85">
        <f t="shared" si="46"/>
        <v>0</v>
      </c>
      <c r="AN58" s="85">
        <f t="shared" si="46"/>
        <v>-7.0791072942687488E-4</v>
      </c>
      <c r="AO58" s="85">
        <f t="shared" si="46"/>
        <v>0.16111113277799233</v>
      </c>
      <c r="AP58" s="85">
        <f t="shared" si="46"/>
        <v>1.3596704316095824E-2</v>
      </c>
      <c r="AQ58" s="85">
        <f t="shared" si="46"/>
        <v>1.0148423346731262E-3</v>
      </c>
      <c r="AR58" s="85">
        <f t="shared" si="46"/>
        <v>5.8027220443710309E-3</v>
      </c>
      <c r="AS58" s="85">
        <f t="shared" si="46"/>
        <v>6.9043127279974561E-4</v>
      </c>
      <c r="AT58" s="85">
        <f t="shared" si="46"/>
        <v>4.5572363178394066E-5</v>
      </c>
      <c r="AU58" s="85">
        <f t="shared" si="46"/>
        <v>8.2549179151883249E-3</v>
      </c>
      <c r="AV58" s="85">
        <f t="shared" si="46"/>
        <v>0</v>
      </c>
      <c r="AW58" s="85">
        <f t="shared" si="46"/>
        <v>0</v>
      </c>
      <c r="AX58" s="85"/>
      <c r="AY58" s="85"/>
      <c r="AZ58" s="85"/>
      <c r="BA58" s="85"/>
      <c r="BB58" s="85"/>
      <c r="BC58" s="85"/>
      <c r="BD58" s="85"/>
      <c r="BE58" s="85">
        <f t="shared" si="48"/>
        <v>2.425926395576207E-2</v>
      </c>
      <c r="BF58" s="85">
        <f t="shared" si="48"/>
        <v>0.25548180489232553</v>
      </c>
      <c r="BG58" s="86">
        <f t="shared" si="49"/>
        <v>6.9401315356359697E-2</v>
      </c>
      <c r="BH58" s="193"/>
      <c r="BI58" s="88"/>
      <c r="BJ58" s="193"/>
      <c r="BK58" s="193"/>
      <c r="BL58" s="193"/>
      <c r="BM58" s="88"/>
      <c r="BW58" s="230">
        <f>'DA,CCA Results (2)'!BF58-'DA,CCA Results'!BG58</f>
        <v>1.2571748750962869E-3</v>
      </c>
    </row>
    <row r="59" spans="1:75" x14ac:dyDescent="0.2">
      <c r="E59" s="65"/>
      <c r="F59" s="142" t="s">
        <v>107</v>
      </c>
      <c r="G59" s="69">
        <f t="shared" ref="G59:T59" si="50">SUM(G56:G58)</f>
        <v>7418609.7149931323</v>
      </c>
      <c r="H59" s="69"/>
      <c r="I59" s="69">
        <f t="shared" si="50"/>
        <v>2272729.3279836727</v>
      </c>
      <c r="J59" s="213">
        <f t="shared" ref="J59" si="51">SUM(J56:J58)</f>
        <v>-17693.349882267346</v>
      </c>
      <c r="K59" s="69">
        <f t="shared" si="50"/>
        <v>303386.16189985292</v>
      </c>
      <c r="L59" s="69">
        <f t="shared" si="50"/>
        <v>-149468.03941831432</v>
      </c>
      <c r="M59" s="69">
        <f t="shared" si="50"/>
        <v>0</v>
      </c>
      <c r="N59" s="69">
        <f t="shared" si="50"/>
        <v>-41703.605700134598</v>
      </c>
      <c r="O59" s="69">
        <f t="shared" si="50"/>
        <v>3437655.2472210303</v>
      </c>
      <c r="P59" s="69">
        <f t="shared" si="50"/>
        <v>623659.56454900419</v>
      </c>
      <c r="Q59" s="69">
        <f t="shared" si="50"/>
        <v>49820.246092227375</v>
      </c>
      <c r="R59" s="69">
        <f t="shared" si="50"/>
        <v>284864.97890184331</v>
      </c>
      <c r="S59" s="69">
        <f t="shared" si="50"/>
        <v>33894.384127887672</v>
      </c>
      <c r="T59" s="69">
        <f t="shared" si="50"/>
        <v>2237.2207691584467</v>
      </c>
      <c r="U59" s="69">
        <f>SUM(U56:U58)</f>
        <v>405247.22703678324</v>
      </c>
      <c r="V59" s="69">
        <f>SUM(V56:V58)</f>
        <v>0</v>
      </c>
      <c r="W59" s="69">
        <f>SUM(W56:W58)</f>
        <v>0</v>
      </c>
      <c r="X59" s="69"/>
      <c r="Y59" s="69"/>
      <c r="Z59" s="69"/>
      <c r="AA59" s="69"/>
      <c r="AB59" s="69"/>
      <c r="AC59" s="69"/>
      <c r="AD59" s="69"/>
      <c r="AE59" s="69">
        <f>SUM(AE56:AE58)</f>
        <v>854757.35710365849</v>
      </c>
      <c r="AF59" s="69">
        <f>SUM(AF56:AF58)</f>
        <v>8059386.7206844017</v>
      </c>
      <c r="AG59" s="3">
        <f>SUM(AG56:AG58)</f>
        <v>49091611.957905009</v>
      </c>
      <c r="AH59" s="71">
        <f>(G59/$AG59)</f>
        <v>0.15111766387615116</v>
      </c>
      <c r="AI59" s="71"/>
      <c r="AJ59" s="71">
        <f>(I59/$AG59)</f>
        <v>4.6295675316844122E-2</v>
      </c>
      <c r="AK59" s="71">
        <f t="shared" si="46"/>
        <v>6.1799999999999989E-3</v>
      </c>
      <c r="AL59" s="71">
        <f t="shared" si="46"/>
        <v>-3.0446757288491548E-3</v>
      </c>
      <c r="AM59" s="71">
        <f t="shared" si="46"/>
        <v>0</v>
      </c>
      <c r="AN59" s="71">
        <f t="shared" si="46"/>
        <v>-8.4950573095653355E-4</v>
      </c>
      <c r="AO59" s="71">
        <f t="shared" si="46"/>
        <v>7.0025307992916286E-2</v>
      </c>
      <c r="AP59" s="71">
        <f t="shared" si="46"/>
        <v>1.2703994423401267E-2</v>
      </c>
      <c r="AQ59" s="71">
        <f t="shared" si="46"/>
        <v>1.014842334673124E-3</v>
      </c>
      <c r="AR59" s="71">
        <f t="shared" si="46"/>
        <v>5.8027220443710188E-3</v>
      </c>
      <c r="AS59" s="71">
        <f t="shared" si="46"/>
        <v>6.9043127279974777E-4</v>
      </c>
      <c r="AT59" s="71">
        <f t="shared" si="46"/>
        <v>4.5572363178394202E-5</v>
      </c>
      <c r="AU59" s="71">
        <f t="shared" si="46"/>
        <v>8.2549179151883197E-3</v>
      </c>
      <c r="AV59" s="71">
        <f t="shared" si="46"/>
        <v>0</v>
      </c>
      <c r="AW59" s="71">
        <f t="shared" si="46"/>
        <v>0</v>
      </c>
      <c r="AX59" s="71"/>
      <c r="AY59" s="71"/>
      <c r="AZ59" s="71"/>
      <c r="BA59" s="71"/>
      <c r="BB59" s="71"/>
      <c r="BC59" s="71"/>
      <c r="BD59" s="71"/>
      <c r="BE59" s="71">
        <f>(AE59/$AG59)</f>
        <v>1.7411474649408423E-2</v>
      </c>
      <c r="BF59" s="71">
        <f>(AF59/$AG59)</f>
        <v>0.16417034192307947</v>
      </c>
      <c r="BG59" s="72">
        <f>(BF59-AH59)/AH59</f>
        <v>8.6374270962960756E-2</v>
      </c>
      <c r="BH59" s="88"/>
      <c r="BI59" s="88"/>
      <c r="BJ59" s="88"/>
      <c r="BK59" s="88"/>
      <c r="BL59" s="88"/>
      <c r="BM59" s="88"/>
      <c r="BW59" s="229">
        <f>'DA,CCA Results (2)'!BF59-'DA,CCA Results'!BG59</f>
        <v>2.3849953781108213E-3</v>
      </c>
    </row>
    <row r="60" spans="1:75" x14ac:dyDescent="0.2">
      <c r="F60" s="142"/>
      <c r="G60" s="69"/>
      <c r="H60" s="69"/>
      <c r="I60" s="69"/>
      <c r="J60" s="213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3"/>
      <c r="AH60" s="71"/>
      <c r="AI60" s="71"/>
      <c r="AJ60" s="71"/>
      <c r="AK60" s="71"/>
      <c r="AL60" s="71"/>
      <c r="AM60" s="71"/>
      <c r="AN60" s="71"/>
      <c r="AO60" s="71"/>
      <c r="AP60" s="71"/>
      <c r="AQ60" s="71"/>
      <c r="AR60" s="71"/>
      <c r="AS60" s="71"/>
      <c r="AT60" s="71"/>
      <c r="AU60" s="71"/>
      <c r="AV60" s="71"/>
      <c r="AW60" s="71"/>
      <c r="AX60" s="71"/>
      <c r="AY60" s="71"/>
      <c r="AZ60" s="71"/>
      <c r="BA60" s="71"/>
      <c r="BB60" s="71"/>
      <c r="BC60" s="71"/>
      <c r="BD60" s="71"/>
      <c r="BE60" s="71"/>
      <c r="BF60" s="71"/>
      <c r="BG60" s="72"/>
      <c r="BH60" s="88"/>
      <c r="BI60" s="88"/>
      <c r="BJ60" s="88"/>
      <c r="BK60" s="88"/>
      <c r="BL60" s="88"/>
      <c r="BM60" s="88"/>
      <c r="BW60" s="229"/>
    </row>
    <row r="61" spans="1:75" x14ac:dyDescent="0.2">
      <c r="F61" s="108" t="s">
        <v>108</v>
      </c>
      <c r="G61" s="69"/>
      <c r="H61" s="69"/>
      <c r="I61" s="69"/>
      <c r="J61" s="213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3"/>
      <c r="AH61" s="71"/>
      <c r="AI61" s="71"/>
      <c r="AJ61" s="71"/>
      <c r="AK61" s="71"/>
      <c r="AL61" s="71"/>
      <c r="AM61" s="71"/>
      <c r="AN61" s="71"/>
      <c r="AO61" s="71"/>
      <c r="AP61" s="71"/>
      <c r="AQ61" s="71"/>
      <c r="AR61" s="71"/>
      <c r="AS61" s="71"/>
      <c r="AT61" s="71"/>
      <c r="AU61" s="71"/>
      <c r="AV61" s="71"/>
      <c r="AW61" s="71"/>
      <c r="AX61" s="71"/>
      <c r="AY61" s="71"/>
      <c r="AZ61" s="71"/>
      <c r="BA61" s="71"/>
      <c r="BB61" s="71"/>
      <c r="BC61" s="71"/>
      <c r="BD61" s="71"/>
      <c r="BE61" s="71"/>
      <c r="BF61" s="71"/>
      <c r="BG61" s="72"/>
      <c r="BH61" s="88"/>
      <c r="BI61" s="88"/>
      <c r="BJ61" s="88"/>
      <c r="BK61" s="88"/>
      <c r="BL61" s="88"/>
      <c r="BM61" s="88"/>
      <c r="BW61" s="229"/>
    </row>
    <row r="62" spans="1:75" x14ac:dyDescent="0.2">
      <c r="A62" s="60" t="s">
        <v>109</v>
      </c>
      <c r="B62" s="1" t="s">
        <v>63</v>
      </c>
      <c r="C62" s="1" t="s">
        <v>62</v>
      </c>
      <c r="D62" s="1" t="s">
        <v>63</v>
      </c>
      <c r="E62" s="65" t="str">
        <f t="shared" ref="E62:E73" si="52">CONCATENATE(A62,"|",B62,"|",D62)</f>
        <v>AG-1A|N/A|N/A</v>
      </c>
      <c r="F62" s="192" t="s">
        <v>109</v>
      </c>
      <c r="G62" s="66">
        <v>3327324.109493528</v>
      </c>
      <c r="H62" s="69"/>
      <c r="I62" s="67">
        <v>253930.84030993556</v>
      </c>
      <c r="J62" s="211">
        <f t="shared" ref="J62:J73" si="53">I62/I$97*J$97</f>
        <v>-1976.8685818332187</v>
      </c>
      <c r="K62" s="67">
        <v>71259.75969703708</v>
      </c>
      <c r="L62" s="67">
        <v>-35107.2590280246</v>
      </c>
      <c r="M62" s="67">
        <v>0</v>
      </c>
      <c r="N62" s="67">
        <v>-4707.0749086802989</v>
      </c>
      <c r="O62" s="67">
        <v>2651201.4184930371</v>
      </c>
      <c r="P62" s="67">
        <v>152992.56881677074</v>
      </c>
      <c r="Q62" s="67">
        <v>11701.848041939626</v>
      </c>
      <c r="R62" s="67">
        <v>66875.945076363918</v>
      </c>
      <c r="S62" s="67">
        <v>9848.2755117778324</v>
      </c>
      <c r="T62" s="67">
        <v>525.48149658875047</v>
      </c>
      <c r="U62" s="67">
        <v>43617.089826211508</v>
      </c>
      <c r="V62" s="67">
        <v>0</v>
      </c>
      <c r="W62" s="67">
        <v>0</v>
      </c>
      <c r="X62" s="67"/>
      <c r="Y62" s="67"/>
      <c r="Z62" s="67"/>
      <c r="AA62" s="67"/>
      <c r="AB62" s="67"/>
      <c r="AC62" s="67"/>
      <c r="AD62" s="67"/>
      <c r="AE62" s="67">
        <v>339778.69408235583</v>
      </c>
      <c r="AF62" s="69">
        <f t="shared" ref="AF62:AF73" si="54">SUM(H62:AE62)</f>
        <v>3559940.71883348</v>
      </c>
      <c r="AG62" s="70">
        <v>11530705.452594999</v>
      </c>
      <c r="AH62" s="71">
        <f>(G62/$AG62)</f>
        <v>0.2885620592055545</v>
      </c>
      <c r="AI62" s="71"/>
      <c r="AJ62" s="71">
        <f>(I62/$AG62)</f>
        <v>2.2022142648070862E-2</v>
      </c>
      <c r="AK62" s="71">
        <f t="shared" ref="AK62:AW62" si="55">(K62/$AG62)</f>
        <v>6.1799999999999989E-3</v>
      </c>
      <c r="AL62" s="71">
        <f t="shared" si="55"/>
        <v>-3.0446757288491548E-3</v>
      </c>
      <c r="AM62" s="71">
        <f t="shared" si="55"/>
        <v>0</v>
      </c>
      <c r="AN62" s="71">
        <f t="shared" si="55"/>
        <v>-4.0822089576669968E-4</v>
      </c>
      <c r="AO62" s="71">
        <f t="shared" si="55"/>
        <v>0.2299253440643895</v>
      </c>
      <c r="AP62" s="71">
        <f t="shared" si="55"/>
        <v>1.32682748202834E-2</v>
      </c>
      <c r="AQ62" s="71">
        <f t="shared" si="55"/>
        <v>1.0148423346731236E-3</v>
      </c>
      <c r="AR62" s="71">
        <f t="shared" si="55"/>
        <v>5.7998138406452314E-3</v>
      </c>
      <c r="AS62" s="71">
        <f t="shared" si="55"/>
        <v>8.5409132617826654E-4</v>
      </c>
      <c r="AT62" s="71">
        <f t="shared" si="55"/>
        <v>4.5572363178394276E-5</v>
      </c>
      <c r="AU62" s="71">
        <f t="shared" si="55"/>
        <v>3.782690487197852E-3</v>
      </c>
      <c r="AV62" s="71">
        <f t="shared" si="55"/>
        <v>0</v>
      </c>
      <c r="AW62" s="71">
        <f t="shared" si="55"/>
        <v>0</v>
      </c>
      <c r="AX62" s="71"/>
      <c r="AY62" s="71"/>
      <c r="AZ62" s="71"/>
      <c r="BA62" s="71"/>
      <c r="BB62" s="71"/>
      <c r="BC62" s="71"/>
      <c r="BD62" s="71"/>
      <c r="BE62" s="71">
        <f>(AE62/$AG62)</f>
        <v>2.9467294562267064E-2</v>
      </c>
      <c r="BF62" s="71">
        <f>(AF62/$AG62)</f>
        <v>0.30873572596829374</v>
      </c>
      <c r="BG62" s="72">
        <f>(BF62-AH62)/AH62</f>
        <v>6.9911016085343072E-2</v>
      </c>
      <c r="BH62" s="88"/>
      <c r="BI62" s="88"/>
      <c r="BJ62" s="88"/>
      <c r="BK62" s="88"/>
      <c r="BL62" s="88"/>
      <c r="BM62" s="88"/>
      <c r="BW62" s="229">
        <f>'DA,CCA Results (2)'!BF62-'DA,CCA Results'!BG62</f>
        <v>5.9413165558254433E-4</v>
      </c>
    </row>
    <row r="63" spans="1:75" x14ac:dyDescent="0.2">
      <c r="A63" s="60" t="s">
        <v>110</v>
      </c>
      <c r="B63" s="1" t="s">
        <v>63</v>
      </c>
      <c r="C63" s="1" t="s">
        <v>62</v>
      </c>
      <c r="D63" s="1" t="s">
        <v>63</v>
      </c>
      <c r="E63" s="65" t="str">
        <f t="shared" si="52"/>
        <v>AG-RA|N/A|N/A</v>
      </c>
      <c r="F63" s="192" t="s">
        <v>110</v>
      </c>
      <c r="G63" s="66">
        <v>39091.183095513843</v>
      </c>
      <c r="H63" s="69"/>
      <c r="I63" s="67">
        <v>3458.4503779469524</v>
      </c>
      <c r="J63" s="211">
        <f t="shared" si="53"/>
        <v>-26.924267590528832</v>
      </c>
      <c r="K63" s="67">
        <v>970.53332535670779</v>
      </c>
      <c r="L63" s="67">
        <v>-478.1487475328322</v>
      </c>
      <c r="M63" s="67">
        <v>0</v>
      </c>
      <c r="N63" s="67">
        <v>-64.108735185849582</v>
      </c>
      <c r="O63" s="67">
        <v>29458.78228975879</v>
      </c>
      <c r="P63" s="67">
        <v>2083.7059681353567</v>
      </c>
      <c r="Q63" s="67">
        <v>159.37513038560974</v>
      </c>
      <c r="R63" s="67">
        <v>911.28400029841578</v>
      </c>
      <c r="S63" s="67">
        <v>134.13011245212329</v>
      </c>
      <c r="T63" s="67">
        <v>7.1568765663254226</v>
      </c>
      <c r="U63" s="67">
        <v>594.04970507044345</v>
      </c>
      <c r="V63" s="67">
        <v>0</v>
      </c>
      <c r="W63" s="67">
        <v>0</v>
      </c>
      <c r="X63" s="67"/>
      <c r="Y63" s="67"/>
      <c r="Z63" s="67"/>
      <c r="AA63" s="67"/>
      <c r="AB63" s="67"/>
      <c r="AC63" s="67"/>
      <c r="AD63" s="67"/>
      <c r="AE63" s="67">
        <v>4691.8228620921718</v>
      </c>
      <c r="AF63" s="69">
        <f t="shared" si="54"/>
        <v>41900.108897753686</v>
      </c>
      <c r="AG63" s="70">
        <v>157044.227404</v>
      </c>
      <c r="AH63" s="71"/>
      <c r="AI63" s="71"/>
      <c r="AJ63" s="71"/>
      <c r="AK63" s="71"/>
      <c r="AL63" s="71"/>
      <c r="AM63" s="71"/>
      <c r="AN63" s="71"/>
      <c r="AO63" s="71"/>
      <c r="AP63" s="71"/>
      <c r="AQ63" s="71"/>
      <c r="AR63" s="71"/>
      <c r="AS63" s="71"/>
      <c r="AT63" s="71"/>
      <c r="AU63" s="71"/>
      <c r="AV63" s="71"/>
      <c r="AW63" s="71"/>
      <c r="AX63" s="71"/>
      <c r="AY63" s="71"/>
      <c r="AZ63" s="71"/>
      <c r="BA63" s="71"/>
      <c r="BB63" s="71"/>
      <c r="BC63" s="71"/>
      <c r="BD63" s="71"/>
      <c r="BE63" s="71"/>
      <c r="BF63" s="71"/>
      <c r="BG63" s="72"/>
      <c r="BH63" s="88"/>
      <c r="BI63" s="88"/>
      <c r="BJ63" s="88"/>
      <c r="BK63" s="88"/>
      <c r="BL63" s="88"/>
      <c r="BM63" s="88"/>
      <c r="BW63" s="229">
        <f>'DA,CCA Results (2)'!BF63-'DA,CCA Results'!BG63</f>
        <v>0</v>
      </c>
    </row>
    <row r="64" spans="1:75" x14ac:dyDescent="0.2">
      <c r="A64" s="60" t="s">
        <v>111</v>
      </c>
      <c r="B64" s="1" t="s">
        <v>63</v>
      </c>
      <c r="C64" s="1" t="s">
        <v>62</v>
      </c>
      <c r="D64" s="1" t="s">
        <v>63</v>
      </c>
      <c r="E64" s="65" t="str">
        <f t="shared" si="52"/>
        <v>AG-VA|N/A|N/A</v>
      </c>
      <c r="F64" s="192" t="s">
        <v>111</v>
      </c>
      <c r="G64" s="66">
        <v>329960.64912889246</v>
      </c>
      <c r="H64" s="69"/>
      <c r="I64" s="67">
        <v>32444.10034854812</v>
      </c>
      <c r="J64" s="211">
        <f t="shared" si="53"/>
        <v>-252.57949198532003</v>
      </c>
      <c r="K64" s="67">
        <v>9104.6790204853751</v>
      </c>
      <c r="L64" s="67">
        <v>-4485.5655716236106</v>
      </c>
      <c r="M64" s="67">
        <v>0</v>
      </c>
      <c r="N64" s="67">
        <v>-601.41103971048869</v>
      </c>
      <c r="O64" s="67">
        <v>241945.57656921353</v>
      </c>
      <c r="P64" s="67">
        <v>19547.473041143792</v>
      </c>
      <c r="Q64" s="67">
        <v>1495.1154876373457</v>
      </c>
      <c r="R64" s="67">
        <v>8548.854637393677</v>
      </c>
      <c r="S64" s="67">
        <v>1258.2892199083817</v>
      </c>
      <c r="T64" s="67">
        <v>67.13943995861905</v>
      </c>
      <c r="U64" s="67">
        <v>5572.8451002880029</v>
      </c>
      <c r="V64" s="67">
        <v>0</v>
      </c>
      <c r="W64" s="67">
        <v>0</v>
      </c>
      <c r="X64" s="67"/>
      <c r="Y64" s="67"/>
      <c r="Z64" s="67"/>
      <c r="AA64" s="67"/>
      <c r="AB64" s="67"/>
      <c r="AC64" s="67"/>
      <c r="AD64" s="67"/>
      <c r="AE64" s="67">
        <v>39347.239677235186</v>
      </c>
      <c r="AF64" s="69">
        <f t="shared" si="54"/>
        <v>353991.75643849256</v>
      </c>
      <c r="AG64" s="70">
        <v>1473249.0324410002</v>
      </c>
      <c r="AH64" s="71">
        <f>(G64/$AG64)</f>
        <v>0.22396800667310571</v>
      </c>
      <c r="AI64" s="71"/>
      <c r="AJ64" s="71">
        <f t="shared" ref="AJ64:AJ73" si="56">(I64/$AG64)</f>
        <v>2.2022142648070887E-2</v>
      </c>
      <c r="AK64" s="71">
        <f t="shared" ref="AK64:AK73" si="57">(K64/$AG64)</f>
        <v>6.1799999999999954E-3</v>
      </c>
      <c r="AL64" s="71">
        <f t="shared" ref="AL64:AL73" si="58">(L64/$AG64)</f>
        <v>-3.0446757288491522E-3</v>
      </c>
      <c r="AM64" s="71">
        <f t="shared" ref="AM64:AM73" si="59">(M64/$AG64)</f>
        <v>0</v>
      </c>
      <c r="AN64" s="71">
        <f t="shared" ref="AN64:AN73" si="60">(N64/$AG64)</f>
        <v>-4.0822089576669968E-4</v>
      </c>
      <c r="AO64" s="71">
        <f t="shared" ref="AO64:AO73" si="61">(O64/$AG64)</f>
        <v>0.16422585132693976</v>
      </c>
      <c r="AP64" s="71">
        <f t="shared" ref="AP64:AP73" si="62">(P64/$AG64)</f>
        <v>1.3268274820283392E-2</v>
      </c>
      <c r="AQ64" s="71">
        <f t="shared" ref="AQ64:AQ73" si="63">(Q64/$AG64)</f>
        <v>1.014842334673124E-3</v>
      </c>
      <c r="AR64" s="71">
        <f t="shared" ref="AR64:AR73" si="64">(R64/$AG64)</f>
        <v>5.8027220443710257E-3</v>
      </c>
      <c r="AS64" s="71">
        <f t="shared" ref="AS64:AS73" si="65">(S64/$AG64)</f>
        <v>8.5409132617826644E-4</v>
      </c>
      <c r="AT64" s="71">
        <f t="shared" ref="AT64:AT73" si="66">(T64/$AG64)</f>
        <v>4.5572363178394154E-5</v>
      </c>
      <c r="AU64" s="71">
        <f t="shared" ref="AU64:AU73" si="67">(U64/$AG64)</f>
        <v>3.7826904871978463E-3</v>
      </c>
      <c r="AV64" s="71">
        <f t="shared" ref="AV64:AV73" si="68">(V64/$AG64)</f>
        <v>0</v>
      </c>
      <c r="AW64" s="71">
        <f t="shared" ref="AW64:AW73" si="69">(W64/$AG64)</f>
        <v>0</v>
      </c>
      <c r="AX64" s="71"/>
      <c r="AY64" s="71"/>
      <c r="AZ64" s="71"/>
      <c r="BA64" s="71"/>
      <c r="BB64" s="71"/>
      <c r="BC64" s="71"/>
      <c r="BD64" s="71"/>
      <c r="BE64" s="71">
        <f t="shared" ref="BE64:BF73" si="70">(AE64/$AG64)</f>
        <v>2.6707799435674119E-2</v>
      </c>
      <c r="BF64" s="71">
        <f t="shared" si="70"/>
        <v>0.2402796463079768</v>
      </c>
      <c r="BG64" s="72">
        <f>(BF64-AH64)/AH64</f>
        <v>7.2830221946292864E-2</v>
      </c>
      <c r="BH64" s="88"/>
      <c r="BI64" s="88"/>
      <c r="BJ64" s="88"/>
      <c r="BK64" s="88"/>
      <c r="BL64" s="88"/>
      <c r="BM64" s="88"/>
      <c r="BW64" s="229">
        <f>'DA,CCA Results (2)'!BF64-'DA,CCA Results'!BG64</f>
        <v>7.6548368010587176E-4</v>
      </c>
    </row>
    <row r="65" spans="1:75" x14ac:dyDescent="0.2">
      <c r="A65" s="60" t="s">
        <v>112</v>
      </c>
      <c r="B65" s="1" t="s">
        <v>63</v>
      </c>
      <c r="C65" s="1" t="s">
        <v>62</v>
      </c>
      <c r="D65" s="1" t="s">
        <v>63</v>
      </c>
      <c r="E65" s="65" t="str">
        <f t="shared" si="52"/>
        <v>AG-4A|N/A|N/A</v>
      </c>
      <c r="F65" s="192" t="s">
        <v>112</v>
      </c>
      <c r="G65" s="66">
        <v>13730417.385285124</v>
      </c>
      <c r="H65" s="69"/>
      <c r="I65" s="67">
        <v>1177557.1835918268</v>
      </c>
      <c r="J65" s="211">
        <f t="shared" si="53"/>
        <v>-9167.3614623312496</v>
      </c>
      <c r="K65" s="67">
        <v>330453.92135060881</v>
      </c>
      <c r="L65" s="67">
        <v>-162803.40353385534</v>
      </c>
      <c r="M65" s="67">
        <v>0</v>
      </c>
      <c r="N65" s="67">
        <v>-21828.187019961813</v>
      </c>
      <c r="O65" s="67">
        <v>10472992.27209378</v>
      </c>
      <c r="P65" s="67">
        <v>709474.66730100196</v>
      </c>
      <c r="Q65" s="67">
        <v>54265.150330961304</v>
      </c>
      <c r="R65" s="67">
        <v>310228.10945595452</v>
      </c>
      <c r="S65" s="67">
        <v>45669.551444522687</v>
      </c>
      <c r="T65" s="67">
        <v>2436.8229963615631</v>
      </c>
      <c r="U65" s="67">
        <v>202266.1658171803</v>
      </c>
      <c r="V65" s="67">
        <v>0</v>
      </c>
      <c r="W65" s="67">
        <v>0</v>
      </c>
      <c r="X65" s="67"/>
      <c r="Y65" s="67"/>
      <c r="Z65" s="67"/>
      <c r="AA65" s="67"/>
      <c r="AB65" s="67"/>
      <c r="AC65" s="67"/>
      <c r="AD65" s="67"/>
      <c r="AE65" s="67">
        <v>1596843.9948197356</v>
      </c>
      <c r="AF65" s="69">
        <f t="shared" si="54"/>
        <v>14708388.887185784</v>
      </c>
      <c r="AG65" s="70">
        <v>53471508.309160002</v>
      </c>
      <c r="AH65" s="71">
        <f>(G65/$AG65)</f>
        <v>0.25678006511241463</v>
      </c>
      <c r="AI65" s="71"/>
      <c r="AJ65" s="71">
        <f t="shared" si="56"/>
        <v>2.2022142648070842E-2</v>
      </c>
      <c r="AK65" s="71">
        <f t="shared" si="57"/>
        <v>6.1799999999999997E-3</v>
      </c>
      <c r="AL65" s="71">
        <f t="shared" si="58"/>
        <v>-3.0446757288491544E-3</v>
      </c>
      <c r="AM65" s="71">
        <f t="shared" si="59"/>
        <v>0</v>
      </c>
      <c r="AN65" s="71">
        <f t="shared" si="60"/>
        <v>-4.0822089576669952E-4</v>
      </c>
      <c r="AO65" s="71">
        <f t="shared" si="61"/>
        <v>0.19586117173918755</v>
      </c>
      <c r="AP65" s="71">
        <f t="shared" si="62"/>
        <v>1.3268274820283395E-2</v>
      </c>
      <c r="AQ65" s="71">
        <f t="shared" si="63"/>
        <v>1.0148423346731242E-3</v>
      </c>
      <c r="AR65" s="71">
        <f t="shared" si="64"/>
        <v>5.8017460001742746E-3</v>
      </c>
      <c r="AS65" s="71">
        <f t="shared" si="65"/>
        <v>8.5409132617826698E-4</v>
      </c>
      <c r="AT65" s="71">
        <f t="shared" si="66"/>
        <v>4.5572363178394208E-5</v>
      </c>
      <c r="AU65" s="71">
        <f t="shared" si="67"/>
        <v>3.7826904871978493E-3</v>
      </c>
      <c r="AV65" s="71">
        <f t="shared" si="68"/>
        <v>0</v>
      </c>
      <c r="AW65" s="71">
        <f t="shared" si="69"/>
        <v>0</v>
      </c>
      <c r="AX65" s="71"/>
      <c r="AY65" s="71"/>
      <c r="AZ65" s="71"/>
      <c r="BA65" s="71"/>
      <c r="BB65" s="71"/>
      <c r="BC65" s="71"/>
      <c r="BD65" s="71"/>
      <c r="BE65" s="71">
        <f t="shared" si="70"/>
        <v>2.9863455236518666E-2</v>
      </c>
      <c r="BF65" s="71">
        <f t="shared" si="70"/>
        <v>0.27506964647687238</v>
      </c>
      <c r="BG65" s="72">
        <f>(BF65-AH65)/AH65</f>
        <v>7.1226640418721066E-2</v>
      </c>
      <c r="BH65" s="88"/>
      <c r="BI65" s="88"/>
      <c r="BJ65" s="88"/>
      <c r="BK65" s="88"/>
      <c r="BL65" s="88"/>
      <c r="BM65" s="88"/>
      <c r="BW65" s="229">
        <f>'DA,CCA Results (2)'!BF65-'DA,CCA Results'!BG65</f>
        <v>6.676680835759341E-4</v>
      </c>
    </row>
    <row r="66" spans="1:75" x14ac:dyDescent="0.2">
      <c r="A66" s="60" t="s">
        <v>113</v>
      </c>
      <c r="B66" s="1" t="s">
        <v>63</v>
      </c>
      <c r="C66" s="1" t="s">
        <v>62</v>
      </c>
      <c r="D66" s="1" t="s">
        <v>63</v>
      </c>
      <c r="E66" s="65" t="str">
        <f t="shared" si="52"/>
        <v>AG-5A|N/A|N/A</v>
      </c>
      <c r="F66" s="192" t="s">
        <v>113</v>
      </c>
      <c r="G66" s="66">
        <v>3162583.755012136</v>
      </c>
      <c r="H66" s="69"/>
      <c r="I66" s="67">
        <v>430208.47432170948</v>
      </c>
      <c r="J66" s="211">
        <f t="shared" si="53"/>
        <v>-3349.2017570097187</v>
      </c>
      <c r="K66" s="67">
        <v>120727.96066195075</v>
      </c>
      <c r="L66" s="67">
        <v>-59478.558514708246</v>
      </c>
      <c r="M66" s="67">
        <v>0</v>
      </c>
      <c r="N66" s="67">
        <v>-7974.7048940952009</v>
      </c>
      <c r="O66" s="67">
        <v>1888954.5328512732</v>
      </c>
      <c r="P66" s="67">
        <v>259199.31400568341</v>
      </c>
      <c r="Q66" s="67">
        <v>19825.217711731239</v>
      </c>
      <c r="R66" s="67">
        <v>113357.73441829439</v>
      </c>
      <c r="S66" s="67">
        <v>16684.903564492401</v>
      </c>
      <c r="T66" s="67">
        <v>890.26836069147157</v>
      </c>
      <c r="U66" s="67">
        <v>73895.875135073962</v>
      </c>
      <c r="V66" s="67">
        <v>0</v>
      </c>
      <c r="W66" s="67">
        <v>0</v>
      </c>
      <c r="X66" s="67"/>
      <c r="Y66" s="67"/>
      <c r="Z66" s="67"/>
      <c r="AA66" s="67"/>
      <c r="AB66" s="67"/>
      <c r="AC66" s="67"/>
      <c r="AD66" s="67"/>
      <c r="AE66" s="67">
        <v>578869.4138345581</v>
      </c>
      <c r="AF66" s="69">
        <f t="shared" si="54"/>
        <v>3431811.2296996452</v>
      </c>
      <c r="AG66" s="70">
        <v>19535268.715525996</v>
      </c>
      <c r="AH66" s="71">
        <f>(G66/$AG66)</f>
        <v>0.16189097785476672</v>
      </c>
      <c r="AI66" s="71"/>
      <c r="AJ66" s="71">
        <f t="shared" si="56"/>
        <v>2.2022142648070859E-2</v>
      </c>
      <c r="AK66" s="71">
        <f t="shared" si="57"/>
        <v>6.1800000000000049E-3</v>
      </c>
      <c r="AL66" s="71">
        <f t="shared" si="58"/>
        <v>-3.044675728849157E-3</v>
      </c>
      <c r="AM66" s="71">
        <f t="shared" si="59"/>
        <v>0</v>
      </c>
      <c r="AN66" s="71">
        <f t="shared" si="60"/>
        <v>-4.0822089576669936E-4</v>
      </c>
      <c r="AO66" s="71">
        <f t="shared" si="61"/>
        <v>9.6694576376622529E-2</v>
      </c>
      <c r="AP66" s="71">
        <f t="shared" si="62"/>
        <v>1.326827482028339E-2</v>
      </c>
      <c r="AQ66" s="71">
        <f t="shared" si="63"/>
        <v>1.0148423346731238E-3</v>
      </c>
      <c r="AR66" s="71">
        <f t="shared" si="64"/>
        <v>5.8027220443710283E-3</v>
      </c>
      <c r="AS66" s="71">
        <f t="shared" si="65"/>
        <v>8.5409132617826665E-4</v>
      </c>
      <c r="AT66" s="71">
        <f t="shared" si="66"/>
        <v>4.5572363178394127E-5</v>
      </c>
      <c r="AU66" s="71">
        <f t="shared" si="67"/>
        <v>3.7826904871978506E-3</v>
      </c>
      <c r="AV66" s="71">
        <f t="shared" si="68"/>
        <v>0</v>
      </c>
      <c r="AW66" s="71">
        <f t="shared" si="69"/>
        <v>0</v>
      </c>
      <c r="AX66" s="71"/>
      <c r="AY66" s="71"/>
      <c r="AZ66" s="71"/>
      <c r="BA66" s="71"/>
      <c r="BB66" s="71"/>
      <c r="BC66" s="71"/>
      <c r="BD66" s="71"/>
      <c r="BE66" s="71">
        <f t="shared" si="70"/>
        <v>2.9632016956822892E-2</v>
      </c>
      <c r="BF66" s="71">
        <f t="shared" si="70"/>
        <v>0.17567258887880838</v>
      </c>
      <c r="BG66" s="72">
        <f>(BF66-AH66)/AH66</f>
        <v>8.5128962754213611E-2</v>
      </c>
      <c r="BH66" s="88"/>
      <c r="BI66" s="88"/>
      <c r="BJ66" s="88"/>
      <c r="BK66" s="88"/>
      <c r="BL66" s="88"/>
      <c r="BM66" s="88"/>
      <c r="BW66" s="229">
        <f>'DA,CCA Results (2)'!BF66-'DA,CCA Results'!BG66</f>
        <v>1.0590080821424042E-3</v>
      </c>
    </row>
    <row r="67" spans="1:75" x14ac:dyDescent="0.2">
      <c r="A67" s="60" t="s">
        <v>114</v>
      </c>
      <c r="B67" s="1" t="s">
        <v>63</v>
      </c>
      <c r="C67" s="1" t="s">
        <v>62</v>
      </c>
      <c r="D67" s="1" t="s">
        <v>63</v>
      </c>
      <c r="E67" s="65" t="str">
        <f t="shared" si="52"/>
        <v>AG-1B|N/A|N/A</v>
      </c>
      <c r="F67" s="192" t="s">
        <v>114</v>
      </c>
      <c r="G67" s="66">
        <v>5650422.4332923964</v>
      </c>
      <c r="H67" s="69"/>
      <c r="I67" s="67">
        <v>505069.63918248238</v>
      </c>
      <c r="J67" s="211">
        <f t="shared" si="53"/>
        <v>-3932.0009342662843</v>
      </c>
      <c r="K67" s="67">
        <v>141735.99817369127</v>
      </c>
      <c r="L67" s="67">
        <v>-69828.503809651447</v>
      </c>
      <c r="M67" s="67">
        <v>0</v>
      </c>
      <c r="N67" s="67">
        <v>-9362.3941969015432</v>
      </c>
      <c r="O67" s="67">
        <v>4270915.5174300671</v>
      </c>
      <c r="P67" s="67">
        <v>292864.61433617654</v>
      </c>
      <c r="Q67" s="67">
        <v>23275.030953691668</v>
      </c>
      <c r="R67" s="67">
        <v>133083.26878372335</v>
      </c>
      <c r="S67" s="67">
        <v>19588.266447794231</v>
      </c>
      <c r="T67" s="67">
        <v>1045.1851754407239</v>
      </c>
      <c r="U67" s="67">
        <v>86754.597408594549</v>
      </c>
      <c r="V67" s="67">
        <v>0</v>
      </c>
      <c r="W67" s="67">
        <v>0</v>
      </c>
      <c r="X67" s="67"/>
      <c r="Y67" s="67"/>
      <c r="Z67" s="67"/>
      <c r="AA67" s="67"/>
      <c r="AB67" s="67"/>
      <c r="AC67" s="67"/>
      <c r="AD67" s="67"/>
      <c r="AE67" s="67">
        <v>686525.43189347384</v>
      </c>
      <c r="AF67" s="69">
        <f t="shared" si="54"/>
        <v>6077734.6508443151</v>
      </c>
      <c r="AG67" s="70">
        <v>22934627.536196001</v>
      </c>
      <c r="AH67" s="71">
        <f>(G67/$AG67)</f>
        <v>0.24637079561788211</v>
      </c>
      <c r="AI67" s="71"/>
      <c r="AJ67" s="71">
        <f t="shared" si="56"/>
        <v>2.2022142648070866E-2</v>
      </c>
      <c r="AK67" s="71">
        <f t="shared" si="57"/>
        <v>6.1799999999999997E-3</v>
      </c>
      <c r="AL67" s="71">
        <f t="shared" si="58"/>
        <v>-3.0446757288491544E-3</v>
      </c>
      <c r="AM67" s="71">
        <f t="shared" si="59"/>
        <v>0</v>
      </c>
      <c r="AN67" s="71">
        <f t="shared" si="60"/>
        <v>-4.0822089576669947E-4</v>
      </c>
      <c r="AO67" s="71">
        <f t="shared" si="61"/>
        <v>0.1862212722090037</v>
      </c>
      <c r="AP67" s="71">
        <f t="shared" si="62"/>
        <v>1.2769538719299901E-2</v>
      </c>
      <c r="AQ67" s="71">
        <f t="shared" si="63"/>
        <v>1.014842334673124E-3</v>
      </c>
      <c r="AR67" s="71">
        <f t="shared" si="64"/>
        <v>5.8027220443710292E-3</v>
      </c>
      <c r="AS67" s="71">
        <f t="shared" si="65"/>
        <v>8.5409132617826644E-4</v>
      </c>
      <c r="AT67" s="71">
        <f t="shared" si="66"/>
        <v>4.5572363178394181E-5</v>
      </c>
      <c r="AU67" s="71">
        <f t="shared" si="67"/>
        <v>3.7826904871978533E-3</v>
      </c>
      <c r="AV67" s="71">
        <f t="shared" si="68"/>
        <v>0</v>
      </c>
      <c r="AW67" s="71">
        <f t="shared" si="69"/>
        <v>0</v>
      </c>
      <c r="AX67" s="71"/>
      <c r="AY67" s="71"/>
      <c r="AZ67" s="71"/>
      <c r="BA67" s="71"/>
      <c r="BB67" s="71"/>
      <c r="BC67" s="71"/>
      <c r="BD67" s="71"/>
      <c r="BE67" s="71">
        <f t="shared" si="70"/>
        <v>2.9934012698047189E-2</v>
      </c>
      <c r="BF67" s="71">
        <f t="shared" si="70"/>
        <v>0.26500254435143028</v>
      </c>
      <c r="BG67" s="72">
        <f>(BF67-AH67)/AH67</f>
        <v>7.5624826744667292E-2</v>
      </c>
      <c r="BH67" s="88"/>
      <c r="BI67" s="88"/>
      <c r="BJ67" s="88"/>
      <c r="BK67" s="88"/>
      <c r="BL67" s="88"/>
      <c r="BM67" s="88"/>
      <c r="BW67" s="229">
        <f>'DA,CCA Results (2)'!BF67-'DA,CCA Results'!BG67</f>
        <v>6.9587734026728409E-4</v>
      </c>
    </row>
    <row r="68" spans="1:75" x14ac:dyDescent="0.2">
      <c r="A68" s="60" t="s">
        <v>115</v>
      </c>
      <c r="B68" s="1" t="s">
        <v>63</v>
      </c>
      <c r="C68" s="1" t="s">
        <v>62</v>
      </c>
      <c r="D68" s="1" t="s">
        <v>63</v>
      </c>
      <c r="E68" s="65" t="str">
        <f t="shared" si="52"/>
        <v>AG-RB|N/A|N/A</v>
      </c>
      <c r="F68" s="192" t="s">
        <v>115</v>
      </c>
      <c r="G68" s="66">
        <v>72699.618485462852</v>
      </c>
      <c r="H68" s="69"/>
      <c r="I68" s="67">
        <v>7633.2270865046303</v>
      </c>
      <c r="J68" s="211">
        <f t="shared" si="53"/>
        <v>-59.425183592868599</v>
      </c>
      <c r="K68" s="67">
        <v>2142.0869053689094</v>
      </c>
      <c r="L68" s="67">
        <v>-1055.3333349291715</v>
      </c>
      <c r="M68" s="67">
        <v>0</v>
      </c>
      <c r="N68" s="67">
        <v>-141.49589568281772</v>
      </c>
      <c r="O68" s="67">
        <v>51077.983807737473</v>
      </c>
      <c r="P68" s="67">
        <v>4426.1264851478918</v>
      </c>
      <c r="Q68" s="67">
        <v>351.76059484098732</v>
      </c>
      <c r="R68" s="67">
        <v>2011.3163279519067</v>
      </c>
      <c r="S68" s="67">
        <v>296.04172262065367</v>
      </c>
      <c r="T68" s="67">
        <v>15.796110422517017</v>
      </c>
      <c r="U68" s="67">
        <v>1311.141061438524</v>
      </c>
      <c r="V68" s="67">
        <v>0</v>
      </c>
      <c r="W68" s="67">
        <v>0</v>
      </c>
      <c r="X68" s="67"/>
      <c r="Y68" s="67"/>
      <c r="Z68" s="67"/>
      <c r="AA68" s="67"/>
      <c r="AB68" s="67"/>
      <c r="AC68" s="67"/>
      <c r="AD68" s="67"/>
      <c r="AE68" s="67">
        <v>10331.658619979438</v>
      </c>
      <c r="AF68" s="69">
        <f t="shared" si="54"/>
        <v>78340.884307808068</v>
      </c>
      <c r="AG68" s="70">
        <v>346616.004105</v>
      </c>
      <c r="AH68" s="71">
        <f t="shared" ref="AH68:AH69" si="71">(G68/$AG68)</f>
        <v>0.20974108992220694</v>
      </c>
      <c r="AI68" s="71"/>
      <c r="AJ68" s="71">
        <f t="shared" si="56"/>
        <v>2.2022142648070876E-2</v>
      </c>
      <c r="AK68" s="71">
        <f t="shared" si="57"/>
        <v>6.1800000000000266E-3</v>
      </c>
      <c r="AL68" s="71">
        <f t="shared" si="58"/>
        <v>-3.0446757288491522E-3</v>
      </c>
      <c r="AM68" s="71">
        <f t="shared" si="59"/>
        <v>0</v>
      </c>
      <c r="AN68" s="71">
        <f t="shared" si="60"/>
        <v>-4.0822089576670131E-4</v>
      </c>
      <c r="AO68" s="71">
        <f t="shared" si="61"/>
        <v>0.14736187366658487</v>
      </c>
      <c r="AP68" s="71">
        <f t="shared" si="62"/>
        <v>1.2769538719300134E-2</v>
      </c>
      <c r="AQ68" s="71">
        <f t="shared" si="63"/>
        <v>1.014842334673124E-3</v>
      </c>
      <c r="AR68" s="71">
        <f t="shared" si="64"/>
        <v>5.8027220443710986E-3</v>
      </c>
      <c r="AS68" s="71">
        <f t="shared" si="65"/>
        <v>8.5409132617827446E-4</v>
      </c>
      <c r="AT68" s="71">
        <f t="shared" si="66"/>
        <v>4.5572363178394723E-5</v>
      </c>
      <c r="AU68" s="71">
        <f t="shared" si="67"/>
        <v>3.782690487197878E-3</v>
      </c>
      <c r="AV68" s="71">
        <f t="shared" si="68"/>
        <v>0</v>
      </c>
      <c r="AW68" s="71">
        <f t="shared" si="69"/>
        <v>0</v>
      </c>
      <c r="AX68" s="71"/>
      <c r="AY68" s="71"/>
      <c r="AZ68" s="71"/>
      <c r="BA68" s="71"/>
      <c r="BB68" s="71"/>
      <c r="BC68" s="71"/>
      <c r="BD68" s="71"/>
      <c r="BE68" s="71">
        <f t="shared" si="70"/>
        <v>2.9807217490308614E-2</v>
      </c>
      <c r="BF68" s="71">
        <f t="shared" si="70"/>
        <v>0.22601635060127331</v>
      </c>
      <c r="BG68" s="72">
        <f t="shared" ref="BG68:BG69" si="72">(BF68-AH68)/AH68</f>
        <v>7.7596910958662765E-2</v>
      </c>
      <c r="BH68" s="88"/>
      <c r="BI68" s="88"/>
      <c r="BJ68" s="88"/>
      <c r="BK68" s="88"/>
      <c r="BL68" s="88"/>
      <c r="BM68" s="88"/>
      <c r="BW68" s="229">
        <f>'DA,CCA Results (2)'!BF68-'DA,CCA Results'!BG68</f>
        <v>8.1740709003499945E-4</v>
      </c>
    </row>
    <row r="69" spans="1:75" x14ac:dyDescent="0.2">
      <c r="A69" s="60" t="s">
        <v>116</v>
      </c>
      <c r="B69" s="1" t="s">
        <v>63</v>
      </c>
      <c r="C69" s="1" t="s">
        <v>62</v>
      </c>
      <c r="D69" s="1" t="s">
        <v>63</v>
      </c>
      <c r="E69" s="65" t="str">
        <f t="shared" si="52"/>
        <v>AG-VB|N/A|N/A</v>
      </c>
      <c r="F69" s="192" t="s">
        <v>116</v>
      </c>
      <c r="G69" s="66">
        <v>241736.48138341494</v>
      </c>
      <c r="H69" s="69"/>
      <c r="I69" s="67">
        <v>26018.685449833749</v>
      </c>
      <c r="J69" s="211">
        <f t="shared" si="53"/>
        <v>-202.5572070867712</v>
      </c>
      <c r="K69" s="67">
        <v>7301.5363967800804</v>
      </c>
      <c r="L69" s="67">
        <v>-3597.2185518745973</v>
      </c>
      <c r="M69" s="67">
        <v>0</v>
      </c>
      <c r="N69" s="67">
        <v>-482.30416316613628</v>
      </c>
      <c r="O69" s="67">
        <v>167472.77523297025</v>
      </c>
      <c r="P69" s="67">
        <v>15086.933936741319</v>
      </c>
      <c r="Q69" s="67">
        <v>1199.0142789011516</v>
      </c>
      <c r="R69" s="67">
        <v>6855.7906484422856</v>
      </c>
      <c r="S69" s="67">
        <v>1009.0904375832979</v>
      </c>
      <c r="T69" s="67">
        <v>53.842761882576951</v>
      </c>
      <c r="U69" s="67">
        <v>4469.167033985228</v>
      </c>
      <c r="V69" s="67">
        <v>0</v>
      </c>
      <c r="W69" s="67">
        <v>0</v>
      </c>
      <c r="X69" s="67"/>
      <c r="Y69" s="67"/>
      <c r="Z69" s="67"/>
      <c r="AA69" s="67"/>
      <c r="AB69" s="67"/>
      <c r="AC69" s="67"/>
      <c r="AD69" s="67"/>
      <c r="AE69" s="67">
        <v>35279.169477876734</v>
      </c>
      <c r="AF69" s="69">
        <f t="shared" si="54"/>
        <v>260463.92573286919</v>
      </c>
      <c r="AG69" s="70">
        <v>1181478.381356</v>
      </c>
      <c r="AH69" s="71">
        <f t="shared" si="71"/>
        <v>0.20460508224109056</v>
      </c>
      <c r="AI69" s="71"/>
      <c r="AJ69" s="71">
        <f t="shared" si="56"/>
        <v>2.2022142648070907E-2</v>
      </c>
      <c r="AK69" s="71">
        <f t="shared" si="57"/>
        <v>6.1800000000000006E-3</v>
      </c>
      <c r="AL69" s="71">
        <f t="shared" si="58"/>
        <v>-3.0446757288491535E-3</v>
      </c>
      <c r="AM69" s="71">
        <f t="shared" si="59"/>
        <v>0</v>
      </c>
      <c r="AN69" s="71">
        <f t="shared" si="60"/>
        <v>-4.0822089576669931E-4</v>
      </c>
      <c r="AO69" s="71">
        <f t="shared" si="61"/>
        <v>0.14174848890655053</v>
      </c>
      <c r="AP69" s="71">
        <f t="shared" si="62"/>
        <v>1.2769538719299988E-2</v>
      </c>
      <c r="AQ69" s="71">
        <f t="shared" si="63"/>
        <v>1.0148423346731281E-3</v>
      </c>
      <c r="AR69" s="71">
        <f t="shared" si="64"/>
        <v>5.8027220443710482E-3</v>
      </c>
      <c r="AS69" s="71">
        <f t="shared" si="65"/>
        <v>8.5409132617826665E-4</v>
      </c>
      <c r="AT69" s="71">
        <f t="shared" si="66"/>
        <v>4.5572363178394195E-5</v>
      </c>
      <c r="AU69" s="71">
        <f t="shared" si="67"/>
        <v>3.7826904871978272E-3</v>
      </c>
      <c r="AV69" s="71">
        <f t="shared" si="68"/>
        <v>0</v>
      </c>
      <c r="AW69" s="71">
        <f t="shared" si="69"/>
        <v>0</v>
      </c>
      <c r="AX69" s="71"/>
      <c r="AY69" s="71"/>
      <c r="AZ69" s="71"/>
      <c r="BA69" s="71"/>
      <c r="BB69" s="71"/>
      <c r="BC69" s="71"/>
      <c r="BD69" s="71"/>
      <c r="BE69" s="71">
        <f t="shared" si="70"/>
        <v>2.986019044833162E-2</v>
      </c>
      <c r="BF69" s="71">
        <f t="shared" si="70"/>
        <v>0.22045593879926176</v>
      </c>
      <c r="BG69" s="72">
        <f t="shared" si="72"/>
        <v>7.74704928369951E-2</v>
      </c>
      <c r="BH69" s="88"/>
      <c r="BI69" s="88"/>
      <c r="BJ69" s="88"/>
      <c r="BK69" s="88"/>
      <c r="BL69" s="88"/>
      <c r="BM69" s="88"/>
      <c r="BW69" s="229">
        <f>'DA,CCA Results (2)'!BF69-'DA,CCA Results'!BG69</f>
        <v>8.3792568638212106E-4</v>
      </c>
    </row>
    <row r="70" spans="1:75" x14ac:dyDescent="0.2">
      <c r="A70" s="60" t="s">
        <v>117</v>
      </c>
      <c r="B70" s="1" t="s">
        <v>63</v>
      </c>
      <c r="C70" s="1" t="s">
        <v>62</v>
      </c>
      <c r="D70" s="1" t="s">
        <v>63</v>
      </c>
      <c r="E70" s="65" t="str">
        <f t="shared" si="52"/>
        <v>AG-4B|N/A|N/A</v>
      </c>
      <c r="F70" s="192" t="s">
        <v>117</v>
      </c>
      <c r="G70" s="66">
        <v>34547517.76903969</v>
      </c>
      <c r="H70" s="69"/>
      <c r="I70" s="67">
        <v>3448556.2339534853</v>
      </c>
      <c r="J70" s="211">
        <f t="shared" si="53"/>
        <v>-26847.241017541692</v>
      </c>
      <c r="K70" s="67">
        <v>967756.76492584497</v>
      </c>
      <c r="L70" s="67">
        <v>-476780.83067949791</v>
      </c>
      <c r="M70" s="67">
        <v>0</v>
      </c>
      <c r="N70" s="67">
        <v>-63925.329039208969</v>
      </c>
      <c r="O70" s="67">
        <v>24860059.108730182</v>
      </c>
      <c r="P70" s="67">
        <v>1999645.2233956261</v>
      </c>
      <c r="Q70" s="67">
        <v>158919.18037428067</v>
      </c>
      <c r="R70" s="67">
        <v>908676.94391980441</v>
      </c>
      <c r="S70" s="67">
        <v>133746.38491480646</v>
      </c>
      <c r="T70" s="67">
        <v>7136.4017410272718</v>
      </c>
      <c r="U70" s="67">
        <v>592350.21174860233</v>
      </c>
      <c r="V70" s="67">
        <v>0</v>
      </c>
      <c r="W70" s="67">
        <v>0</v>
      </c>
      <c r="X70" s="67"/>
      <c r="Y70" s="67"/>
      <c r="Z70" s="67"/>
      <c r="AA70" s="67"/>
      <c r="AB70" s="67"/>
      <c r="AC70" s="67"/>
      <c r="AD70" s="67"/>
      <c r="AE70" s="67">
        <v>4594733.0298865121</v>
      </c>
      <c r="AF70" s="69">
        <f t="shared" si="54"/>
        <v>37104026.082853928</v>
      </c>
      <c r="AG70" s="70">
        <v>156594945.78088102</v>
      </c>
      <c r="AH70" s="71">
        <f>(G70/$AG70)</f>
        <v>0.22061706779081541</v>
      </c>
      <c r="AI70" s="71"/>
      <c r="AJ70" s="71">
        <f t="shared" si="56"/>
        <v>2.2022142648070869E-2</v>
      </c>
      <c r="AK70" s="71">
        <f t="shared" si="57"/>
        <v>6.1800000000000015E-3</v>
      </c>
      <c r="AL70" s="71">
        <f t="shared" si="58"/>
        <v>-3.0446757288491557E-3</v>
      </c>
      <c r="AM70" s="71">
        <f t="shared" si="59"/>
        <v>0</v>
      </c>
      <c r="AN70" s="71">
        <f t="shared" si="60"/>
        <v>-4.0822089576669936E-4</v>
      </c>
      <c r="AO70" s="71">
        <f t="shared" si="61"/>
        <v>0.15875390476213821</v>
      </c>
      <c r="AP70" s="71">
        <f t="shared" si="62"/>
        <v>1.2769538719299884E-2</v>
      </c>
      <c r="AQ70" s="71">
        <f t="shared" si="63"/>
        <v>1.0148423346731247E-3</v>
      </c>
      <c r="AR70" s="71">
        <f t="shared" si="64"/>
        <v>5.8027220443710292E-3</v>
      </c>
      <c r="AS70" s="71">
        <f t="shared" si="65"/>
        <v>8.5409132617826687E-4</v>
      </c>
      <c r="AT70" s="71">
        <f t="shared" si="66"/>
        <v>4.5572363178394283E-5</v>
      </c>
      <c r="AU70" s="71">
        <f t="shared" si="67"/>
        <v>3.7826904871978541E-3</v>
      </c>
      <c r="AV70" s="71">
        <f t="shared" si="68"/>
        <v>0</v>
      </c>
      <c r="AW70" s="71">
        <f t="shared" si="69"/>
        <v>0</v>
      </c>
      <c r="AX70" s="71"/>
      <c r="AY70" s="71"/>
      <c r="AZ70" s="71"/>
      <c r="BA70" s="71"/>
      <c r="BB70" s="71"/>
      <c r="BC70" s="71"/>
      <c r="BD70" s="71"/>
      <c r="BE70" s="71">
        <f t="shared" si="70"/>
        <v>2.9341515506610252E-2</v>
      </c>
      <c r="BF70" s="71">
        <f t="shared" si="70"/>
        <v>0.23694267971312796</v>
      </c>
      <c r="BG70" s="72">
        <f>(BF70-AH70)/AH70</f>
        <v>7.3999768403196081E-2</v>
      </c>
      <c r="BH70" s="88"/>
      <c r="BI70" s="88"/>
      <c r="BJ70" s="88"/>
      <c r="BK70" s="88"/>
      <c r="BL70" s="88"/>
      <c r="BM70" s="88"/>
      <c r="BW70" s="229">
        <f>'DA,CCA Results (2)'!BF70-'DA,CCA Results'!BG70</f>
        <v>7.7711056397805622E-4</v>
      </c>
    </row>
    <row r="71" spans="1:75" x14ac:dyDescent="0.2">
      <c r="A71" s="60" t="s">
        <v>118</v>
      </c>
      <c r="B71" s="1" t="s">
        <v>63</v>
      </c>
      <c r="C71" s="1" t="s">
        <v>62</v>
      </c>
      <c r="D71" s="1" t="s">
        <v>63</v>
      </c>
      <c r="E71" s="65" t="str">
        <f t="shared" si="52"/>
        <v>AG-4C|N/A|N/A</v>
      </c>
      <c r="F71" s="192" t="s">
        <v>118</v>
      </c>
      <c r="G71" s="66">
        <v>1972117.9367460459</v>
      </c>
      <c r="H71" s="69"/>
      <c r="I71" s="67">
        <v>173944.03935908549</v>
      </c>
      <c r="J71" s="211">
        <f t="shared" si="53"/>
        <v>-1354.1659846690252</v>
      </c>
      <c r="K71" s="67">
        <v>48813.332127485657</v>
      </c>
      <c r="L71" s="67">
        <v>-24048.667892040219</v>
      </c>
      <c r="M71" s="67">
        <v>0</v>
      </c>
      <c r="N71" s="67">
        <v>-3224.3725188413737</v>
      </c>
      <c r="O71" s="67">
        <v>1505578.5222276635</v>
      </c>
      <c r="P71" s="67">
        <v>100861.44573138771</v>
      </c>
      <c r="Q71" s="67">
        <v>8015.831058160562</v>
      </c>
      <c r="R71" s="67">
        <v>45833.3654361433</v>
      </c>
      <c r="S71" s="67">
        <v>6746.1235553308361</v>
      </c>
      <c r="T71" s="67">
        <v>359.95775075426627</v>
      </c>
      <c r="U71" s="67">
        <v>29877.949366839777</v>
      </c>
      <c r="V71" s="67">
        <v>0</v>
      </c>
      <c r="W71" s="67">
        <v>0</v>
      </c>
      <c r="X71" s="67"/>
      <c r="Y71" s="67"/>
      <c r="Z71" s="67"/>
      <c r="AA71" s="67"/>
      <c r="AB71" s="67"/>
      <c r="AC71" s="67"/>
      <c r="AD71" s="67"/>
      <c r="AE71" s="67">
        <v>235438.81186853471</v>
      </c>
      <c r="AF71" s="69">
        <f t="shared" si="54"/>
        <v>2126842.1720858351</v>
      </c>
      <c r="AG71" s="70">
        <v>7898597.431632001</v>
      </c>
      <c r="AH71" s="71">
        <f>(G71/$AG71)</f>
        <v>0.24967951004164149</v>
      </c>
      <c r="AI71" s="71"/>
      <c r="AJ71" s="71">
        <f t="shared" si="56"/>
        <v>2.202214264807079E-2</v>
      </c>
      <c r="AK71" s="71">
        <f t="shared" si="57"/>
        <v>6.1799999999999859E-3</v>
      </c>
      <c r="AL71" s="71">
        <f t="shared" si="58"/>
        <v>-3.0446757288491539E-3</v>
      </c>
      <c r="AM71" s="71">
        <f t="shared" si="59"/>
        <v>0</v>
      </c>
      <c r="AN71" s="71">
        <f t="shared" si="60"/>
        <v>-4.0822089576670028E-4</v>
      </c>
      <c r="AO71" s="71">
        <f t="shared" si="61"/>
        <v>0.19061340133606255</v>
      </c>
      <c r="AP71" s="71">
        <f t="shared" si="62"/>
        <v>1.2769538719299915E-2</v>
      </c>
      <c r="AQ71" s="71">
        <f t="shared" si="63"/>
        <v>1.0148423346731242E-3</v>
      </c>
      <c r="AR71" s="71">
        <f t="shared" si="64"/>
        <v>5.8027220443710162E-3</v>
      </c>
      <c r="AS71" s="71">
        <f t="shared" si="65"/>
        <v>8.5409132617826785E-4</v>
      </c>
      <c r="AT71" s="71">
        <f t="shared" si="66"/>
        <v>4.5572363178394337E-5</v>
      </c>
      <c r="AU71" s="71">
        <f t="shared" si="67"/>
        <v>3.7826904871978546E-3</v>
      </c>
      <c r="AV71" s="71">
        <f t="shared" si="68"/>
        <v>0</v>
      </c>
      <c r="AW71" s="71">
        <f t="shared" si="69"/>
        <v>0</v>
      </c>
      <c r="AX71" s="71"/>
      <c r="AY71" s="71"/>
      <c r="AZ71" s="71"/>
      <c r="BA71" s="71"/>
      <c r="BB71" s="71"/>
      <c r="BC71" s="71"/>
      <c r="BD71" s="71"/>
      <c r="BE71" s="71">
        <f t="shared" si="70"/>
        <v>2.980767331243625E-2</v>
      </c>
      <c r="BF71" s="71">
        <f t="shared" si="70"/>
        <v>0.2692683340928782</v>
      </c>
      <c r="BG71" s="72">
        <f>(BF71-AH71)/AH71</f>
        <v>7.8455873483449623E-2</v>
      </c>
      <c r="BH71" s="88"/>
      <c r="BI71" s="88"/>
      <c r="BJ71" s="88"/>
      <c r="BK71" s="88"/>
      <c r="BL71" s="88"/>
      <c r="BM71" s="88"/>
      <c r="BW71" s="229">
        <f>'DA,CCA Results (2)'!BF71-'DA,CCA Results'!BG71</f>
        <v>6.8665568089873452E-4</v>
      </c>
    </row>
    <row r="72" spans="1:75" x14ac:dyDescent="0.2">
      <c r="A72" s="60" t="s">
        <v>119</v>
      </c>
      <c r="B72" s="1" t="s">
        <v>63</v>
      </c>
      <c r="C72" s="1" t="s">
        <v>62</v>
      </c>
      <c r="D72" s="1" t="s">
        <v>63</v>
      </c>
      <c r="E72" s="65" t="str">
        <f t="shared" si="52"/>
        <v>AG-5B|N/A|N/A</v>
      </c>
      <c r="F72" s="192" t="s">
        <v>119</v>
      </c>
      <c r="G72" s="66">
        <v>42093273.661719739</v>
      </c>
      <c r="H72" s="69"/>
      <c r="I72" s="67">
        <v>6680722.4132159948</v>
      </c>
      <c r="J72" s="211">
        <f t="shared" si="53"/>
        <v>-52009.870981074979</v>
      </c>
      <c r="K72" s="67">
        <v>1874788.7148615662</v>
      </c>
      <c r="L72" s="67">
        <v>-923644.61114228331</v>
      </c>
      <c r="M72" s="67">
        <v>0</v>
      </c>
      <c r="N72" s="67">
        <v>-123839.47063981998</v>
      </c>
      <c r="O72" s="67">
        <v>23018200.91378051</v>
      </c>
      <c r="P72" s="67">
        <v>3441790.2720478512</v>
      </c>
      <c r="Q72" s="67">
        <v>307866.49780079862</v>
      </c>
      <c r="R72" s="67">
        <v>1760336.214282399</v>
      </c>
      <c r="S72" s="67">
        <v>259100.44980261521</v>
      </c>
      <c r="T72" s="67">
        <v>13825.008446023683</v>
      </c>
      <c r="U72" s="67">
        <v>1147531.6241444563</v>
      </c>
      <c r="V72" s="67">
        <v>0</v>
      </c>
      <c r="W72" s="67">
        <v>-390.24711969212512</v>
      </c>
      <c r="X72" s="67"/>
      <c r="Y72" s="67"/>
      <c r="Z72" s="67"/>
      <c r="AA72" s="67"/>
      <c r="AB72" s="67"/>
      <c r="AC72" s="67"/>
      <c r="AD72" s="67"/>
      <c r="AE72" s="67">
        <v>9044870.0747744665</v>
      </c>
      <c r="AF72" s="69">
        <f t="shared" si="54"/>
        <v>46449147.983273804</v>
      </c>
      <c r="AG72" s="70">
        <v>303363869.71869999</v>
      </c>
      <c r="AH72" s="71">
        <f>(G72/$AG72)</f>
        <v>0.13875506566009835</v>
      </c>
      <c r="AI72" s="71"/>
      <c r="AJ72" s="71">
        <f t="shared" si="56"/>
        <v>2.2022142648070859E-2</v>
      </c>
      <c r="AK72" s="71">
        <f t="shared" si="57"/>
        <v>6.1800000000000006E-3</v>
      </c>
      <c r="AL72" s="71">
        <f t="shared" si="58"/>
        <v>-3.0446757288491561E-3</v>
      </c>
      <c r="AM72" s="71">
        <f t="shared" si="59"/>
        <v>0</v>
      </c>
      <c r="AN72" s="71">
        <f t="shared" si="60"/>
        <v>-4.0822089576669931E-4</v>
      </c>
      <c r="AO72" s="71">
        <f t="shared" si="61"/>
        <v>7.587654039066874E-2</v>
      </c>
      <c r="AP72" s="71">
        <f t="shared" si="62"/>
        <v>1.1345419199851709E-2</v>
      </c>
      <c r="AQ72" s="71">
        <f t="shared" si="63"/>
        <v>1.0148423346731229E-3</v>
      </c>
      <c r="AR72" s="71">
        <f t="shared" si="64"/>
        <v>5.8027220443710214E-3</v>
      </c>
      <c r="AS72" s="71">
        <f t="shared" si="65"/>
        <v>8.5409132617826611E-4</v>
      </c>
      <c r="AT72" s="71">
        <f t="shared" si="66"/>
        <v>4.5572363178394283E-5</v>
      </c>
      <c r="AU72" s="71">
        <f t="shared" si="67"/>
        <v>3.7826904871978567E-3</v>
      </c>
      <c r="AV72" s="71">
        <f t="shared" si="68"/>
        <v>0</v>
      </c>
      <c r="AW72" s="71">
        <f t="shared" si="69"/>
        <v>-1.2863994649527292E-6</v>
      </c>
      <c r="AX72" s="71"/>
      <c r="AY72" s="71"/>
      <c r="AZ72" s="71"/>
      <c r="BA72" s="71"/>
      <c r="BB72" s="71"/>
      <c r="BC72" s="71"/>
      <c r="BD72" s="71"/>
      <c r="BE72" s="71">
        <f t="shared" si="70"/>
        <v>2.9815251510212793E-2</v>
      </c>
      <c r="BF72" s="71">
        <f t="shared" si="70"/>
        <v>0.15311364542634781</v>
      </c>
      <c r="BG72" s="72">
        <f>(BF72-AH72)/AH72</f>
        <v>0.10348148154405397</v>
      </c>
      <c r="BH72" s="88"/>
      <c r="BI72" s="88"/>
      <c r="BJ72" s="88"/>
      <c r="BK72" s="88"/>
      <c r="BL72" s="88"/>
      <c r="BM72" s="88"/>
      <c r="BW72" s="229">
        <f>'DA,CCA Results (2)'!BF72-'DA,CCA Results'!BG72</f>
        <v>1.2355862696509512E-3</v>
      </c>
    </row>
    <row r="73" spans="1:75" x14ac:dyDescent="0.2">
      <c r="A73" s="60" t="s">
        <v>120</v>
      </c>
      <c r="B73" s="1" t="s">
        <v>63</v>
      </c>
      <c r="C73" s="1" t="s">
        <v>62</v>
      </c>
      <c r="D73" s="1" t="s">
        <v>63</v>
      </c>
      <c r="E73" s="65" t="str">
        <f t="shared" si="52"/>
        <v>AG-5C|N/A|N/A</v>
      </c>
      <c r="F73" s="192" t="s">
        <v>120</v>
      </c>
      <c r="G73" s="66">
        <v>50737855.429950178</v>
      </c>
      <c r="H73" s="69"/>
      <c r="I73" s="67">
        <v>10044251.034461394</v>
      </c>
      <c r="J73" s="211">
        <f t="shared" si="53"/>
        <v>-78195.166344651443</v>
      </c>
      <c r="K73" s="67">
        <v>2818684.46612796</v>
      </c>
      <c r="L73" s="67">
        <v>-1388669.9322498282</v>
      </c>
      <c r="M73" s="67">
        <v>0</v>
      </c>
      <c r="N73" s="67">
        <v>-186188.65657709353</v>
      </c>
      <c r="O73" s="67">
        <v>22096885.672237203</v>
      </c>
      <c r="P73" s="67">
        <v>5174620.8511863984</v>
      </c>
      <c r="Q73" s="67">
        <v>462867.36639355426</v>
      </c>
      <c r="R73" s="67">
        <v>2646608.8167842869</v>
      </c>
      <c r="S73" s="67">
        <v>389549.18345522811</v>
      </c>
      <c r="T73" s="67">
        <v>20785.455044608694</v>
      </c>
      <c r="U73" s="67">
        <v>1725276.8473195136</v>
      </c>
      <c r="V73" s="67">
        <v>0</v>
      </c>
      <c r="W73" s="67">
        <v>-40882.508310131903</v>
      </c>
      <c r="X73" s="67"/>
      <c r="Y73" s="67"/>
      <c r="Z73" s="67"/>
      <c r="AA73" s="67"/>
      <c r="AB73" s="67"/>
      <c r="AC73" s="67"/>
      <c r="AD73" s="67"/>
      <c r="AE73" s="67">
        <v>12973888.931716807</v>
      </c>
      <c r="AF73" s="69">
        <f t="shared" si="54"/>
        <v>56659482.361245252</v>
      </c>
      <c r="AG73" s="70">
        <v>456097810.05306804</v>
      </c>
      <c r="AH73" s="71">
        <f>(G73/$AG73)</f>
        <v>0.11124336559310975</v>
      </c>
      <c r="AI73" s="71"/>
      <c r="AJ73" s="71">
        <f t="shared" si="56"/>
        <v>2.2022142648070866E-2</v>
      </c>
      <c r="AK73" s="71">
        <f t="shared" si="57"/>
        <v>6.1799999999999989E-3</v>
      </c>
      <c r="AL73" s="71">
        <f t="shared" si="58"/>
        <v>-3.0446757288491548E-3</v>
      </c>
      <c r="AM73" s="71">
        <f t="shared" si="59"/>
        <v>0</v>
      </c>
      <c r="AN73" s="71">
        <f t="shared" si="60"/>
        <v>-4.0822089576669979E-4</v>
      </c>
      <c r="AO73" s="71">
        <f t="shared" si="61"/>
        <v>4.8447690791732105E-2</v>
      </c>
      <c r="AP73" s="71">
        <f t="shared" si="62"/>
        <v>1.1345419199851714E-2</v>
      </c>
      <c r="AQ73" s="71">
        <f t="shared" si="63"/>
        <v>1.0148423346731232E-3</v>
      </c>
      <c r="AR73" s="71">
        <f t="shared" si="64"/>
        <v>5.8027220443710257E-3</v>
      </c>
      <c r="AS73" s="71">
        <f t="shared" si="65"/>
        <v>8.5409132617826676E-4</v>
      </c>
      <c r="AT73" s="71">
        <f t="shared" si="66"/>
        <v>4.5572363178394256E-5</v>
      </c>
      <c r="AU73" s="71">
        <f t="shared" si="67"/>
        <v>3.7826904871978524E-3</v>
      </c>
      <c r="AV73" s="71">
        <f t="shared" si="68"/>
        <v>0</v>
      </c>
      <c r="AW73" s="71">
        <f t="shared" si="69"/>
        <v>-8.9635397077164502E-5</v>
      </c>
      <c r="AX73" s="71"/>
      <c r="AY73" s="71"/>
      <c r="AZ73" s="71"/>
      <c r="BA73" s="71"/>
      <c r="BB73" s="71"/>
      <c r="BC73" s="71"/>
      <c r="BD73" s="71"/>
      <c r="BE73" s="71">
        <f t="shared" si="70"/>
        <v>2.8445409396303099E-2</v>
      </c>
      <c r="BF73" s="71">
        <f t="shared" si="70"/>
        <v>0.12422660471588931</v>
      </c>
      <c r="BG73" s="72">
        <f>(BF73-AH73)/AH73</f>
        <v>0.11671023304228149</v>
      </c>
      <c r="BH73" s="88"/>
      <c r="BI73" s="88"/>
      <c r="BJ73" s="88"/>
      <c r="BK73" s="88"/>
      <c r="BL73" s="88"/>
      <c r="BM73" s="88"/>
      <c r="BW73" s="229">
        <f>'DA,CCA Results (2)'!BF73-'DA,CCA Results'!BG73</f>
        <v>1.5411602576030498E-3</v>
      </c>
    </row>
    <row r="74" spans="1:75" x14ac:dyDescent="0.2">
      <c r="F74" s="192"/>
      <c r="G74" s="69"/>
      <c r="H74" s="69"/>
      <c r="I74" s="69"/>
      <c r="J74" s="213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3"/>
      <c r="AH74" s="71"/>
      <c r="AI74" s="71"/>
      <c r="AJ74" s="71"/>
      <c r="AK74" s="71"/>
      <c r="AL74" s="71"/>
      <c r="AM74" s="71"/>
      <c r="AN74" s="71"/>
      <c r="AO74" s="71"/>
      <c r="AP74" s="71"/>
      <c r="AQ74" s="71"/>
      <c r="AR74" s="71"/>
      <c r="AS74" s="71"/>
      <c r="AT74" s="71"/>
      <c r="AU74" s="71"/>
      <c r="AV74" s="71"/>
      <c r="AW74" s="71"/>
      <c r="AX74" s="71"/>
      <c r="AY74" s="71"/>
      <c r="AZ74" s="71"/>
      <c r="BA74" s="71"/>
      <c r="BB74" s="71"/>
      <c r="BC74" s="71"/>
      <c r="BD74" s="71"/>
      <c r="BE74" s="71"/>
      <c r="BF74" s="71"/>
      <c r="BG74" s="72"/>
      <c r="BH74" s="88"/>
      <c r="BI74" s="88"/>
      <c r="BJ74" s="88"/>
      <c r="BK74" s="88"/>
      <c r="BL74" s="88"/>
      <c r="BM74" s="88"/>
      <c r="BW74" s="229"/>
    </row>
    <row r="75" spans="1:75" x14ac:dyDescent="0.2">
      <c r="F75" s="149" t="s">
        <v>121</v>
      </c>
      <c r="G75" s="69">
        <f>SUM(G62:G66)</f>
        <v>20589377.082015194</v>
      </c>
      <c r="H75" s="69"/>
      <c r="I75" s="69">
        <f>SUM(I62:I66)</f>
        <v>1897599.0489499669</v>
      </c>
      <c r="J75" s="213">
        <f t="shared" ref="J75" si="73">SUM(J62:J66)</f>
        <v>-14772.935560750037</v>
      </c>
      <c r="K75" s="69">
        <f>SUM(K62:K66)</f>
        <v>532516.85405543866</v>
      </c>
      <c r="L75" s="69">
        <f>SUM(L62:L66)</f>
        <v>-262352.93539574463</v>
      </c>
      <c r="M75" s="69">
        <f>SUM(M62:M66)</f>
        <v>0</v>
      </c>
      <c r="N75" s="69">
        <f>SUM(N62:N66)</f>
        <v>-35175.486597633651</v>
      </c>
      <c r="O75" s="69">
        <f t="shared" ref="O75:T75" si="74">SUM(O62:O66)</f>
        <v>15284552.582297063</v>
      </c>
      <c r="P75" s="69">
        <f t="shared" si="74"/>
        <v>1143297.7291327352</v>
      </c>
      <c r="Q75" s="69">
        <f t="shared" si="74"/>
        <v>87446.706702655123</v>
      </c>
      <c r="R75" s="69">
        <f t="shared" si="74"/>
        <v>499921.92758830491</v>
      </c>
      <c r="S75" s="69">
        <f t="shared" si="74"/>
        <v>73595.149853153416</v>
      </c>
      <c r="T75" s="69">
        <f t="shared" si="74"/>
        <v>3926.8691701667294</v>
      </c>
      <c r="U75" s="69">
        <f>SUM(U62:U66)</f>
        <v>325946.0255838242</v>
      </c>
      <c r="V75" s="69">
        <f>SUM(V62:V66)</f>
        <v>0</v>
      </c>
      <c r="W75" s="69">
        <f>SUM(W62:W66)</f>
        <v>0</v>
      </c>
      <c r="X75" s="69"/>
      <c r="Y75" s="69"/>
      <c r="Z75" s="69"/>
      <c r="AA75" s="69"/>
      <c r="AB75" s="69"/>
      <c r="AC75" s="69"/>
      <c r="AD75" s="69"/>
      <c r="AE75" s="69">
        <f>SUM(AE62:AE66)</f>
        <v>2559531.165275977</v>
      </c>
      <c r="AF75" s="69">
        <f>SUM(AF62:AF66)</f>
        <v>22096032.701055154</v>
      </c>
      <c r="AG75" s="3">
        <f>SUM(AG62:AG66)</f>
        <v>86167775.737125993</v>
      </c>
      <c r="AH75" s="71">
        <f>(G75/$AG75)</f>
        <v>0.23894520783300335</v>
      </c>
      <c r="AI75" s="71"/>
      <c r="AJ75" s="71">
        <f>(I75/$AG75)</f>
        <v>2.2022142648070848E-2</v>
      </c>
      <c r="AK75" s="71">
        <f t="shared" ref="AK75:AW77" si="75">(K75/$AG75)</f>
        <v>6.1800000000000006E-3</v>
      </c>
      <c r="AL75" s="71">
        <f t="shared" si="75"/>
        <v>-3.0446757288491552E-3</v>
      </c>
      <c r="AM75" s="71">
        <f t="shared" si="75"/>
        <v>0</v>
      </c>
      <c r="AN75" s="71">
        <f t="shared" si="75"/>
        <v>-4.0822089576669952E-4</v>
      </c>
      <c r="AO75" s="71">
        <f t="shared" si="75"/>
        <v>0.17738130584832545</v>
      </c>
      <c r="AP75" s="71">
        <f t="shared" si="75"/>
        <v>1.3268274820283393E-2</v>
      </c>
      <c r="AQ75" s="71">
        <f t="shared" si="75"/>
        <v>1.0148423346731242E-3</v>
      </c>
      <c r="AR75" s="71">
        <f t="shared" si="75"/>
        <v>5.8017271922328386E-3</v>
      </c>
      <c r="AS75" s="71">
        <f t="shared" si="75"/>
        <v>8.5409132617826676E-4</v>
      </c>
      <c r="AT75" s="71">
        <f t="shared" si="75"/>
        <v>4.5572363178394195E-5</v>
      </c>
      <c r="AU75" s="71">
        <f t="shared" si="75"/>
        <v>3.7826904871978502E-3</v>
      </c>
      <c r="AV75" s="71">
        <f t="shared" si="75"/>
        <v>0</v>
      </c>
      <c r="AW75" s="71">
        <f t="shared" si="75"/>
        <v>0</v>
      </c>
      <c r="AX75" s="71"/>
      <c r="AY75" s="71"/>
      <c r="AZ75" s="71"/>
      <c r="BA75" s="71"/>
      <c r="BB75" s="71"/>
      <c r="BC75" s="71"/>
      <c r="BD75" s="71"/>
      <c r="BE75" s="71">
        <f t="shared" ref="BE75:BF77" si="76">(AE75/$AG75)</f>
        <v>2.9704041254173686E-2</v>
      </c>
      <c r="BF75" s="71">
        <f t="shared" si="76"/>
        <v>0.25643034779572388</v>
      </c>
      <c r="BG75" s="72">
        <f>(BF75-AH75)/AH75</f>
        <v>7.3176357547797027E-2</v>
      </c>
      <c r="BH75" s="88"/>
      <c r="BI75" s="88"/>
      <c r="BJ75" s="88"/>
      <c r="BK75" s="88"/>
      <c r="BL75" s="88"/>
      <c r="BM75" s="88"/>
      <c r="BW75" s="229">
        <f>'DA,CCA Results (2)'!BF75-'DA,CCA Results'!BG75</f>
        <v>7.1750279291614427E-4</v>
      </c>
    </row>
    <row r="76" spans="1:75" x14ac:dyDescent="0.2">
      <c r="F76" s="149" t="s">
        <v>122</v>
      </c>
      <c r="G76" s="83">
        <f>SUM(G67:G73)</f>
        <v>135315623.33061692</v>
      </c>
      <c r="H76" s="83"/>
      <c r="I76" s="83">
        <f>SUM(I67:I73)</f>
        <v>20886195.272708781</v>
      </c>
      <c r="J76" s="215">
        <f t="shared" ref="J76" si="77">SUM(J67:J73)</f>
        <v>-162600.42765288305</v>
      </c>
      <c r="K76" s="83">
        <f>SUM(K67:K73)</f>
        <v>5861222.8995186966</v>
      </c>
      <c r="L76" s="83">
        <f>SUM(L67:L73)</f>
        <v>-2887625.0976601047</v>
      </c>
      <c r="M76" s="83">
        <f>SUM(M67:M73)</f>
        <v>0</v>
      </c>
      <c r="N76" s="83">
        <f>SUM(N67:N73)</f>
        <v>-387164.02303071436</v>
      </c>
      <c r="O76" s="83">
        <f t="shared" ref="O76:T76" si="78">SUM(O67:O73)</f>
        <v>75970190.493446335</v>
      </c>
      <c r="P76" s="83">
        <f t="shared" si="78"/>
        <v>11029295.467119329</v>
      </c>
      <c r="Q76" s="83">
        <f t="shared" si="78"/>
        <v>962494.68145422789</v>
      </c>
      <c r="R76" s="83">
        <f t="shared" si="78"/>
        <v>5503405.7161827516</v>
      </c>
      <c r="S76" s="83">
        <f t="shared" si="78"/>
        <v>810035.54033597885</v>
      </c>
      <c r="T76" s="83">
        <f t="shared" si="78"/>
        <v>43221.647030159729</v>
      </c>
      <c r="U76" s="83">
        <f>SUM(U67:U73)</f>
        <v>3587571.5380834304</v>
      </c>
      <c r="V76" s="83">
        <f>SUM(V67:V73)</f>
        <v>0</v>
      </c>
      <c r="W76" s="83">
        <f>SUM(W67:W73)</f>
        <v>-41272.755429824028</v>
      </c>
      <c r="X76" s="83"/>
      <c r="Y76" s="83"/>
      <c r="Z76" s="83"/>
      <c r="AA76" s="83"/>
      <c r="AB76" s="83"/>
      <c r="AC76" s="83"/>
      <c r="AD76" s="83"/>
      <c r="AE76" s="83">
        <f>SUM(AE67:AE73)</f>
        <v>27581067.10823765</v>
      </c>
      <c r="AF76" s="83">
        <f>SUM(AF67:AF73)</f>
        <v>148756038.0603438</v>
      </c>
      <c r="AG76" s="141">
        <f>SUM(AG67:AG73)</f>
        <v>948417944.90593803</v>
      </c>
      <c r="AH76" s="85">
        <f>(G76/$AG76)</f>
        <v>0.14267509810143589</v>
      </c>
      <c r="AI76" s="85"/>
      <c r="AJ76" s="85">
        <f>(I76/$AG76)</f>
        <v>2.2022142648070866E-2</v>
      </c>
      <c r="AK76" s="85">
        <f t="shared" si="75"/>
        <v>6.1799999999999997E-3</v>
      </c>
      <c r="AL76" s="85">
        <f t="shared" si="75"/>
        <v>-3.0446757288491552E-3</v>
      </c>
      <c r="AM76" s="85">
        <f t="shared" si="75"/>
        <v>0</v>
      </c>
      <c r="AN76" s="85">
        <f t="shared" si="75"/>
        <v>-4.0822089576669958E-4</v>
      </c>
      <c r="AO76" s="85">
        <f t="shared" si="75"/>
        <v>8.0102017155507202E-2</v>
      </c>
      <c r="AP76" s="85">
        <f t="shared" si="75"/>
        <v>1.162915097332241E-2</v>
      </c>
      <c r="AQ76" s="85">
        <f t="shared" si="75"/>
        <v>1.0148423346731234E-3</v>
      </c>
      <c r="AR76" s="85">
        <f t="shared" si="75"/>
        <v>5.8027220443710257E-3</v>
      </c>
      <c r="AS76" s="85">
        <f t="shared" si="75"/>
        <v>8.5409132617826665E-4</v>
      </c>
      <c r="AT76" s="85">
        <f t="shared" si="75"/>
        <v>4.5572363178394263E-5</v>
      </c>
      <c r="AU76" s="85">
        <f t="shared" si="75"/>
        <v>3.7826904871978541E-3</v>
      </c>
      <c r="AV76" s="85">
        <f t="shared" si="75"/>
        <v>0</v>
      </c>
      <c r="AW76" s="85">
        <f t="shared" si="75"/>
        <v>-4.3517476289335043E-5</v>
      </c>
      <c r="AX76" s="85"/>
      <c r="AY76" s="85"/>
      <c r="AZ76" s="85"/>
      <c r="BA76" s="85"/>
      <c r="BB76" s="85"/>
      <c r="BC76" s="85"/>
      <c r="BD76" s="85"/>
      <c r="BE76" s="85">
        <f t="shared" si="76"/>
        <v>2.908113164283609E-2</v>
      </c>
      <c r="BF76" s="85">
        <f t="shared" si="76"/>
        <v>0.15684650302045591</v>
      </c>
      <c r="BG76" s="86">
        <f>(BF76-AH76)/AH76</f>
        <v>9.9326407394125377E-2</v>
      </c>
      <c r="BH76" s="193"/>
      <c r="BI76" s="88"/>
      <c r="BJ76" s="193"/>
      <c r="BK76" s="193"/>
      <c r="BL76" s="193"/>
      <c r="BM76" s="88"/>
      <c r="BW76" s="230">
        <f>'DA,CCA Results (2)'!BF76-'DA,CCA Results'!BG76</f>
        <v>1.201638241399669E-3</v>
      </c>
    </row>
    <row r="77" spans="1:75" x14ac:dyDescent="0.2">
      <c r="F77" s="142" t="s">
        <v>123</v>
      </c>
      <c r="G77" s="69">
        <f>SUM(G75:G76)</f>
        <v>155905000.41263211</v>
      </c>
      <c r="H77" s="69"/>
      <c r="I77" s="69">
        <f t="shared" ref="I77:AG77" si="79">SUM(I75:I76)</f>
        <v>22783794.321658749</v>
      </c>
      <c r="J77" s="213">
        <f t="shared" ref="J77" si="80">SUM(J75:J76)</f>
        <v>-177373.3632136331</v>
      </c>
      <c r="K77" s="69">
        <f t="shared" si="79"/>
        <v>6393739.7535741348</v>
      </c>
      <c r="L77" s="69">
        <f t="shared" si="79"/>
        <v>-3149978.0330558494</v>
      </c>
      <c r="M77" s="69">
        <f t="shared" si="79"/>
        <v>0</v>
      </c>
      <c r="N77" s="69">
        <f t="shared" si="79"/>
        <v>-422339.50962834799</v>
      </c>
      <c r="O77" s="69">
        <f t="shared" si="79"/>
        <v>91254743.075743392</v>
      </c>
      <c r="P77" s="69">
        <f t="shared" si="79"/>
        <v>12172593.196252063</v>
      </c>
      <c r="Q77" s="69">
        <f t="shared" si="79"/>
        <v>1049941.388156883</v>
      </c>
      <c r="R77" s="69">
        <f t="shared" si="79"/>
        <v>6003327.6437710561</v>
      </c>
      <c r="S77" s="69">
        <f t="shared" si="79"/>
        <v>883630.69018913223</v>
      </c>
      <c r="T77" s="69">
        <f t="shared" si="79"/>
        <v>47148.516200326456</v>
      </c>
      <c r="U77" s="69">
        <f>SUM(U75:U76)</f>
        <v>3913517.5636672545</v>
      </c>
      <c r="V77" s="69">
        <f>SUM(V75:V76)</f>
        <v>0</v>
      </c>
      <c r="W77" s="69">
        <f>SUM(W75:W76)</f>
        <v>-41272.755429824028</v>
      </c>
      <c r="X77" s="69"/>
      <c r="Y77" s="69"/>
      <c r="Z77" s="69"/>
      <c r="AA77" s="69"/>
      <c r="AB77" s="69"/>
      <c r="AC77" s="69"/>
      <c r="AD77" s="69"/>
      <c r="AE77" s="69">
        <f>SUM(AE75:AE76)</f>
        <v>30140598.273513626</v>
      </c>
      <c r="AF77" s="69">
        <f t="shared" si="79"/>
        <v>170852070.76139897</v>
      </c>
      <c r="AG77" s="3">
        <f t="shared" si="79"/>
        <v>1034585720.643064</v>
      </c>
      <c r="AH77" s="71">
        <f>(G77/$AG77)</f>
        <v>0.15069316858126242</v>
      </c>
      <c r="AI77" s="71"/>
      <c r="AJ77" s="71">
        <f>(I77/$AG77)</f>
        <v>2.2022142648070862E-2</v>
      </c>
      <c r="AK77" s="71">
        <f t="shared" si="75"/>
        <v>6.1799999999999989E-3</v>
      </c>
      <c r="AL77" s="71">
        <f t="shared" si="75"/>
        <v>-3.0446757288491552E-3</v>
      </c>
      <c r="AM77" s="71">
        <f t="shared" si="75"/>
        <v>0</v>
      </c>
      <c r="AN77" s="71">
        <f t="shared" si="75"/>
        <v>-4.0822089576669958E-4</v>
      </c>
      <c r="AO77" s="71">
        <f t="shared" si="75"/>
        <v>8.8204139352534738E-2</v>
      </c>
      <c r="AP77" s="71">
        <f t="shared" si="75"/>
        <v>1.1765669053199366E-2</v>
      </c>
      <c r="AQ77" s="71">
        <f t="shared" si="75"/>
        <v>1.0148423346731234E-3</v>
      </c>
      <c r="AR77" s="71">
        <f t="shared" si="75"/>
        <v>5.8026391858951891E-3</v>
      </c>
      <c r="AS77" s="71">
        <f t="shared" si="75"/>
        <v>8.5409132617826665E-4</v>
      </c>
      <c r="AT77" s="71">
        <f t="shared" si="75"/>
        <v>4.5572363178394256E-5</v>
      </c>
      <c r="AU77" s="71">
        <f t="shared" si="75"/>
        <v>3.7826904871978537E-3</v>
      </c>
      <c r="AV77" s="71">
        <f t="shared" si="75"/>
        <v>0</v>
      </c>
      <c r="AW77" s="71">
        <f t="shared" si="75"/>
        <v>-3.9893026364379219E-5</v>
      </c>
      <c r="AX77" s="71"/>
      <c r="AY77" s="71"/>
      <c r="AZ77" s="71"/>
      <c r="BA77" s="71"/>
      <c r="BB77" s="71"/>
      <c r="BC77" s="71"/>
      <c r="BD77" s="71"/>
      <c r="BE77" s="71">
        <f t="shared" si="76"/>
        <v>2.9133012057018567E-2</v>
      </c>
      <c r="BF77" s="71">
        <f t="shared" si="76"/>
        <v>0.16514056530299201</v>
      </c>
      <c r="BG77" s="72">
        <f>(BF77-AH77)/AH77</f>
        <v>9.5872937424756097E-2</v>
      </c>
      <c r="BH77" s="93">
        <f>AF77-G77</f>
        <v>14947070.348766863</v>
      </c>
      <c r="BI77" s="88"/>
      <c r="BJ77" s="88"/>
      <c r="BK77" s="88"/>
      <c r="BL77" s="88"/>
      <c r="BM77" s="88"/>
      <c r="BW77" s="229">
        <f>'DA,CCA Results (2)'!BF77-'DA,CCA Results'!BG77</f>
        <v>1.1377015666218238E-3</v>
      </c>
    </row>
    <row r="78" spans="1:75" x14ac:dyDescent="0.2">
      <c r="F78" s="149"/>
      <c r="G78" s="69"/>
      <c r="H78" s="69"/>
      <c r="I78" s="69"/>
      <c r="J78" s="213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3"/>
      <c r="AH78" s="71"/>
      <c r="AI78" s="71"/>
      <c r="AJ78" s="71"/>
      <c r="AK78" s="71"/>
      <c r="AL78" s="71"/>
      <c r="AM78" s="71"/>
      <c r="AN78" s="71"/>
      <c r="AO78" s="71"/>
      <c r="AP78" s="71"/>
      <c r="AQ78" s="71"/>
      <c r="AR78" s="71"/>
      <c r="AS78" s="71"/>
      <c r="AT78" s="71"/>
      <c r="AU78" s="71"/>
      <c r="AV78" s="71"/>
      <c r="AW78" s="71"/>
      <c r="AX78" s="71"/>
      <c r="AY78" s="71"/>
      <c r="AZ78" s="71"/>
      <c r="BA78" s="71"/>
      <c r="BB78" s="71"/>
      <c r="BC78" s="71"/>
      <c r="BD78" s="71"/>
      <c r="BE78" s="71"/>
      <c r="BF78" s="71"/>
      <c r="BG78" s="72"/>
      <c r="BH78" s="88"/>
      <c r="BI78" s="88"/>
      <c r="BJ78" s="88"/>
      <c r="BK78" s="88"/>
      <c r="BL78" s="88"/>
      <c r="BM78" s="88"/>
      <c r="BW78" s="229"/>
    </row>
    <row r="79" spans="1:75" x14ac:dyDescent="0.2">
      <c r="F79" s="142" t="s">
        <v>124</v>
      </c>
      <c r="G79" s="69"/>
      <c r="H79" s="69"/>
      <c r="I79" s="69"/>
      <c r="J79" s="213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3"/>
      <c r="AH79" s="71"/>
      <c r="AI79" s="71"/>
      <c r="AJ79" s="71"/>
      <c r="AK79" s="71"/>
      <c r="AL79" s="71"/>
      <c r="AM79" s="71"/>
      <c r="AN79" s="71"/>
      <c r="AO79" s="71"/>
      <c r="AP79" s="71"/>
      <c r="AQ79" s="71"/>
      <c r="AR79" s="71"/>
      <c r="AS79" s="71"/>
      <c r="AT79" s="71"/>
      <c r="AU79" s="71"/>
      <c r="AV79" s="71"/>
      <c r="AW79" s="71"/>
      <c r="AX79" s="71"/>
      <c r="AY79" s="71"/>
      <c r="AZ79" s="71"/>
      <c r="BA79" s="71"/>
      <c r="BB79" s="71"/>
      <c r="BC79" s="71"/>
      <c r="BD79" s="71"/>
      <c r="BE79" s="71"/>
      <c r="BF79" s="71"/>
      <c r="BG79" s="72"/>
      <c r="BH79" s="88"/>
      <c r="BI79" s="88"/>
      <c r="BJ79" s="88"/>
      <c r="BK79" s="88"/>
      <c r="BL79" s="88"/>
      <c r="BM79" s="88"/>
      <c r="BW79" s="229"/>
    </row>
    <row r="80" spans="1:75" x14ac:dyDescent="0.2">
      <c r="A80" s="1" t="s">
        <v>125</v>
      </c>
      <c r="B80" s="1" t="s">
        <v>76</v>
      </c>
      <c r="D80" s="1" t="s">
        <v>63</v>
      </c>
      <c r="E80" s="65" t="str">
        <f>CONCATENATE(A80,"|",B80,"|",D80)</f>
        <v>E-20|T|N/A</v>
      </c>
      <c r="F80" s="192" t="s">
        <v>126</v>
      </c>
      <c r="G80" s="66">
        <v>160952703.64429301</v>
      </c>
      <c r="H80" s="69"/>
      <c r="I80" s="67">
        <v>62491639.918545</v>
      </c>
      <c r="J80" s="211">
        <f t="shared" ref="J80" si="81">I80/I$97*J$97</f>
        <v>-486501.59796038189</v>
      </c>
      <c r="K80" s="67">
        <v>21049724.441817865</v>
      </c>
      <c r="L80" s="67">
        <v>-10370483.027017105</v>
      </c>
      <c r="M80" s="67">
        <v>0</v>
      </c>
      <c r="N80" s="67">
        <v>-647703.08098682424</v>
      </c>
      <c r="O80" s="67">
        <v>-4987361.4692023564</v>
      </c>
      <c r="P80" s="67">
        <v>35457535.998663962</v>
      </c>
      <c r="Q80" s="67">
        <v>3456658.8182460126</v>
      </c>
      <c r="R80" s="67">
        <v>16775769.480876327</v>
      </c>
      <c r="S80" s="67">
        <v>2641698.5721687735</v>
      </c>
      <c r="T80" s="67">
        <v>155224.22120835673</v>
      </c>
      <c r="U80" s="67">
        <v>11105521.941590656</v>
      </c>
      <c r="V80" s="67">
        <v>0</v>
      </c>
      <c r="W80" s="67">
        <v>-3180096.1884873146</v>
      </c>
      <c r="X80" s="67"/>
      <c r="Y80" s="67"/>
      <c r="Z80" s="67"/>
      <c r="AA80" s="67"/>
      <c r="AB80" s="67"/>
      <c r="AC80" s="67"/>
      <c r="AD80" s="67"/>
      <c r="AE80" s="67">
        <v>51718856.21266678</v>
      </c>
      <c r="AF80" s="69">
        <f>SUM(H80:AE80)</f>
        <v>185180484.24212974</v>
      </c>
      <c r="AG80" s="70">
        <v>3406104278.6113062</v>
      </c>
      <c r="AH80" s="71">
        <f>(G80/$AG80)</f>
        <v>4.7254191439468969E-2</v>
      </c>
      <c r="AI80" s="71"/>
      <c r="AJ80" s="71">
        <f>(I80/$AG80)</f>
        <v>1.8346954410926992E-2</v>
      </c>
      <c r="AK80" s="71">
        <f t="shared" ref="AK80:AW82" si="82">(K80/$AG80)</f>
        <v>6.179999999999998E-3</v>
      </c>
      <c r="AL80" s="71">
        <f t="shared" si="82"/>
        <v>-3.0446757288491552E-3</v>
      </c>
      <c r="AM80" s="71">
        <f t="shared" si="82"/>
        <v>0</v>
      </c>
      <c r="AN80" s="71">
        <f t="shared" si="82"/>
        <v>-1.9015949836124734E-4</v>
      </c>
      <c r="AO80" s="71">
        <f t="shared" si="82"/>
        <v>-1.4642421550392873E-3</v>
      </c>
      <c r="AP80" s="71">
        <f t="shared" si="82"/>
        <v>1.0409997198653079E-2</v>
      </c>
      <c r="AQ80" s="71">
        <f t="shared" si="82"/>
        <v>1.0148423346731234E-3</v>
      </c>
      <c r="AR80" s="71">
        <f t="shared" si="82"/>
        <v>4.9252072481221661E-3</v>
      </c>
      <c r="AS80" s="71">
        <f t="shared" si="82"/>
        <v>7.7557771462176536E-4</v>
      </c>
      <c r="AT80" s="71">
        <f t="shared" si="82"/>
        <v>4.5572363178394168E-5</v>
      </c>
      <c r="AU80" s="71">
        <f t="shared" si="82"/>
        <v>3.2604762018966895E-3</v>
      </c>
      <c r="AV80" s="71">
        <f t="shared" si="82"/>
        <v>0</v>
      </c>
      <c r="AW80" s="71">
        <f t="shared" si="82"/>
        <v>-9.3364616240811723E-4</v>
      </c>
      <c r="AX80" s="71"/>
      <c r="AY80" s="71"/>
      <c r="AZ80" s="71"/>
      <c r="BA80" s="71"/>
      <c r="BB80" s="71"/>
      <c r="BC80" s="71"/>
      <c r="BD80" s="71"/>
      <c r="BE80" s="71">
        <f t="shared" ref="BE80:BF82" si="83">(AE80/$AG80)</f>
        <v>1.5184167007873563E-2</v>
      </c>
      <c r="BF80" s="71">
        <f t="shared" si="83"/>
        <v>5.4367238667639733E-2</v>
      </c>
      <c r="BG80" s="72">
        <f>(BF80-AH80)/AH80</f>
        <v>0.15052732914248124</v>
      </c>
      <c r="BH80" s="88"/>
      <c r="BI80" s="88"/>
      <c r="BJ80" s="88"/>
      <c r="BK80" s="88"/>
      <c r="BL80" s="88"/>
      <c r="BM80" s="88"/>
      <c r="BW80" s="229">
        <f>'DA,CCA Results (2)'!BF80-'DA,CCA Results'!BG80</f>
        <v>3.0226370041943895E-3</v>
      </c>
    </row>
    <row r="81" spans="1:75" s="76" customFormat="1" x14ac:dyDescent="0.2">
      <c r="A81" s="76" t="s">
        <v>144</v>
      </c>
      <c r="B81" s="76" t="s">
        <v>76</v>
      </c>
      <c r="D81" s="76" t="s">
        <v>63</v>
      </c>
      <c r="E81" s="78" t="str">
        <f>CONCATENATE(A81,"|",B81,"|",D81)</f>
        <v>FPP|T|N/A</v>
      </c>
      <c r="F81" s="192" t="s">
        <v>127</v>
      </c>
      <c r="G81" s="79">
        <v>3343708.695021132</v>
      </c>
      <c r="H81" s="83"/>
      <c r="I81" s="80">
        <v>0</v>
      </c>
      <c r="J81" s="212"/>
      <c r="K81" s="80">
        <v>0</v>
      </c>
      <c r="L81" s="80">
        <v>0</v>
      </c>
      <c r="M81" s="80">
        <v>0</v>
      </c>
      <c r="N81" s="80">
        <v>0</v>
      </c>
      <c r="O81" s="80">
        <v>461350.98950791487</v>
      </c>
      <c r="P81" s="80">
        <v>2821230.8991020685</v>
      </c>
      <c r="Q81" s="80">
        <v>299027.62263607129</v>
      </c>
      <c r="R81" s="80">
        <v>0</v>
      </c>
      <c r="S81" s="80">
        <v>0</v>
      </c>
      <c r="T81" s="80">
        <v>0</v>
      </c>
      <c r="U81" s="80">
        <v>0</v>
      </c>
      <c r="V81" s="80">
        <v>0</v>
      </c>
      <c r="W81" s="80">
        <v>0</v>
      </c>
      <c r="X81" s="80"/>
      <c r="Y81" s="80"/>
      <c r="Z81" s="80"/>
      <c r="AA81" s="80"/>
      <c r="AB81" s="80"/>
      <c r="AC81" s="80"/>
      <c r="AD81" s="80"/>
      <c r="AE81" s="80">
        <v>0</v>
      </c>
      <c r="AF81" s="83">
        <f>SUM(H81:AE81)</f>
        <v>3581609.5112460549</v>
      </c>
      <c r="AG81" s="84">
        <v>294654265.415905</v>
      </c>
      <c r="AH81" s="85">
        <f>(G81/$AG81)</f>
        <v>1.134790528248923E-2</v>
      </c>
      <c r="AI81" s="85"/>
      <c r="AJ81" s="85">
        <f>(I81/$AG81)</f>
        <v>0</v>
      </c>
      <c r="AK81" s="85">
        <f t="shared" si="82"/>
        <v>0</v>
      </c>
      <c r="AL81" s="85">
        <f t="shared" si="82"/>
        <v>0</v>
      </c>
      <c r="AM81" s="85">
        <f t="shared" si="82"/>
        <v>0</v>
      </c>
      <c r="AN81" s="85">
        <f t="shared" si="82"/>
        <v>0</v>
      </c>
      <c r="AO81" s="85">
        <f t="shared" si="82"/>
        <v>1.5657366739854153E-3</v>
      </c>
      <c r="AP81" s="85">
        <f t="shared" si="82"/>
        <v>9.5747159645555996E-3</v>
      </c>
      <c r="AQ81" s="85">
        <f t="shared" si="82"/>
        <v>1.0148423346731238E-3</v>
      </c>
      <c r="AR81" s="85">
        <f t="shared" si="82"/>
        <v>0</v>
      </c>
      <c r="AS81" s="85">
        <f t="shared" si="82"/>
        <v>0</v>
      </c>
      <c r="AT81" s="85">
        <f t="shared" si="82"/>
        <v>0</v>
      </c>
      <c r="AU81" s="85">
        <f t="shared" si="82"/>
        <v>0</v>
      </c>
      <c r="AV81" s="85">
        <f t="shared" si="82"/>
        <v>0</v>
      </c>
      <c r="AW81" s="85">
        <f t="shared" si="82"/>
        <v>0</v>
      </c>
      <c r="AX81" s="85"/>
      <c r="AY81" s="85"/>
      <c r="AZ81" s="85"/>
      <c r="BA81" s="85"/>
      <c r="BB81" s="85"/>
      <c r="BC81" s="85"/>
      <c r="BD81" s="85"/>
      <c r="BE81" s="85">
        <f t="shared" si="83"/>
        <v>0</v>
      </c>
      <c r="BF81" s="85">
        <f t="shared" si="83"/>
        <v>1.215529497321414E-2</v>
      </c>
      <c r="BG81" s="86">
        <f>(BF81-AH81)/AH81</f>
        <v>7.1148786549247986E-2</v>
      </c>
      <c r="BH81" s="193"/>
      <c r="BI81" s="193"/>
      <c r="BJ81" s="193"/>
      <c r="BK81" s="193"/>
      <c r="BL81" s="193"/>
      <c r="BM81" s="193"/>
      <c r="BW81" s="231"/>
    </row>
    <row r="82" spans="1:75" x14ac:dyDescent="0.2">
      <c r="F82" s="142" t="s">
        <v>128</v>
      </c>
      <c r="G82" s="69">
        <f>SUM(G80:G81)</f>
        <v>164296412.33931413</v>
      </c>
      <c r="H82" s="69"/>
      <c r="I82" s="69">
        <f t="shared" ref="I82:T82" si="84">SUM(I80:I81)</f>
        <v>62491639.918545</v>
      </c>
      <c r="J82" s="213">
        <f t="shared" ref="J82" si="85">SUM(J80:J81)</f>
        <v>-486501.59796038189</v>
      </c>
      <c r="K82" s="69">
        <f t="shared" si="84"/>
        <v>21049724.441817865</v>
      </c>
      <c r="L82" s="69">
        <f t="shared" si="84"/>
        <v>-10370483.027017105</v>
      </c>
      <c r="M82" s="69">
        <f t="shared" si="84"/>
        <v>0</v>
      </c>
      <c r="N82" s="69">
        <f t="shared" si="84"/>
        <v>-647703.08098682424</v>
      </c>
      <c r="O82" s="69">
        <f t="shared" si="84"/>
        <v>-4526010.4796944419</v>
      </c>
      <c r="P82" s="69">
        <f t="shared" si="84"/>
        <v>38278766.897766031</v>
      </c>
      <c r="Q82" s="69">
        <f t="shared" si="84"/>
        <v>3755686.440882084</v>
      </c>
      <c r="R82" s="69">
        <f t="shared" si="84"/>
        <v>16775769.480876327</v>
      </c>
      <c r="S82" s="69">
        <f t="shared" si="84"/>
        <v>2641698.5721687735</v>
      </c>
      <c r="T82" s="69">
        <f t="shared" si="84"/>
        <v>155224.22120835673</v>
      </c>
      <c r="U82" s="69">
        <f>SUM(U80:U81)</f>
        <v>11105521.941590656</v>
      </c>
      <c r="V82" s="69">
        <f>SUM(V80:V81)</f>
        <v>0</v>
      </c>
      <c r="W82" s="69">
        <f>SUM(W80:W81)</f>
        <v>-3180096.1884873146</v>
      </c>
      <c r="X82" s="69"/>
      <c r="Y82" s="69"/>
      <c r="Z82" s="69"/>
      <c r="AA82" s="69"/>
      <c r="AB82" s="69"/>
      <c r="AC82" s="69"/>
      <c r="AD82" s="69"/>
      <c r="AE82" s="69">
        <f>SUM(AE80:AE81)</f>
        <v>51718856.21266678</v>
      </c>
      <c r="AF82" s="69">
        <f>SUM(AF80:AF81)</f>
        <v>188762093.7533758</v>
      </c>
      <c r="AG82" s="3">
        <f>SUM(AG80:AG81)</f>
        <v>3700758544.0272112</v>
      </c>
      <c r="AH82" s="71">
        <f>(G82/$AG82)</f>
        <v>4.4395334195601086E-2</v>
      </c>
      <c r="AI82" s="71"/>
      <c r="AJ82" s="71">
        <f>(I82/$AG82)</f>
        <v>1.6886170544523238E-2</v>
      </c>
      <c r="AK82" s="71">
        <f t="shared" si="82"/>
        <v>5.6879486168560714E-3</v>
      </c>
      <c r="AL82" s="71">
        <f t="shared" si="82"/>
        <v>-2.8022587541557949E-3</v>
      </c>
      <c r="AM82" s="71">
        <f t="shared" si="82"/>
        <v>0</v>
      </c>
      <c r="AN82" s="71">
        <f t="shared" si="82"/>
        <v>-1.7501900577441773E-4</v>
      </c>
      <c r="AO82" s="71">
        <f t="shared" si="82"/>
        <v>-1.2229953469942358E-3</v>
      </c>
      <c r="AP82" s="71">
        <f t="shared" si="82"/>
        <v>1.0343492136104238E-2</v>
      </c>
      <c r="AQ82" s="71">
        <f t="shared" si="82"/>
        <v>1.0148423346731234E-3</v>
      </c>
      <c r="AR82" s="71">
        <f t="shared" si="82"/>
        <v>4.533062419852101E-3</v>
      </c>
      <c r="AS82" s="71">
        <f t="shared" si="82"/>
        <v>7.1382624419858646E-4</v>
      </c>
      <c r="AT82" s="71">
        <f t="shared" si="82"/>
        <v>4.1943893221263719E-5</v>
      </c>
      <c r="AU82" s="71">
        <f t="shared" si="82"/>
        <v>3.0008772011117183E-3</v>
      </c>
      <c r="AV82" s="71">
        <f t="shared" si="82"/>
        <v>0</v>
      </c>
      <c r="AW82" s="71">
        <f t="shared" si="82"/>
        <v>-8.593092877188077E-4</v>
      </c>
      <c r="AX82" s="71"/>
      <c r="AY82" s="71"/>
      <c r="AZ82" s="71"/>
      <c r="BA82" s="71"/>
      <c r="BB82" s="71"/>
      <c r="BC82" s="71"/>
      <c r="BD82" s="71"/>
      <c r="BE82" s="71">
        <f t="shared" si="83"/>
        <v>1.397520416351878E-2</v>
      </c>
      <c r="BF82" s="71">
        <f t="shared" si="83"/>
        <v>5.1006325191905809E-2</v>
      </c>
      <c r="BG82" s="72">
        <f>(BF82-AH82)/AH82</f>
        <v>0.14891184211334924</v>
      </c>
      <c r="BH82" s="88"/>
      <c r="BI82" s="88"/>
      <c r="BJ82" s="88"/>
      <c r="BK82" s="88"/>
      <c r="BL82" s="88"/>
      <c r="BM82" s="88"/>
      <c r="BW82" s="229">
        <f>'DA,CCA Results (2)'!BF82-'DA,CCA Results'!BG82</f>
        <v>2.9611212505093465E-3</v>
      </c>
    </row>
    <row r="83" spans="1:75" x14ac:dyDescent="0.2">
      <c r="F83" s="142"/>
      <c r="G83" s="69"/>
      <c r="H83" s="69"/>
      <c r="I83" s="69"/>
      <c r="J83" s="213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3"/>
      <c r="AH83" s="71"/>
      <c r="AI83" s="71"/>
      <c r="AJ83" s="71"/>
      <c r="AK83" s="71"/>
      <c r="AL83" s="71"/>
      <c r="AM83" s="71"/>
      <c r="AN83" s="71"/>
      <c r="AO83" s="71"/>
      <c r="AP83" s="71"/>
      <c r="AQ83" s="71"/>
      <c r="AR83" s="71"/>
      <c r="AS83" s="71"/>
      <c r="AT83" s="71"/>
      <c r="AU83" s="71"/>
      <c r="AV83" s="71"/>
      <c r="AW83" s="71"/>
      <c r="AX83" s="71"/>
      <c r="AY83" s="71"/>
      <c r="AZ83" s="71"/>
      <c r="BA83" s="71"/>
      <c r="BB83" s="71"/>
      <c r="BC83" s="71"/>
      <c r="BD83" s="71"/>
      <c r="BE83" s="71"/>
      <c r="BF83" s="71"/>
      <c r="BG83" s="72"/>
      <c r="BH83" s="88"/>
      <c r="BI83" s="88"/>
      <c r="BJ83" s="88"/>
      <c r="BK83" s="88"/>
      <c r="BL83" s="88"/>
      <c r="BM83" s="88"/>
      <c r="BW83" s="229"/>
    </row>
    <row r="84" spans="1:75" x14ac:dyDescent="0.2">
      <c r="A84" s="1" t="s">
        <v>125</v>
      </c>
      <c r="B84" s="1" t="s">
        <v>78</v>
      </c>
      <c r="D84" s="1" t="s">
        <v>63</v>
      </c>
      <c r="E84" s="65" t="str">
        <f>CONCATENATE(A84,"|",B84,"|",D84)</f>
        <v>E-20|P|N/A</v>
      </c>
      <c r="F84" s="192" t="s">
        <v>129</v>
      </c>
      <c r="G84" s="66">
        <v>367065850.94229251</v>
      </c>
      <c r="H84" s="69"/>
      <c r="I84" s="67">
        <v>90606935.719550371</v>
      </c>
      <c r="J84" s="211">
        <f t="shared" ref="J84" si="86">I84/I$97*J$97</f>
        <v>-705381.05691115919</v>
      </c>
      <c r="K84" s="67">
        <v>26246835.117589369</v>
      </c>
      <c r="L84" s="67">
        <v>-12930922.62809547</v>
      </c>
      <c r="M84" s="67">
        <v>0</v>
      </c>
      <c r="N84" s="67">
        <v>-941168.02070579352</v>
      </c>
      <c r="O84" s="67">
        <v>132038017.96230155</v>
      </c>
      <c r="P84" s="67">
        <v>46962199.766188934</v>
      </c>
      <c r="Q84" s="67">
        <v>4310096.9949053293</v>
      </c>
      <c r="R84" s="67">
        <v>24644512.739774678</v>
      </c>
      <c r="S84" s="67">
        <v>3549444.4226108026</v>
      </c>
      <c r="T84" s="67">
        <v>193548.59259906362</v>
      </c>
      <c r="U84" s="67">
        <v>13847440.335923383</v>
      </c>
      <c r="V84" s="67">
        <v>0</v>
      </c>
      <c r="W84" s="67">
        <v>-3305131.0424377141</v>
      </c>
      <c r="X84" s="67"/>
      <c r="Y84" s="67"/>
      <c r="Z84" s="67"/>
      <c r="AA84" s="67"/>
      <c r="AB84" s="67"/>
      <c r="AC84" s="67"/>
      <c r="AD84" s="67"/>
      <c r="AE84" s="67">
        <v>72589610.515271962</v>
      </c>
      <c r="AF84" s="69">
        <f>SUM(H84:AE84)</f>
        <v>397106039.41856533</v>
      </c>
      <c r="AG84" s="70">
        <v>4247060698.6390586</v>
      </c>
      <c r="AH84" s="71">
        <f>(G84/$AG84)</f>
        <v>8.6428209293056779E-2</v>
      </c>
      <c r="AI84" s="71"/>
      <c r="AJ84" s="71">
        <f>(I84/$AG84)</f>
        <v>2.1334033617316735E-2</v>
      </c>
      <c r="AK84" s="71">
        <f t="shared" ref="AK84:AW86" si="87">(K84/$AG84)</f>
        <v>6.1799999999999971E-3</v>
      </c>
      <c r="AL84" s="71">
        <f t="shared" si="87"/>
        <v>-3.0446757288491535E-3</v>
      </c>
      <c r="AM84" s="71">
        <f t="shared" si="87"/>
        <v>0</v>
      </c>
      <c r="AN84" s="71">
        <f t="shared" si="87"/>
        <v>-2.2160456077479287E-4</v>
      </c>
      <c r="AO84" s="71">
        <f t="shared" si="87"/>
        <v>3.1089270281588446E-2</v>
      </c>
      <c r="AP84" s="71">
        <f t="shared" si="87"/>
        <v>1.1057576780392531E-2</v>
      </c>
      <c r="AQ84" s="71">
        <f t="shared" si="87"/>
        <v>1.0148423346731236E-3</v>
      </c>
      <c r="AR84" s="71">
        <f t="shared" si="87"/>
        <v>5.8027220443710266E-3</v>
      </c>
      <c r="AS84" s="71">
        <f t="shared" si="87"/>
        <v>8.357413925702069E-4</v>
      </c>
      <c r="AT84" s="71">
        <f t="shared" si="87"/>
        <v>4.5572363178394161E-5</v>
      </c>
      <c r="AU84" s="71">
        <f t="shared" si="87"/>
        <v>3.2604762018966908E-3</v>
      </c>
      <c r="AV84" s="71">
        <f t="shared" si="87"/>
        <v>0</v>
      </c>
      <c r="AW84" s="71">
        <f t="shared" si="87"/>
        <v>-7.7821610684698252E-4</v>
      </c>
      <c r="AX84" s="71"/>
      <c r="AY84" s="71"/>
      <c r="AZ84" s="71"/>
      <c r="BA84" s="71"/>
      <c r="BB84" s="71"/>
      <c r="BC84" s="71"/>
      <c r="BD84" s="71"/>
      <c r="BE84" s="71">
        <f t="shared" ref="BE84:BF86" si="88">(AE84/$AG84)</f>
        <v>1.7091729001785353E-2</v>
      </c>
      <c r="BF84" s="71">
        <f t="shared" si="88"/>
        <v>9.350138074217193E-2</v>
      </c>
      <c r="BG84" s="72">
        <f>(BF84-AH84)/AH84</f>
        <v>8.1838690249057086E-2</v>
      </c>
      <c r="BH84" s="88"/>
      <c r="BI84" s="88"/>
      <c r="BJ84" s="88"/>
      <c r="BK84" s="88"/>
      <c r="BL84" s="88"/>
      <c r="BM84" s="88"/>
      <c r="BW84" s="229">
        <f>'DA,CCA Results (2)'!BF84-'DA,CCA Results'!BG84</f>
        <v>1.9216744219065635E-3</v>
      </c>
    </row>
    <row r="85" spans="1:75" s="76" customFormat="1" x14ac:dyDescent="0.2">
      <c r="A85" s="76" t="s">
        <v>144</v>
      </c>
      <c r="B85" s="76" t="s">
        <v>78</v>
      </c>
      <c r="D85" s="76" t="s">
        <v>63</v>
      </c>
      <c r="E85" s="78" t="str">
        <f>CONCATENATE(A85,"|",B85,"|",D85)</f>
        <v>FPP|P|N/A</v>
      </c>
      <c r="F85" s="192" t="s">
        <v>130</v>
      </c>
      <c r="G85" s="79">
        <v>465274.89354606211</v>
      </c>
      <c r="H85" s="83"/>
      <c r="I85" s="80">
        <v>0</v>
      </c>
      <c r="J85" s="212"/>
      <c r="K85" s="80">
        <v>0</v>
      </c>
      <c r="L85" s="80">
        <v>0</v>
      </c>
      <c r="M85" s="80">
        <v>0</v>
      </c>
      <c r="N85" s="80">
        <v>0</v>
      </c>
      <c r="O85" s="80">
        <v>262688.02564302017</v>
      </c>
      <c r="P85" s="80">
        <v>197804.27745776821</v>
      </c>
      <c r="Q85" s="80">
        <v>19637.482973788959</v>
      </c>
      <c r="R85" s="80">
        <v>0</v>
      </c>
      <c r="S85" s="80">
        <v>0</v>
      </c>
      <c r="T85" s="80">
        <v>0</v>
      </c>
      <c r="U85" s="80">
        <v>0</v>
      </c>
      <c r="V85" s="80">
        <v>0</v>
      </c>
      <c r="W85" s="80">
        <v>0</v>
      </c>
      <c r="X85" s="80"/>
      <c r="Y85" s="80"/>
      <c r="Z85" s="80"/>
      <c r="AA85" s="80"/>
      <c r="AB85" s="80"/>
      <c r="AC85" s="80"/>
      <c r="AD85" s="80"/>
      <c r="AE85" s="80">
        <v>0</v>
      </c>
      <c r="AF85" s="83">
        <f>SUM(H85:AE85)</f>
        <v>480129.78607457737</v>
      </c>
      <c r="AG85" s="84">
        <v>19350279.647245999</v>
      </c>
      <c r="AH85" s="85">
        <f>(G85/$AG85)</f>
        <v>2.4044866639034941E-2</v>
      </c>
      <c r="AI85" s="85"/>
      <c r="AJ85" s="85">
        <f>(I85/$AG85)</f>
        <v>0</v>
      </c>
      <c r="AK85" s="85">
        <f t="shared" si="87"/>
        <v>0</v>
      </c>
      <c r="AL85" s="85">
        <f t="shared" si="87"/>
        <v>0</v>
      </c>
      <c r="AM85" s="85">
        <f t="shared" si="87"/>
        <v>0</v>
      </c>
      <c r="AN85" s="85">
        <f t="shared" si="87"/>
        <v>0</v>
      </c>
      <c r="AO85" s="85">
        <f t="shared" si="87"/>
        <v>1.3575412367769418E-2</v>
      </c>
      <c r="AP85" s="85">
        <f t="shared" si="87"/>
        <v>1.0222295546303406E-2</v>
      </c>
      <c r="AQ85" s="85">
        <f t="shared" si="87"/>
        <v>1.0148423346731238E-3</v>
      </c>
      <c r="AR85" s="85">
        <f t="shared" si="87"/>
        <v>0</v>
      </c>
      <c r="AS85" s="85">
        <f t="shared" si="87"/>
        <v>0</v>
      </c>
      <c r="AT85" s="85">
        <f t="shared" si="87"/>
        <v>0</v>
      </c>
      <c r="AU85" s="85">
        <f t="shared" si="87"/>
        <v>0</v>
      </c>
      <c r="AV85" s="85">
        <f t="shared" si="87"/>
        <v>0</v>
      </c>
      <c r="AW85" s="85">
        <f t="shared" si="87"/>
        <v>0</v>
      </c>
      <c r="AX85" s="85"/>
      <c r="AY85" s="85"/>
      <c r="AZ85" s="85"/>
      <c r="BA85" s="85"/>
      <c r="BB85" s="85"/>
      <c r="BC85" s="85"/>
      <c r="BD85" s="85"/>
      <c r="BE85" s="85">
        <f t="shared" si="88"/>
        <v>0</v>
      </c>
      <c r="BF85" s="85">
        <f t="shared" si="88"/>
        <v>2.4812550248745947E-2</v>
      </c>
      <c r="BG85" s="86">
        <f>(BF85-AH85)/AH85</f>
        <v>3.192713111016935E-2</v>
      </c>
      <c r="BH85" s="193"/>
      <c r="BI85" s="193"/>
      <c r="BJ85" s="193"/>
      <c r="BK85" s="193"/>
      <c r="BL85" s="193"/>
      <c r="BM85" s="193"/>
      <c r="BW85" s="231"/>
    </row>
    <row r="86" spans="1:75" x14ac:dyDescent="0.2">
      <c r="F86" s="142" t="s">
        <v>128</v>
      </c>
      <c r="G86" s="69">
        <f>SUM(G84:G85)</f>
        <v>367531125.83583856</v>
      </c>
      <c r="H86" s="69"/>
      <c r="I86" s="69">
        <f t="shared" ref="I86:T86" si="89">SUM(I84:I85)</f>
        <v>90606935.719550371</v>
      </c>
      <c r="J86" s="213">
        <f t="shared" ref="J86" si="90">SUM(J84:J85)</f>
        <v>-705381.05691115919</v>
      </c>
      <c r="K86" s="69">
        <f t="shared" si="89"/>
        <v>26246835.117589369</v>
      </c>
      <c r="L86" s="69">
        <f t="shared" si="89"/>
        <v>-12930922.62809547</v>
      </c>
      <c r="M86" s="69">
        <f t="shared" si="89"/>
        <v>0</v>
      </c>
      <c r="N86" s="69">
        <f t="shared" si="89"/>
        <v>-941168.02070579352</v>
      </c>
      <c r="O86" s="69">
        <f t="shared" si="89"/>
        <v>132300705.98794457</v>
      </c>
      <c r="P86" s="69">
        <f t="shared" si="89"/>
        <v>47160004.043646701</v>
      </c>
      <c r="Q86" s="69">
        <f t="shared" si="89"/>
        <v>4329734.4778791182</v>
      </c>
      <c r="R86" s="69">
        <f t="shared" si="89"/>
        <v>24644512.739774678</v>
      </c>
      <c r="S86" s="69">
        <f t="shared" si="89"/>
        <v>3549444.4226108026</v>
      </c>
      <c r="T86" s="69">
        <f t="shared" si="89"/>
        <v>193548.59259906362</v>
      </c>
      <c r="U86" s="69">
        <f>SUM(U84:U85)</f>
        <v>13847440.335923383</v>
      </c>
      <c r="V86" s="69">
        <f>SUM(V84:V85)</f>
        <v>0</v>
      </c>
      <c r="W86" s="69">
        <f>SUM(W84:W85)</f>
        <v>-3305131.0424377141</v>
      </c>
      <c r="X86" s="69"/>
      <c r="Y86" s="69"/>
      <c r="Z86" s="69"/>
      <c r="AA86" s="69"/>
      <c r="AB86" s="69"/>
      <c r="AC86" s="69"/>
      <c r="AD86" s="69"/>
      <c r="AE86" s="69">
        <f>SUM(AE84:AE85)</f>
        <v>72589610.515271962</v>
      </c>
      <c r="AF86" s="69">
        <f>SUM(AF84:AF85)</f>
        <v>397586169.20463991</v>
      </c>
      <c r="AG86" s="3">
        <f>SUM(AG84:AG85)</f>
        <v>4266410978.2863045</v>
      </c>
      <c r="AH86" s="71">
        <f>(G86/$AG86)</f>
        <v>8.614527004228395E-2</v>
      </c>
      <c r="AI86" s="71"/>
      <c r="AJ86" s="71">
        <f>(I86/$AG86)</f>
        <v>2.1237273244581936E-2</v>
      </c>
      <c r="AK86" s="71">
        <f t="shared" si="87"/>
        <v>6.1519706496095637E-3</v>
      </c>
      <c r="AL86" s="71">
        <f t="shared" si="87"/>
        <v>-3.0308666215952437E-3</v>
      </c>
      <c r="AM86" s="71">
        <f t="shared" si="87"/>
        <v>0</v>
      </c>
      <c r="AN86" s="71">
        <f t="shared" si="87"/>
        <v>-2.2059947470973222E-4</v>
      </c>
      <c r="AO86" s="71">
        <f t="shared" si="87"/>
        <v>3.1009836291272151E-2</v>
      </c>
      <c r="AP86" s="71">
        <f t="shared" si="87"/>
        <v>1.10537883677089E-2</v>
      </c>
      <c r="AQ86" s="71">
        <f t="shared" si="87"/>
        <v>1.0148423346731236E-3</v>
      </c>
      <c r="AR86" s="71">
        <f t="shared" si="87"/>
        <v>5.7764038357302544E-3</v>
      </c>
      <c r="AS86" s="71">
        <f t="shared" si="87"/>
        <v>8.3195089284073453E-4</v>
      </c>
      <c r="AT86" s="71">
        <f t="shared" si="87"/>
        <v>4.5365670017286184E-5</v>
      </c>
      <c r="AU86" s="71">
        <f t="shared" si="87"/>
        <v>3.2456883329804072E-3</v>
      </c>
      <c r="AV86" s="71">
        <f t="shared" si="87"/>
        <v>0</v>
      </c>
      <c r="AW86" s="71">
        <f t="shared" si="87"/>
        <v>-7.7468651268221018E-4</v>
      </c>
      <c r="AX86" s="71"/>
      <c r="AY86" s="71"/>
      <c r="AZ86" s="71"/>
      <c r="BA86" s="71"/>
      <c r="BB86" s="71"/>
      <c r="BC86" s="71"/>
      <c r="BD86" s="71"/>
      <c r="BE86" s="71">
        <f t="shared" si="88"/>
        <v>1.7014209574444029E-2</v>
      </c>
      <c r="BF86" s="71">
        <f t="shared" si="88"/>
        <v>9.3189842991717342E-2</v>
      </c>
      <c r="BG86" s="72">
        <f>(BF86-AH86)/AH86</f>
        <v>8.1775504864928752E-2</v>
      </c>
      <c r="BH86" s="88"/>
      <c r="BI86" s="88"/>
      <c r="BJ86" s="88"/>
      <c r="BK86" s="88"/>
      <c r="BL86" s="88"/>
      <c r="BM86" s="88"/>
      <c r="BW86" s="229">
        <f>'DA,CCA Results (2)'!BF86-'DA,CCA Results'!BG86</f>
        <v>1.9192416841076615E-3</v>
      </c>
    </row>
    <row r="87" spans="1:75" x14ac:dyDescent="0.2">
      <c r="F87" s="142"/>
      <c r="G87" s="69"/>
      <c r="H87" s="69"/>
      <c r="I87" s="69"/>
      <c r="J87" s="213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3"/>
      <c r="AH87" s="71"/>
      <c r="AI87" s="71"/>
      <c r="AJ87" s="71"/>
      <c r="AK87" s="71"/>
      <c r="AL87" s="71"/>
      <c r="AM87" s="71"/>
      <c r="AN87" s="71"/>
      <c r="AO87" s="71"/>
      <c r="AP87" s="71"/>
      <c r="AQ87" s="71"/>
      <c r="AR87" s="71"/>
      <c r="AS87" s="71"/>
      <c r="AT87" s="71"/>
      <c r="AU87" s="71"/>
      <c r="AV87" s="71"/>
      <c r="AW87" s="71"/>
      <c r="AX87" s="71"/>
      <c r="AY87" s="71"/>
      <c r="AZ87" s="71"/>
      <c r="BA87" s="71"/>
      <c r="BB87" s="71"/>
      <c r="BC87" s="71"/>
      <c r="BD87" s="71"/>
      <c r="BE87" s="71"/>
      <c r="BF87" s="71"/>
      <c r="BG87" s="72"/>
      <c r="BH87" s="88"/>
      <c r="BI87" s="88"/>
      <c r="BJ87" s="88"/>
      <c r="BK87" s="88"/>
      <c r="BL87" s="88"/>
      <c r="BM87" s="88"/>
      <c r="BW87" s="229"/>
    </row>
    <row r="88" spans="1:75" x14ac:dyDescent="0.2">
      <c r="A88" s="1" t="s">
        <v>125</v>
      </c>
      <c r="B88" s="1" t="s">
        <v>62</v>
      </c>
      <c r="D88" s="1" t="s">
        <v>63</v>
      </c>
      <c r="E88" s="65" t="str">
        <f>CONCATENATE(A88,"|",B88,"|",D88)</f>
        <v>E-20|S|N/A</v>
      </c>
      <c r="F88" s="192" t="s">
        <v>131</v>
      </c>
      <c r="G88" s="66">
        <v>127501124.69569921</v>
      </c>
      <c r="H88" s="69"/>
      <c r="I88" s="67">
        <v>28358088.334173206</v>
      </c>
      <c r="J88" s="211">
        <f t="shared" ref="J88" si="91">I88/I$97*J$97</f>
        <v>-220769.61506626676</v>
      </c>
      <c r="K88" s="67">
        <v>8222254.557535382</v>
      </c>
      <c r="L88" s="67">
        <v>-4050825.0627422859</v>
      </c>
      <c r="M88" s="67">
        <v>0</v>
      </c>
      <c r="N88" s="67">
        <v>-294130.2005772416</v>
      </c>
      <c r="O88" s="67">
        <v>50595795.58123558</v>
      </c>
      <c r="P88" s="67">
        <v>15250193.877850102</v>
      </c>
      <c r="Q88" s="67">
        <v>1350209.0633407671</v>
      </c>
      <c r="R88" s="67">
        <v>7720300.6109127356</v>
      </c>
      <c r="S88" s="67">
        <v>1156704.3523369122</v>
      </c>
      <c r="T88" s="67">
        <v>60632.293016376876</v>
      </c>
      <c r="U88" s="67">
        <v>4337939.3706764923</v>
      </c>
      <c r="V88" s="67">
        <v>0</v>
      </c>
      <c r="W88" s="67">
        <v>-87314.086617752851</v>
      </c>
      <c r="X88" s="67"/>
      <c r="Y88" s="67"/>
      <c r="Z88" s="67"/>
      <c r="AA88" s="67"/>
      <c r="AB88" s="67"/>
      <c r="AC88" s="67"/>
      <c r="AD88" s="67"/>
      <c r="AE88" s="67">
        <v>25251450.602390181</v>
      </c>
      <c r="AF88" s="69">
        <f>SUM(H88:AE88)</f>
        <v>137650529.67846417</v>
      </c>
      <c r="AG88" s="70">
        <v>1330461902.5138159</v>
      </c>
      <c r="AH88" s="71">
        <f>(G88/$AG88)</f>
        <v>9.5832225225536069E-2</v>
      </c>
      <c r="AI88" s="71"/>
      <c r="AJ88" s="71">
        <f>(I88/$AG88)</f>
        <v>2.1314468516980874E-2</v>
      </c>
      <c r="AK88" s="71">
        <f t="shared" ref="AK88:AW90" si="92">(K88/$AG88)</f>
        <v>6.1799999999999997E-3</v>
      </c>
      <c r="AL88" s="71">
        <f t="shared" si="92"/>
        <v>-3.0446757288491552E-3</v>
      </c>
      <c r="AM88" s="71">
        <f t="shared" si="92"/>
        <v>0</v>
      </c>
      <c r="AN88" s="71">
        <f t="shared" si="92"/>
        <v>-2.2107374891494668E-4</v>
      </c>
      <c r="AO88" s="71">
        <f t="shared" si="92"/>
        <v>3.802874436737972E-2</v>
      </c>
      <c r="AP88" s="71">
        <f t="shared" si="92"/>
        <v>1.1462330374914091E-2</v>
      </c>
      <c r="AQ88" s="71">
        <f t="shared" si="92"/>
        <v>1.0148423346731238E-3</v>
      </c>
      <c r="AR88" s="71">
        <f t="shared" si="92"/>
        <v>5.8027220443710266E-3</v>
      </c>
      <c r="AS88" s="71">
        <f t="shared" si="92"/>
        <v>8.6940058197186945E-4</v>
      </c>
      <c r="AT88" s="71">
        <f t="shared" si="92"/>
        <v>4.5572363178394168E-5</v>
      </c>
      <c r="AU88" s="71">
        <f t="shared" si="92"/>
        <v>3.2604762018966912E-3</v>
      </c>
      <c r="AV88" s="71">
        <f t="shared" si="92"/>
        <v>0</v>
      </c>
      <c r="AW88" s="71">
        <f t="shared" si="92"/>
        <v>-6.5626897284904524E-5</v>
      </c>
      <c r="AX88" s="71"/>
      <c r="AY88" s="71"/>
      <c r="AZ88" s="71"/>
      <c r="BA88" s="71"/>
      <c r="BB88" s="71"/>
      <c r="BC88" s="71"/>
      <c r="BD88" s="71"/>
      <c r="BE88" s="71">
        <f t="shared" ref="BE88:BF90" si="93">(AE88/$AG88)</f>
        <v>1.8979461610046336E-2</v>
      </c>
      <c r="BF88" s="71">
        <f t="shared" si="93"/>
        <v>0.10346070745684864</v>
      </c>
      <c r="BG88" s="72">
        <f>(BF88-AH88)/AH88</f>
        <v>7.960247415062463E-2</v>
      </c>
      <c r="BH88" s="88"/>
      <c r="BI88" s="88"/>
      <c r="BJ88" s="88"/>
      <c r="BK88" s="88"/>
      <c r="BL88" s="88"/>
      <c r="BM88" s="88"/>
      <c r="BW88" s="229">
        <f>'DA,CCA Results (2)'!BF88-'DA,CCA Results'!BG88</f>
        <v>1.7315111187700544E-3</v>
      </c>
    </row>
    <row r="89" spans="1:75" s="76" customFormat="1" x14ac:dyDescent="0.2">
      <c r="A89" s="76" t="s">
        <v>144</v>
      </c>
      <c r="B89" s="76" t="s">
        <v>62</v>
      </c>
      <c r="D89" s="76" t="s">
        <v>63</v>
      </c>
      <c r="E89" s="78" t="str">
        <f>CONCATENATE(A89,"|",B89,"|",D89)</f>
        <v>FPP|S|N/A</v>
      </c>
      <c r="F89" s="192" t="s">
        <v>132</v>
      </c>
      <c r="G89" s="79">
        <v>2680964.4074528213</v>
      </c>
      <c r="H89" s="83"/>
      <c r="I89" s="80">
        <v>0</v>
      </c>
      <c r="J89" s="212"/>
      <c r="K89" s="80">
        <v>0</v>
      </c>
      <c r="L89" s="80">
        <v>0</v>
      </c>
      <c r="M89" s="80">
        <v>0</v>
      </c>
      <c r="N89" s="80">
        <v>0</v>
      </c>
      <c r="O89" s="80">
        <v>1492597.60647814</v>
      </c>
      <c r="P89" s="80">
        <v>1126418.9083170975</v>
      </c>
      <c r="Q89" s="80">
        <v>107568.67495285274</v>
      </c>
      <c r="R89" s="80">
        <v>0</v>
      </c>
      <c r="S89" s="80">
        <v>0</v>
      </c>
      <c r="T89" s="80">
        <v>0</v>
      </c>
      <c r="U89" s="80">
        <v>0</v>
      </c>
      <c r="V89" s="80">
        <v>0</v>
      </c>
      <c r="W89" s="80">
        <v>0</v>
      </c>
      <c r="X89" s="80"/>
      <c r="Y89" s="80"/>
      <c r="Z89" s="80"/>
      <c r="AA89" s="80"/>
      <c r="AB89" s="80"/>
      <c r="AC89" s="80"/>
      <c r="AD89" s="80"/>
      <c r="AE89" s="80">
        <v>0</v>
      </c>
      <c r="AF89" s="83">
        <f>SUM(H89:AE89)</f>
        <v>2726585.1897480898</v>
      </c>
      <c r="AG89" s="84">
        <v>105995454.93685001</v>
      </c>
      <c r="AH89" s="85">
        <f>(G89/$AG89)</f>
        <v>2.5293201572181435E-2</v>
      </c>
      <c r="AI89" s="85"/>
      <c r="AJ89" s="85">
        <f>(I89/$AG89)</f>
        <v>0</v>
      </c>
      <c r="AK89" s="85">
        <f t="shared" si="92"/>
        <v>0</v>
      </c>
      <c r="AL89" s="85">
        <f t="shared" si="92"/>
        <v>0</v>
      </c>
      <c r="AM89" s="85">
        <f t="shared" si="92"/>
        <v>0</v>
      </c>
      <c r="AN89" s="85">
        <f t="shared" si="92"/>
        <v>0</v>
      </c>
      <c r="AO89" s="85">
        <f t="shared" si="92"/>
        <v>1.4081713290134941E-2</v>
      </c>
      <c r="AP89" s="85">
        <f t="shared" si="92"/>
        <v>1.0627049140816421E-2</v>
      </c>
      <c r="AQ89" s="85">
        <f t="shared" si="92"/>
        <v>1.0148423346731238E-3</v>
      </c>
      <c r="AR89" s="85">
        <f t="shared" si="92"/>
        <v>0</v>
      </c>
      <c r="AS89" s="85">
        <f t="shared" si="92"/>
        <v>0</v>
      </c>
      <c r="AT89" s="85">
        <f t="shared" si="92"/>
        <v>0</v>
      </c>
      <c r="AU89" s="85">
        <f t="shared" si="92"/>
        <v>0</v>
      </c>
      <c r="AV89" s="85">
        <f t="shared" si="92"/>
        <v>0</v>
      </c>
      <c r="AW89" s="85">
        <f t="shared" si="92"/>
        <v>0</v>
      </c>
      <c r="AX89" s="85"/>
      <c r="AY89" s="85"/>
      <c r="AZ89" s="85"/>
      <c r="BA89" s="85"/>
      <c r="BB89" s="85"/>
      <c r="BC89" s="85"/>
      <c r="BD89" s="85"/>
      <c r="BE89" s="85">
        <f t="shared" si="93"/>
        <v>0</v>
      </c>
      <c r="BF89" s="85">
        <f t="shared" si="93"/>
        <v>2.5723604765624481E-2</v>
      </c>
      <c r="BG89" s="86">
        <f>(BF89-AH89)/AH89</f>
        <v>1.7016556493046803E-2</v>
      </c>
      <c r="BH89" s="193"/>
      <c r="BI89" s="193"/>
      <c r="BJ89" s="193"/>
      <c r="BK89" s="193"/>
      <c r="BL89" s="193"/>
      <c r="BM89" s="193"/>
      <c r="BW89" s="231"/>
    </row>
    <row r="90" spans="1:75" x14ac:dyDescent="0.2">
      <c r="F90" s="142" t="s">
        <v>128</v>
      </c>
      <c r="G90" s="69">
        <f>SUM(G88:G89)</f>
        <v>130182089.10315204</v>
      </c>
      <c r="H90" s="69"/>
      <c r="I90" s="69">
        <f t="shared" ref="I90:T90" si="94">SUM(I88:I89)</f>
        <v>28358088.334173206</v>
      </c>
      <c r="J90" s="213">
        <f t="shared" ref="J90" si="95">SUM(J88:J89)</f>
        <v>-220769.61506626676</v>
      </c>
      <c r="K90" s="69">
        <f t="shared" si="94"/>
        <v>8222254.557535382</v>
      </c>
      <c r="L90" s="69">
        <f t="shared" si="94"/>
        <v>-4050825.0627422859</v>
      </c>
      <c r="M90" s="69">
        <f t="shared" si="94"/>
        <v>0</v>
      </c>
      <c r="N90" s="69">
        <f t="shared" si="94"/>
        <v>-294130.2005772416</v>
      </c>
      <c r="O90" s="69">
        <f t="shared" si="94"/>
        <v>52088393.18771372</v>
      </c>
      <c r="P90" s="69">
        <f t="shared" si="94"/>
        <v>16376612.786167201</v>
      </c>
      <c r="Q90" s="69">
        <f t="shared" si="94"/>
        <v>1457777.7382936198</v>
      </c>
      <c r="R90" s="69">
        <f t="shared" si="94"/>
        <v>7720300.6109127356</v>
      </c>
      <c r="S90" s="69">
        <f t="shared" si="94"/>
        <v>1156704.3523369122</v>
      </c>
      <c r="T90" s="69">
        <f t="shared" si="94"/>
        <v>60632.293016376876</v>
      </c>
      <c r="U90" s="69">
        <f>SUM(U88:U89)</f>
        <v>4337939.3706764923</v>
      </c>
      <c r="V90" s="69">
        <f>SUM(V88:V89)</f>
        <v>0</v>
      </c>
      <c r="W90" s="69">
        <f>SUM(W88:W89)</f>
        <v>-87314.086617752851</v>
      </c>
      <c r="X90" s="69"/>
      <c r="Y90" s="69"/>
      <c r="Z90" s="69"/>
      <c r="AA90" s="69"/>
      <c r="AB90" s="69"/>
      <c r="AC90" s="69"/>
      <c r="AD90" s="69"/>
      <c r="AE90" s="69">
        <f>SUM(AE88:AE89)</f>
        <v>25251450.602390181</v>
      </c>
      <c r="AF90" s="69">
        <f>SUM(AF88:AF89)</f>
        <v>140377114.86821225</v>
      </c>
      <c r="AG90" s="3">
        <f>SUM(AG88:AG89)</f>
        <v>1436457357.450666</v>
      </c>
      <c r="AH90" s="71">
        <f>(G90/$AG90)</f>
        <v>9.0627186688083117E-2</v>
      </c>
      <c r="AI90" s="71"/>
      <c r="AJ90" s="71">
        <f>(I90/$AG90)</f>
        <v>1.9741684768492782E-2</v>
      </c>
      <c r="AK90" s="71">
        <f t="shared" si="92"/>
        <v>5.7239809555695558E-3</v>
      </c>
      <c r="AL90" s="71">
        <f t="shared" si="92"/>
        <v>-2.8200106614591296E-3</v>
      </c>
      <c r="AM90" s="71">
        <f t="shared" si="92"/>
        <v>0</v>
      </c>
      <c r="AN90" s="71">
        <f t="shared" si="92"/>
        <v>-2.0476082986497097E-4</v>
      </c>
      <c r="AO90" s="71">
        <f t="shared" si="92"/>
        <v>3.626170517178242E-2</v>
      </c>
      <c r="AP90" s="71">
        <f t="shared" si="92"/>
        <v>1.1400695399152942E-2</v>
      </c>
      <c r="AQ90" s="71">
        <f t="shared" si="92"/>
        <v>1.0148423346731238E-3</v>
      </c>
      <c r="AR90" s="71">
        <f t="shared" si="92"/>
        <v>5.3745421476445628E-3</v>
      </c>
      <c r="AS90" s="71">
        <f t="shared" si="92"/>
        <v>8.0524795695276208E-4</v>
      </c>
      <c r="AT90" s="71">
        <f t="shared" si="92"/>
        <v>4.2209601769163026E-5</v>
      </c>
      <c r="AU90" s="71">
        <f t="shared" si="92"/>
        <v>3.0198873277903593E-3</v>
      </c>
      <c r="AV90" s="71">
        <f t="shared" si="92"/>
        <v>0</v>
      </c>
      <c r="AW90" s="71">
        <f t="shared" si="92"/>
        <v>-6.0784322043998849E-5</v>
      </c>
      <c r="AX90" s="71"/>
      <c r="AY90" s="71"/>
      <c r="AZ90" s="71"/>
      <c r="BA90" s="71"/>
      <c r="BB90" s="71"/>
      <c r="BC90" s="71"/>
      <c r="BD90" s="71"/>
      <c r="BE90" s="71">
        <f t="shared" si="93"/>
        <v>1.757897682894316E-2</v>
      </c>
      <c r="BF90" s="71">
        <f t="shared" si="93"/>
        <v>9.7724526342602133E-2</v>
      </c>
      <c r="BG90" s="72">
        <f>(BF90-AH90)/AH90</f>
        <v>7.8313582423631276E-2</v>
      </c>
      <c r="BH90" s="88"/>
      <c r="BI90" s="88"/>
      <c r="BJ90" s="88"/>
      <c r="BK90" s="88"/>
      <c r="BL90" s="88"/>
      <c r="BM90" s="88"/>
      <c r="BW90" s="229">
        <f>'DA,CCA Results (2)'!BF90-'DA,CCA Results'!BG90</f>
        <v>1.6958524524165602E-3</v>
      </c>
    </row>
    <row r="91" spans="1:75" x14ac:dyDescent="0.2">
      <c r="F91" s="149"/>
      <c r="G91" s="69"/>
      <c r="H91" s="69"/>
      <c r="I91" s="69"/>
      <c r="J91" s="213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3"/>
      <c r="AH91" s="71"/>
      <c r="AI91" s="71"/>
      <c r="AJ91" s="71"/>
      <c r="AK91" s="71"/>
      <c r="AL91" s="71"/>
      <c r="AM91" s="71"/>
      <c r="AN91" s="71"/>
      <c r="AO91" s="71"/>
      <c r="AP91" s="71"/>
      <c r="AQ91" s="71"/>
      <c r="AR91" s="71"/>
      <c r="AS91" s="71"/>
      <c r="AT91" s="71"/>
      <c r="AU91" s="71"/>
      <c r="AV91" s="71"/>
      <c r="AW91" s="71"/>
      <c r="AX91" s="71"/>
      <c r="AY91" s="71"/>
      <c r="AZ91" s="71"/>
      <c r="BA91" s="71"/>
      <c r="BB91" s="71"/>
      <c r="BC91" s="71"/>
      <c r="BD91" s="71"/>
      <c r="BE91" s="71"/>
      <c r="BF91" s="71"/>
      <c r="BG91" s="72"/>
      <c r="BH91" s="88"/>
      <c r="BI91" s="88"/>
      <c r="BJ91" s="88"/>
      <c r="BK91" s="88"/>
      <c r="BL91" s="88"/>
      <c r="BM91" s="88"/>
      <c r="BW91" s="229"/>
    </row>
    <row r="92" spans="1:75" x14ac:dyDescent="0.2">
      <c r="F92" s="156" t="s">
        <v>133</v>
      </c>
      <c r="G92" s="69">
        <f>G82</f>
        <v>164296412.33931413</v>
      </c>
      <c r="H92" s="69"/>
      <c r="I92" s="69">
        <f>I82</f>
        <v>62491639.918545</v>
      </c>
      <c r="J92" s="213">
        <f t="shared" ref="J92" si="96">J82</f>
        <v>-486501.59796038189</v>
      </c>
      <c r="K92" s="69">
        <f>K82</f>
        <v>21049724.441817865</v>
      </c>
      <c r="L92" s="69">
        <f>L82</f>
        <v>-10370483.027017105</v>
      </c>
      <c r="M92" s="69">
        <f>M82</f>
        <v>0</v>
      </c>
      <c r="N92" s="69">
        <f>N82</f>
        <v>-647703.08098682424</v>
      </c>
      <c r="O92" s="69">
        <f t="shared" ref="O92:T92" si="97">O82</f>
        <v>-4526010.4796944419</v>
      </c>
      <c r="P92" s="69">
        <f t="shared" si="97"/>
        <v>38278766.897766031</v>
      </c>
      <c r="Q92" s="69">
        <f t="shared" si="97"/>
        <v>3755686.440882084</v>
      </c>
      <c r="R92" s="69">
        <f t="shared" si="97"/>
        <v>16775769.480876327</v>
      </c>
      <c r="S92" s="69">
        <f t="shared" si="97"/>
        <v>2641698.5721687735</v>
      </c>
      <c r="T92" s="69">
        <f t="shared" si="97"/>
        <v>155224.22120835673</v>
      </c>
      <c r="U92" s="69">
        <f>U82</f>
        <v>11105521.941590656</v>
      </c>
      <c r="V92" s="69">
        <f>V82</f>
        <v>0</v>
      </c>
      <c r="W92" s="69">
        <f>W82</f>
        <v>-3180096.1884873146</v>
      </c>
      <c r="X92" s="69"/>
      <c r="Y92" s="69"/>
      <c r="Z92" s="69"/>
      <c r="AA92" s="69"/>
      <c r="AB92" s="69"/>
      <c r="AC92" s="69"/>
      <c r="AD92" s="69"/>
      <c r="AE92" s="69">
        <f>AE82</f>
        <v>51718856.21266678</v>
      </c>
      <c r="AF92" s="69">
        <f>AF82</f>
        <v>188762093.7533758</v>
      </c>
      <c r="AG92" s="3">
        <f>AG82</f>
        <v>3700758544.0272112</v>
      </c>
      <c r="AH92" s="71">
        <f>(G92/$AG92)</f>
        <v>4.4395334195601086E-2</v>
      </c>
      <c r="AI92" s="71"/>
      <c r="AJ92" s="71">
        <f>(I92/$AG92)</f>
        <v>1.6886170544523238E-2</v>
      </c>
      <c r="AK92" s="71">
        <f t="shared" ref="AK92:AW95" si="98">(K92/$AG92)</f>
        <v>5.6879486168560714E-3</v>
      </c>
      <c r="AL92" s="71">
        <f t="shared" si="98"/>
        <v>-2.8022587541557949E-3</v>
      </c>
      <c r="AM92" s="71">
        <f t="shared" si="98"/>
        <v>0</v>
      </c>
      <c r="AN92" s="71">
        <f t="shared" si="98"/>
        <v>-1.7501900577441773E-4</v>
      </c>
      <c r="AO92" s="71">
        <f t="shared" si="98"/>
        <v>-1.2229953469942358E-3</v>
      </c>
      <c r="AP92" s="71">
        <f t="shared" si="98"/>
        <v>1.0343492136104238E-2</v>
      </c>
      <c r="AQ92" s="71">
        <f t="shared" si="98"/>
        <v>1.0148423346731234E-3</v>
      </c>
      <c r="AR92" s="71">
        <f t="shared" si="98"/>
        <v>4.533062419852101E-3</v>
      </c>
      <c r="AS92" s="71">
        <f t="shared" si="98"/>
        <v>7.1382624419858646E-4</v>
      </c>
      <c r="AT92" s="71">
        <f t="shared" si="98"/>
        <v>4.1943893221263719E-5</v>
      </c>
      <c r="AU92" s="71">
        <f t="shared" si="98"/>
        <v>3.0008772011117183E-3</v>
      </c>
      <c r="AV92" s="71">
        <f t="shared" si="98"/>
        <v>0</v>
      </c>
      <c r="AW92" s="71">
        <f t="shared" si="98"/>
        <v>-8.593092877188077E-4</v>
      </c>
      <c r="AX92" s="71"/>
      <c r="AY92" s="71"/>
      <c r="AZ92" s="71"/>
      <c r="BA92" s="71"/>
      <c r="BB92" s="71"/>
      <c r="BC92" s="71"/>
      <c r="BD92" s="71"/>
      <c r="BE92" s="71">
        <f t="shared" ref="BE92:BF95" si="99">(AE92/$AG92)</f>
        <v>1.397520416351878E-2</v>
      </c>
      <c r="BF92" s="71">
        <f t="shared" si="99"/>
        <v>5.1006325191905809E-2</v>
      </c>
      <c r="BG92" s="72">
        <f>(BF92-AH92)/AH92</f>
        <v>0.14891184211334924</v>
      </c>
      <c r="BH92" s="88"/>
      <c r="BI92" s="88"/>
      <c r="BJ92" s="88"/>
      <c r="BK92" s="88"/>
      <c r="BL92" s="88"/>
      <c r="BM92" s="88"/>
      <c r="BW92" s="229">
        <f>'DA,CCA Results (2)'!BF92-'DA,CCA Results'!BG92</f>
        <v>2.9611212505093465E-3</v>
      </c>
    </row>
    <row r="93" spans="1:75" x14ac:dyDescent="0.2">
      <c r="F93" s="156" t="s">
        <v>134</v>
      </c>
      <c r="G93" s="69">
        <f>G86</f>
        <v>367531125.83583856</v>
      </c>
      <c r="H93" s="69"/>
      <c r="I93" s="69">
        <f>I86</f>
        <v>90606935.719550371</v>
      </c>
      <c r="J93" s="213">
        <f t="shared" ref="J93" si="100">J86</f>
        <v>-705381.05691115919</v>
      </c>
      <c r="K93" s="69">
        <f>K86</f>
        <v>26246835.117589369</v>
      </c>
      <c r="L93" s="69">
        <f>L86</f>
        <v>-12930922.62809547</v>
      </c>
      <c r="M93" s="69">
        <f>M86</f>
        <v>0</v>
      </c>
      <c r="N93" s="69">
        <f>N86</f>
        <v>-941168.02070579352</v>
      </c>
      <c r="O93" s="69">
        <f t="shared" ref="O93:T93" si="101">O86</f>
        <v>132300705.98794457</v>
      </c>
      <c r="P93" s="69">
        <f t="shared" si="101"/>
        <v>47160004.043646701</v>
      </c>
      <c r="Q93" s="69">
        <f t="shared" si="101"/>
        <v>4329734.4778791182</v>
      </c>
      <c r="R93" s="69">
        <f t="shared" si="101"/>
        <v>24644512.739774678</v>
      </c>
      <c r="S93" s="69">
        <f t="shared" si="101"/>
        <v>3549444.4226108026</v>
      </c>
      <c r="T93" s="69">
        <f t="shared" si="101"/>
        <v>193548.59259906362</v>
      </c>
      <c r="U93" s="69">
        <f>U86</f>
        <v>13847440.335923383</v>
      </c>
      <c r="V93" s="69">
        <f>V86</f>
        <v>0</v>
      </c>
      <c r="W93" s="69">
        <f>W86</f>
        <v>-3305131.0424377141</v>
      </c>
      <c r="X93" s="69"/>
      <c r="Y93" s="69"/>
      <c r="Z93" s="69"/>
      <c r="AA93" s="69"/>
      <c r="AB93" s="69"/>
      <c r="AC93" s="69"/>
      <c r="AD93" s="69"/>
      <c r="AE93" s="69">
        <f>AE86</f>
        <v>72589610.515271962</v>
      </c>
      <c r="AF93" s="69">
        <f>AF86</f>
        <v>397586169.20463991</v>
      </c>
      <c r="AG93" s="3">
        <f>AG86</f>
        <v>4266410978.2863045</v>
      </c>
      <c r="AH93" s="71">
        <f>(G93/$AG93)</f>
        <v>8.614527004228395E-2</v>
      </c>
      <c r="AI93" s="71"/>
      <c r="AJ93" s="71">
        <f>(I93/$AG93)</f>
        <v>2.1237273244581936E-2</v>
      </c>
      <c r="AK93" s="71">
        <f t="shared" si="98"/>
        <v>6.1519706496095637E-3</v>
      </c>
      <c r="AL93" s="71">
        <f t="shared" si="98"/>
        <v>-3.0308666215952437E-3</v>
      </c>
      <c r="AM93" s="71">
        <f t="shared" si="98"/>
        <v>0</v>
      </c>
      <c r="AN93" s="71">
        <f t="shared" si="98"/>
        <v>-2.2059947470973222E-4</v>
      </c>
      <c r="AO93" s="71">
        <f t="shared" si="98"/>
        <v>3.1009836291272151E-2</v>
      </c>
      <c r="AP93" s="71">
        <f t="shared" si="98"/>
        <v>1.10537883677089E-2</v>
      </c>
      <c r="AQ93" s="71">
        <f t="shared" si="98"/>
        <v>1.0148423346731236E-3</v>
      </c>
      <c r="AR93" s="71">
        <f t="shared" si="98"/>
        <v>5.7764038357302544E-3</v>
      </c>
      <c r="AS93" s="71">
        <f t="shared" si="98"/>
        <v>8.3195089284073453E-4</v>
      </c>
      <c r="AT93" s="71">
        <f t="shared" si="98"/>
        <v>4.5365670017286184E-5</v>
      </c>
      <c r="AU93" s="71">
        <f t="shared" si="98"/>
        <v>3.2456883329804072E-3</v>
      </c>
      <c r="AV93" s="71">
        <f t="shared" si="98"/>
        <v>0</v>
      </c>
      <c r="AW93" s="71">
        <f t="shared" si="98"/>
        <v>-7.7468651268221018E-4</v>
      </c>
      <c r="AX93" s="71"/>
      <c r="AY93" s="71"/>
      <c r="AZ93" s="71"/>
      <c r="BA93" s="71"/>
      <c r="BB93" s="71"/>
      <c r="BC93" s="71"/>
      <c r="BD93" s="71"/>
      <c r="BE93" s="71">
        <f t="shared" si="99"/>
        <v>1.7014209574444029E-2</v>
      </c>
      <c r="BF93" s="71">
        <f t="shared" si="99"/>
        <v>9.3189842991717342E-2</v>
      </c>
      <c r="BG93" s="72">
        <f>(BF93-AH93)/AH93</f>
        <v>8.1775504864928752E-2</v>
      </c>
      <c r="BH93" s="88"/>
      <c r="BI93" s="88"/>
      <c r="BJ93" s="88"/>
      <c r="BK93" s="88"/>
      <c r="BL93" s="88"/>
      <c r="BM93" s="88"/>
      <c r="BW93" s="229">
        <f>'DA,CCA Results (2)'!BF93-'DA,CCA Results'!BG93</f>
        <v>1.9192416841076615E-3</v>
      </c>
    </row>
    <row r="94" spans="1:75" x14ac:dyDescent="0.2">
      <c r="F94" s="156" t="s">
        <v>135</v>
      </c>
      <c r="G94" s="83">
        <f>G90</f>
        <v>130182089.10315204</v>
      </c>
      <c r="H94" s="83"/>
      <c r="I94" s="83">
        <f>I90</f>
        <v>28358088.334173206</v>
      </c>
      <c r="J94" s="215">
        <f t="shared" ref="J94" si="102">J90</f>
        <v>-220769.61506626676</v>
      </c>
      <c r="K94" s="83">
        <f>K90</f>
        <v>8222254.557535382</v>
      </c>
      <c r="L94" s="83">
        <f>L90</f>
        <v>-4050825.0627422859</v>
      </c>
      <c r="M94" s="83">
        <f>M90</f>
        <v>0</v>
      </c>
      <c r="N94" s="83">
        <f>N90</f>
        <v>-294130.2005772416</v>
      </c>
      <c r="O94" s="83">
        <f t="shared" ref="O94:T94" si="103">O90</f>
        <v>52088393.18771372</v>
      </c>
      <c r="P94" s="83">
        <f t="shared" si="103"/>
        <v>16376612.786167201</v>
      </c>
      <c r="Q94" s="83">
        <f t="shared" si="103"/>
        <v>1457777.7382936198</v>
      </c>
      <c r="R94" s="83">
        <f t="shared" si="103"/>
        <v>7720300.6109127356</v>
      </c>
      <c r="S94" s="83">
        <f t="shared" si="103"/>
        <v>1156704.3523369122</v>
      </c>
      <c r="T94" s="83">
        <f t="shared" si="103"/>
        <v>60632.293016376876</v>
      </c>
      <c r="U94" s="83">
        <f>U90</f>
        <v>4337939.3706764923</v>
      </c>
      <c r="V94" s="83">
        <f>V90</f>
        <v>0</v>
      </c>
      <c r="W94" s="83">
        <f>W90</f>
        <v>-87314.086617752851</v>
      </c>
      <c r="X94" s="83"/>
      <c r="Y94" s="83"/>
      <c r="Z94" s="83"/>
      <c r="AA94" s="83"/>
      <c r="AB94" s="83"/>
      <c r="AC94" s="83"/>
      <c r="AD94" s="83"/>
      <c r="AE94" s="83">
        <f>AE90</f>
        <v>25251450.602390181</v>
      </c>
      <c r="AF94" s="83">
        <f>AF90</f>
        <v>140377114.86821225</v>
      </c>
      <c r="AG94" s="141">
        <f>AG90</f>
        <v>1436457357.450666</v>
      </c>
      <c r="AH94" s="85">
        <f>(G94/$AG94)</f>
        <v>9.0627186688083117E-2</v>
      </c>
      <c r="AI94" s="85"/>
      <c r="AJ94" s="85">
        <f>(I94/$AG94)</f>
        <v>1.9741684768492782E-2</v>
      </c>
      <c r="AK94" s="85">
        <f t="shared" si="98"/>
        <v>5.7239809555695558E-3</v>
      </c>
      <c r="AL94" s="85">
        <f t="shared" si="98"/>
        <v>-2.8200106614591296E-3</v>
      </c>
      <c r="AM94" s="85">
        <f t="shared" si="98"/>
        <v>0</v>
      </c>
      <c r="AN94" s="85">
        <f t="shared" si="98"/>
        <v>-2.0476082986497097E-4</v>
      </c>
      <c r="AO94" s="85">
        <f t="shared" si="98"/>
        <v>3.626170517178242E-2</v>
      </c>
      <c r="AP94" s="85">
        <f t="shared" si="98"/>
        <v>1.1400695399152942E-2</v>
      </c>
      <c r="AQ94" s="85">
        <f t="shared" si="98"/>
        <v>1.0148423346731238E-3</v>
      </c>
      <c r="AR94" s="85">
        <f t="shared" si="98"/>
        <v>5.3745421476445628E-3</v>
      </c>
      <c r="AS94" s="85">
        <f t="shared" si="98"/>
        <v>8.0524795695276208E-4</v>
      </c>
      <c r="AT94" s="85">
        <f t="shared" si="98"/>
        <v>4.2209601769163026E-5</v>
      </c>
      <c r="AU94" s="85">
        <f t="shared" si="98"/>
        <v>3.0198873277903593E-3</v>
      </c>
      <c r="AV94" s="85">
        <f t="shared" si="98"/>
        <v>0</v>
      </c>
      <c r="AW94" s="85">
        <f t="shared" si="98"/>
        <v>-6.0784322043998849E-5</v>
      </c>
      <c r="AX94" s="85"/>
      <c r="AY94" s="85"/>
      <c r="AZ94" s="85"/>
      <c r="BA94" s="85"/>
      <c r="BB94" s="85"/>
      <c r="BC94" s="85"/>
      <c r="BD94" s="85"/>
      <c r="BE94" s="85">
        <f t="shared" si="99"/>
        <v>1.757897682894316E-2</v>
      </c>
      <c r="BF94" s="85">
        <f t="shared" si="99"/>
        <v>9.7724526342602133E-2</v>
      </c>
      <c r="BG94" s="86">
        <f>(BF94-AH94)/AH94</f>
        <v>7.8313582423631276E-2</v>
      </c>
      <c r="BH94" s="193"/>
      <c r="BI94" s="88"/>
      <c r="BJ94" s="193"/>
      <c r="BK94" s="193"/>
      <c r="BL94" s="193"/>
      <c r="BM94" s="88"/>
      <c r="BW94" s="230">
        <f>'DA,CCA Results (2)'!BF94-'DA,CCA Results'!BG94</f>
        <v>1.6958524524165602E-3</v>
      </c>
    </row>
    <row r="95" spans="1:75" x14ac:dyDescent="0.2">
      <c r="F95" s="156" t="s">
        <v>136</v>
      </c>
      <c r="G95" s="69">
        <f>SUM(G92:G94)</f>
        <v>662009627.2783047</v>
      </c>
      <c r="H95" s="69"/>
      <c r="I95" s="69">
        <f t="shared" ref="I95:AG95" si="104">SUM(I92:I94)</f>
        <v>181456663.97226858</v>
      </c>
      <c r="J95" s="213">
        <f t="shared" ref="J95" si="105">SUM(J92:J94)</f>
        <v>-1412652.2699378079</v>
      </c>
      <c r="K95" s="69">
        <f t="shared" si="104"/>
        <v>55518814.116942614</v>
      </c>
      <c r="L95" s="69">
        <f t="shared" si="104"/>
        <v>-27352230.717854861</v>
      </c>
      <c r="M95" s="69">
        <f t="shared" si="104"/>
        <v>0</v>
      </c>
      <c r="N95" s="69">
        <f t="shared" si="104"/>
        <v>-1883001.3022698595</v>
      </c>
      <c r="O95" s="69">
        <f t="shared" si="104"/>
        <v>179863088.69596386</v>
      </c>
      <c r="P95" s="69">
        <f t="shared" si="104"/>
        <v>101815383.72757994</v>
      </c>
      <c r="Q95" s="69">
        <f t="shared" si="104"/>
        <v>9543198.6570548229</v>
      </c>
      <c r="R95" s="69">
        <f t="shared" si="104"/>
        <v>49140582.831563734</v>
      </c>
      <c r="S95" s="69">
        <f t="shared" si="104"/>
        <v>7347847.347116488</v>
      </c>
      <c r="T95" s="69">
        <f t="shared" si="104"/>
        <v>409405.10682379722</v>
      </c>
      <c r="U95" s="69">
        <f>SUM(U92:U94)</f>
        <v>29290901.648190532</v>
      </c>
      <c r="V95" s="69">
        <f>SUM(V92:V94)</f>
        <v>0</v>
      </c>
      <c r="W95" s="69">
        <f>SUM(W92:W94)</f>
        <v>-6572541.3175427821</v>
      </c>
      <c r="X95" s="69"/>
      <c r="Y95" s="69"/>
      <c r="Z95" s="69"/>
      <c r="AA95" s="69"/>
      <c r="AB95" s="69"/>
      <c r="AC95" s="69"/>
      <c r="AD95" s="69"/>
      <c r="AE95" s="69">
        <f>SUM(AE92:AE94)</f>
        <v>149559917.33032891</v>
      </c>
      <c r="AF95" s="69">
        <f t="shared" si="104"/>
        <v>726725377.8262279</v>
      </c>
      <c r="AG95" s="3">
        <f t="shared" si="104"/>
        <v>9403626879.7641811</v>
      </c>
      <c r="AH95" s="71">
        <f>(G95/$AG95)</f>
        <v>7.0399393313115607E-2</v>
      </c>
      <c r="AI95" s="71"/>
      <c r="AJ95" s="71">
        <f>(I95/$AG95)</f>
        <v>1.92964551116706E-2</v>
      </c>
      <c r="AK95" s="71">
        <f t="shared" si="98"/>
        <v>5.9039788399531737E-3</v>
      </c>
      <c r="AL95" s="71">
        <f t="shared" si="98"/>
        <v>-2.9086894947644697E-3</v>
      </c>
      <c r="AM95" s="71">
        <f t="shared" si="98"/>
        <v>0</v>
      </c>
      <c r="AN95" s="71">
        <f t="shared" si="98"/>
        <v>-2.0024202643789714E-4</v>
      </c>
      <c r="AO95" s="71">
        <f t="shared" si="98"/>
        <v>1.9126991212615442E-2</v>
      </c>
      <c r="AP95" s="71">
        <f t="shared" si="98"/>
        <v>1.0827246234820113E-2</v>
      </c>
      <c r="AQ95" s="71">
        <f t="shared" si="98"/>
        <v>1.0148423346731236E-3</v>
      </c>
      <c r="AR95" s="71">
        <f t="shared" si="98"/>
        <v>5.2257053007186156E-3</v>
      </c>
      <c r="AS95" s="71">
        <f t="shared" si="98"/>
        <v>7.8138439998384464E-4</v>
      </c>
      <c r="AT95" s="71">
        <f t="shared" si="98"/>
        <v>4.3536936552087447E-5</v>
      </c>
      <c r="AU95" s="71">
        <f t="shared" si="98"/>
        <v>3.1148515378914177E-3</v>
      </c>
      <c r="AV95" s="71">
        <f t="shared" si="98"/>
        <v>0</v>
      </c>
      <c r="AW95" s="71">
        <f t="shared" si="98"/>
        <v>-6.9893684655718757E-4</v>
      </c>
      <c r="AX95" s="71"/>
      <c r="AY95" s="71"/>
      <c r="AZ95" s="71"/>
      <c r="BA95" s="71"/>
      <c r="BB95" s="71"/>
      <c r="BC95" s="71"/>
      <c r="BD95" s="71"/>
      <c r="BE95" s="71">
        <f t="shared" si="99"/>
        <v>1.5904492941140547E-2</v>
      </c>
      <c r="BF95" s="71">
        <f t="shared" si="99"/>
        <v>7.7281392288126638E-2</v>
      </c>
      <c r="BG95" s="72">
        <f>(BF95-AH95)/AH95</f>
        <v>9.7756509696069985E-2</v>
      </c>
      <c r="BH95" s="93">
        <f>AF95-G95</f>
        <v>64715750.547923207</v>
      </c>
      <c r="BI95" s="88"/>
      <c r="BJ95" s="88"/>
      <c r="BK95" s="88"/>
      <c r="BL95" s="88"/>
      <c r="BM95" s="88"/>
      <c r="BW95" s="229">
        <f>'DA,CCA Results (2)'!BF95-'DA,CCA Results'!BG95</f>
        <v>2.1338847831346708E-3</v>
      </c>
    </row>
    <row r="96" spans="1:75" x14ac:dyDescent="0.2">
      <c r="F96" s="149"/>
      <c r="G96" s="69"/>
      <c r="H96" s="69"/>
      <c r="I96" s="69"/>
      <c r="J96" s="213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3"/>
      <c r="AH96" s="71"/>
      <c r="AI96" s="71"/>
      <c r="AJ96" s="71"/>
      <c r="AK96" s="71"/>
      <c r="AL96" s="71"/>
      <c r="AM96" s="71"/>
      <c r="AN96" s="71"/>
      <c r="AO96" s="71"/>
      <c r="AP96" s="71"/>
      <c r="AQ96" s="71"/>
      <c r="AR96" s="71"/>
      <c r="AS96" s="71"/>
      <c r="AT96" s="71"/>
      <c r="AU96" s="71"/>
      <c r="AV96" s="71"/>
      <c r="AW96" s="71"/>
      <c r="AX96" s="71"/>
      <c r="AY96" s="71"/>
      <c r="AZ96" s="71"/>
      <c r="BA96" s="71"/>
      <c r="BB96" s="71"/>
      <c r="BC96" s="71"/>
      <c r="BD96" s="71"/>
      <c r="BE96" s="71"/>
      <c r="BF96" s="71"/>
      <c r="BG96" s="72"/>
      <c r="BH96" s="88"/>
      <c r="BI96" s="88"/>
      <c r="BJ96" s="88"/>
      <c r="BK96" s="88"/>
      <c r="BL96" s="88"/>
      <c r="BM96" s="88"/>
      <c r="BW96" s="229"/>
    </row>
    <row r="97" spans="1:75" s="11" customFormat="1" x14ac:dyDescent="0.2">
      <c r="F97" s="195" t="s">
        <v>137</v>
      </c>
      <c r="G97" s="158">
        <f>SUM(G95,G77,G59,G53,G51,G33,G27,G20)</f>
        <v>5572313364.7206936</v>
      </c>
      <c r="H97" s="158"/>
      <c r="I97" s="158">
        <f t="shared" ref="I97:T97" si="106">SUM(I95,I77,I59,I53,I51,I33,I27,I20)</f>
        <v>1198256725.6976926</v>
      </c>
      <c r="J97" s="217">
        <f>-('WMP RRQ'!F4*1000)-'B Results'!J97</f>
        <v>-9328508.7825916577</v>
      </c>
      <c r="K97" s="158">
        <f t="shared" si="106"/>
        <v>268796980.7003212</v>
      </c>
      <c r="L97" s="158">
        <f t="shared" si="106"/>
        <v>-132427126.71945029</v>
      </c>
      <c r="M97" s="158">
        <f t="shared" si="106"/>
        <v>0</v>
      </c>
      <c r="N97" s="158">
        <f t="shared" si="106"/>
        <v>-19008789.982876655</v>
      </c>
      <c r="O97" s="158">
        <f t="shared" si="106"/>
        <v>2641552855.6724658</v>
      </c>
      <c r="P97" s="158">
        <f t="shared" si="106"/>
        <v>510936814.94824922</v>
      </c>
      <c r="Q97" s="158">
        <f t="shared" si="106"/>
        <v>44566645.583486021</v>
      </c>
      <c r="R97" s="158">
        <f t="shared" si="106"/>
        <v>234204564.36427507</v>
      </c>
      <c r="S97" s="158">
        <f t="shared" si="106"/>
        <v>39665167.748586386</v>
      </c>
      <c r="T97" s="158">
        <f t="shared" si="106"/>
        <v>1982176.5918459764</v>
      </c>
      <c r="U97" s="158">
        <f>SUM(U95,U77,U59,U53,U51,U33,U27,U20)</f>
        <v>187991790.06068128</v>
      </c>
      <c r="V97" s="158">
        <f>SUM(V95,V77,V59,V53,V51,V33,V27,V20)</f>
        <v>0</v>
      </c>
      <c r="W97" s="158">
        <f>SUM(W95,W77,W59,W53,W51,W33,W27,W20)</f>
        <v>-159139360.72550395</v>
      </c>
      <c r="X97" s="158"/>
      <c r="Y97" s="158"/>
      <c r="Z97" s="158"/>
      <c r="AA97" s="158"/>
      <c r="AB97" s="158"/>
      <c r="AC97" s="158"/>
      <c r="AD97" s="158">
        <f>SUM(AD95,AD77,AD59,AD53,AD51,AD33,AD27,AD20)</f>
        <v>58276462.578879625</v>
      </c>
      <c r="AE97" s="158">
        <f>SUM(AE95,AE77,AE59,AE53,AE51,AE33,AE27,AE20)</f>
        <v>1198869380.2526109</v>
      </c>
      <c r="AF97" s="158">
        <f>SUM(AF95,AF77,AF59,AF53,AF51,AF33,AF27,AF20)</f>
        <v>6065195777.9886723</v>
      </c>
      <c r="AG97" s="159">
        <f>SUM(AG95,AG77,AG59,AG53,AG51,AG33,AG27,AG20)</f>
        <v>43915146040.302856</v>
      </c>
      <c r="AH97" s="160">
        <f>(G97/$AG97)</f>
        <v>0.12688818931870879</v>
      </c>
      <c r="AI97" s="160"/>
      <c r="AJ97" s="160">
        <f>(I97/$AG97)</f>
        <v>2.7285727903489147E-2</v>
      </c>
      <c r="AK97" s="160">
        <f t="shared" ref="AK97:AW97" si="107">(K97/$AG97)</f>
        <v>6.1208262965500426E-3</v>
      </c>
      <c r="AL97" s="160">
        <f t="shared" si="107"/>
        <v>-3.0155228585125532E-3</v>
      </c>
      <c r="AM97" s="160">
        <f t="shared" si="107"/>
        <v>0</v>
      </c>
      <c r="AN97" s="160">
        <f t="shared" si="107"/>
        <v>-4.3285271021144858E-4</v>
      </c>
      <c r="AO97" s="160">
        <f t="shared" si="107"/>
        <v>6.0151293889543184E-2</v>
      </c>
      <c r="AP97" s="160">
        <f t="shared" si="107"/>
        <v>1.1634637727934232E-2</v>
      </c>
      <c r="AQ97" s="160">
        <f t="shared" si="107"/>
        <v>1.0148354178894283E-3</v>
      </c>
      <c r="AR97" s="160">
        <f t="shared" si="107"/>
        <v>5.3331159174407677E-3</v>
      </c>
      <c r="AS97" s="160">
        <f t="shared" si="107"/>
        <v>9.0322294982655689E-4</v>
      </c>
      <c r="AT97" s="160">
        <f t="shared" si="107"/>
        <v>4.5136513721868216E-5</v>
      </c>
      <c r="AU97" s="160">
        <f t="shared" si="107"/>
        <v>4.2807961947377553E-3</v>
      </c>
      <c r="AV97" s="160">
        <f t="shared" si="107"/>
        <v>0</v>
      </c>
      <c r="AW97" s="160">
        <f t="shared" si="107"/>
        <v>-3.6237921326608999E-3</v>
      </c>
      <c r="AX97" s="160"/>
      <c r="AY97" s="160"/>
      <c r="AZ97" s="160"/>
      <c r="BA97" s="160"/>
      <c r="BB97" s="160"/>
      <c r="BC97" s="160"/>
      <c r="BD97" s="160">
        <f>(AD97/$AG97)</f>
        <v>1.327024223610614E-3</v>
      </c>
      <c r="BE97" s="160">
        <f>(AE97/$AG97)</f>
        <v>2.7299678774889098E-2</v>
      </c>
      <c r="BF97" s="160">
        <f>(AF97/$AG97)</f>
        <v>0.13811170689088398</v>
      </c>
      <c r="BG97" s="161">
        <f>(BF97-AH97)/AH97</f>
        <v>8.8452027193679519E-2</v>
      </c>
      <c r="BH97" s="162">
        <f>AF97-G97</f>
        <v>492882413.26797867</v>
      </c>
      <c r="BI97" s="196"/>
      <c r="BJ97" s="196"/>
      <c r="BK97" s="196"/>
      <c r="BL97" s="196"/>
      <c r="BM97" s="196"/>
      <c r="BW97" s="232">
        <f>'DA,CCA Results (2)'!BF97-'DA,CCA Results'!BG97</f>
        <v>1.6740818708529809E-3</v>
      </c>
    </row>
    <row r="98" spans="1:75" x14ac:dyDescent="0.2">
      <c r="G98" s="172"/>
      <c r="H98" s="172"/>
      <c r="I98" s="172"/>
      <c r="J98" s="218" t="b">
        <f>J97=SUM(J95,J77,J59,J53,J51,J33,J27,J20)</f>
        <v>1</v>
      </c>
      <c r="K98" s="172"/>
      <c r="L98" s="172"/>
      <c r="M98" s="172"/>
      <c r="N98" s="172"/>
      <c r="O98" s="172"/>
      <c r="P98" s="172"/>
      <c r="Q98" s="172"/>
      <c r="R98" s="172"/>
      <c r="S98" s="172"/>
      <c r="T98" s="172"/>
      <c r="U98" s="172"/>
      <c r="V98" s="172"/>
      <c r="W98" s="172"/>
      <c r="X98" s="172"/>
      <c r="Y98" s="172"/>
      <c r="Z98" s="172"/>
      <c r="AA98" s="172"/>
      <c r="AB98" s="172"/>
      <c r="AC98" s="172"/>
      <c r="AD98" s="172"/>
      <c r="AE98" s="172"/>
      <c r="AF98" s="173">
        <f>(AF97-W97)/AG97</f>
        <v>0.14173549902354488</v>
      </c>
      <c r="AG98" s="197"/>
      <c r="AH98" s="175"/>
      <c r="AI98" s="175"/>
      <c r="AJ98" s="175"/>
      <c r="AK98" s="175"/>
      <c r="AL98" s="175"/>
      <c r="AM98" s="175"/>
      <c r="AN98" s="175"/>
      <c r="AO98" s="175"/>
      <c r="AP98" s="175"/>
      <c r="AQ98" s="175"/>
      <c r="AR98" s="175"/>
      <c r="AS98" s="175"/>
      <c r="AT98" s="175"/>
      <c r="AU98" s="175"/>
      <c r="AV98" s="175"/>
      <c r="AW98" s="175"/>
      <c r="AX98" s="175"/>
      <c r="AY98" s="175"/>
      <c r="AZ98" s="175"/>
      <c r="BA98" s="175"/>
      <c r="BB98" s="175"/>
      <c r="BC98" s="175"/>
      <c r="BD98" s="175"/>
      <c r="BE98" s="175"/>
      <c r="BF98" s="175"/>
      <c r="BG98" s="176"/>
      <c r="BH98" s="88"/>
      <c r="BI98" s="88"/>
      <c r="BJ98" s="88"/>
      <c r="BK98" s="88"/>
      <c r="BL98" s="88"/>
      <c r="BM98" s="88"/>
    </row>
    <row r="99" spans="1:75" x14ac:dyDescent="0.2">
      <c r="A99" s="4"/>
      <c r="B99" s="4"/>
      <c r="C99" s="4"/>
      <c r="D99" s="4"/>
      <c r="E99" s="4"/>
      <c r="G99" s="172"/>
      <c r="H99" s="172"/>
      <c r="R99" s="1"/>
      <c r="AF99" s="172"/>
      <c r="AG99" s="3"/>
      <c r="AR99" s="71"/>
      <c r="AS99" s="71"/>
      <c r="AT99" s="71"/>
      <c r="AU99" s="71"/>
      <c r="AV99" s="71"/>
      <c r="AW99" s="71"/>
      <c r="AX99" s="71"/>
      <c r="AY99" s="71"/>
      <c r="AZ99" s="71"/>
      <c r="BA99" s="71"/>
      <c r="BB99" s="71"/>
      <c r="BC99" s="71"/>
      <c r="BD99" s="71"/>
      <c r="BE99" s="71"/>
      <c r="BF99" s="24"/>
      <c r="BH99" s="172"/>
      <c r="BI99" s="172"/>
      <c r="BJ99" s="172"/>
      <c r="BK99" s="172"/>
      <c r="BL99" s="172"/>
      <c r="BM99" s="172"/>
    </row>
    <row r="100" spans="1:75" x14ac:dyDescent="0.2">
      <c r="G100" s="172"/>
      <c r="H100" s="172"/>
      <c r="I100" s="172"/>
      <c r="J100" s="172"/>
      <c r="K100" s="172"/>
      <c r="L100" s="172"/>
      <c r="M100" s="172"/>
      <c r="N100" s="172"/>
      <c r="O100" s="172"/>
      <c r="P100" s="172"/>
      <c r="Q100" s="172"/>
      <c r="R100" s="172"/>
      <c r="S100" s="172"/>
      <c r="T100" s="172"/>
      <c r="U100" s="172"/>
      <c r="V100" s="172"/>
      <c r="W100" s="172"/>
      <c r="X100" s="172"/>
      <c r="Y100" s="172"/>
      <c r="Z100" s="172"/>
      <c r="AA100" s="172"/>
      <c r="AB100" s="172"/>
      <c r="AC100" s="172"/>
      <c r="AD100" s="172"/>
      <c r="AE100" s="172"/>
      <c r="AF100" s="88"/>
      <c r="AG100" s="197"/>
      <c r="AH100" s="175"/>
      <c r="AI100" s="175"/>
      <c r="AJ100" s="175"/>
      <c r="AK100" s="175"/>
      <c r="AL100" s="175"/>
      <c r="AM100" s="175"/>
      <c r="AN100" s="175"/>
      <c r="AO100" s="175"/>
      <c r="AP100" s="175"/>
      <c r="AQ100" s="175"/>
      <c r="AR100" s="175"/>
      <c r="AS100" s="175"/>
      <c r="AT100" s="175"/>
      <c r="AU100" s="175"/>
      <c r="AV100" s="175"/>
      <c r="AW100" s="175"/>
      <c r="AX100" s="175"/>
      <c r="AY100" s="175"/>
      <c r="AZ100" s="175"/>
      <c r="BA100" s="175"/>
      <c r="BB100" s="175"/>
      <c r="BC100" s="175"/>
      <c r="BD100" s="175"/>
      <c r="BE100" s="175"/>
      <c r="BF100" s="175"/>
      <c r="BG100" s="176"/>
      <c r="BH100" s="88"/>
      <c r="BI100" s="88"/>
      <c r="BJ100" s="88"/>
      <c r="BK100" s="88"/>
      <c r="BL100" s="88"/>
      <c r="BM100" s="88"/>
    </row>
    <row r="101" spans="1:75" s="9" customFormat="1" hidden="1" x14ac:dyDescent="0.2">
      <c r="F101" s="198"/>
      <c r="G101" s="66">
        <v>-4.76837158203125E-6</v>
      </c>
      <c r="I101" s="179">
        <v>0</v>
      </c>
      <c r="J101" s="179"/>
      <c r="K101" s="179">
        <v>0</v>
      </c>
      <c r="L101" s="179">
        <v>1.3411045074462891E-7</v>
      </c>
      <c r="M101" s="179">
        <v>0</v>
      </c>
      <c r="N101" s="179">
        <v>0</v>
      </c>
      <c r="O101" s="179">
        <v>0</v>
      </c>
      <c r="P101" s="179">
        <v>0</v>
      </c>
      <c r="Q101" s="179">
        <v>0</v>
      </c>
      <c r="R101" s="179">
        <v>0</v>
      </c>
      <c r="S101" s="179">
        <v>0</v>
      </c>
      <c r="T101" s="179">
        <v>0</v>
      </c>
      <c r="U101" s="179">
        <v>0</v>
      </c>
      <c r="V101" s="179">
        <v>0</v>
      </c>
      <c r="W101" s="179">
        <v>-7.4505805969238281E-9</v>
      </c>
      <c r="X101" s="179"/>
      <c r="Y101" s="179"/>
      <c r="Z101" s="179"/>
      <c r="AA101" s="179"/>
      <c r="AB101" s="179"/>
      <c r="AC101" s="179"/>
      <c r="AD101" s="179">
        <v>-7.4505805969238281E-9</v>
      </c>
      <c r="AE101" s="179">
        <v>0</v>
      </c>
      <c r="AF101" s="179">
        <v>-7.152557373046875E-6</v>
      </c>
      <c r="AG101" s="181"/>
      <c r="BW101" s="225"/>
    </row>
    <row r="102" spans="1:75" x14ac:dyDescent="0.2">
      <c r="A102" s="9"/>
      <c r="B102" s="9"/>
      <c r="C102" s="9"/>
      <c r="D102" s="9"/>
      <c r="E102" s="9"/>
      <c r="G102" s="172"/>
      <c r="H102" s="172"/>
      <c r="I102" s="172"/>
      <c r="J102" s="172"/>
      <c r="K102" s="172"/>
      <c r="L102" s="172"/>
      <c r="M102" s="172"/>
      <c r="N102" s="172"/>
      <c r="O102" s="199"/>
      <c r="P102" s="200"/>
      <c r="Q102" s="172"/>
      <c r="R102" s="172"/>
      <c r="S102" s="201"/>
      <c r="T102" s="172"/>
      <c r="U102" s="172"/>
      <c r="V102" s="172"/>
      <c r="W102" s="172"/>
      <c r="X102" s="172"/>
      <c r="Y102" s="172"/>
      <c r="Z102" s="172"/>
      <c r="AA102" s="172"/>
      <c r="AB102" s="172"/>
      <c r="AC102" s="172"/>
      <c r="AD102" s="172"/>
      <c r="AE102" s="172"/>
      <c r="AF102" s="172"/>
      <c r="AG102" s="197"/>
      <c r="BH102" s="172"/>
      <c r="BI102" s="172"/>
      <c r="BJ102" s="172"/>
      <c r="BK102" s="172"/>
      <c r="BL102" s="172"/>
      <c r="BM102" s="172"/>
    </row>
    <row r="103" spans="1:75" x14ac:dyDescent="0.2">
      <c r="A103" s="9"/>
      <c r="B103" s="9"/>
      <c r="C103" s="9"/>
      <c r="D103" s="9"/>
      <c r="E103" s="9"/>
    </row>
    <row r="104" spans="1:75" x14ac:dyDescent="0.2">
      <c r="A104" s="9"/>
      <c r="B104" s="9"/>
      <c r="C104" s="9"/>
      <c r="D104" s="9"/>
      <c r="E104" s="9"/>
      <c r="G104" s="172"/>
      <c r="H104" s="172"/>
      <c r="I104" s="172"/>
      <c r="J104" s="172"/>
      <c r="K104" s="172"/>
      <c r="L104" s="172"/>
      <c r="M104" s="172"/>
      <c r="N104" s="172"/>
      <c r="O104" s="172"/>
      <c r="P104" s="172"/>
      <c r="Q104" s="172"/>
      <c r="S104" s="172"/>
      <c r="T104" s="172"/>
      <c r="U104" s="172"/>
      <c r="V104" s="172"/>
      <c r="W104" s="172"/>
      <c r="X104" s="172"/>
      <c r="Y104" s="172"/>
      <c r="Z104" s="172"/>
      <c r="AA104" s="172"/>
      <c r="AB104" s="172"/>
      <c r="AC104" s="172"/>
      <c r="AD104" s="172"/>
      <c r="AE104" s="172"/>
      <c r="AF104" s="172"/>
      <c r="AG104" s="197"/>
    </row>
    <row r="105" spans="1:75" x14ac:dyDescent="0.2">
      <c r="A105" s="9"/>
      <c r="B105" s="9"/>
      <c r="C105" s="9"/>
      <c r="D105" s="9"/>
      <c r="E105" s="9"/>
      <c r="G105" s="172"/>
      <c r="H105" s="172"/>
      <c r="I105" s="172"/>
      <c r="J105" s="172"/>
      <c r="K105" s="172"/>
      <c r="L105" s="172"/>
      <c r="M105" s="172"/>
      <c r="N105" s="172"/>
      <c r="O105" s="172"/>
      <c r="P105" s="172"/>
      <c r="Q105" s="172"/>
      <c r="S105" s="172"/>
      <c r="T105" s="172"/>
      <c r="U105" s="172"/>
      <c r="V105" s="172"/>
      <c r="W105" s="172"/>
      <c r="X105" s="172"/>
      <c r="Y105" s="172"/>
      <c r="Z105" s="172"/>
      <c r="AA105" s="172"/>
      <c r="AB105" s="172"/>
      <c r="AC105" s="172"/>
      <c r="AD105" s="172"/>
      <c r="AE105" s="172"/>
      <c r="AF105" s="172"/>
      <c r="AG105" s="197"/>
    </row>
    <row r="106" spans="1:75" x14ac:dyDescent="0.2">
      <c r="A106" s="9"/>
      <c r="B106" s="9"/>
      <c r="C106" s="9"/>
      <c r="D106" s="9"/>
      <c r="E106" s="9"/>
      <c r="G106" s="172"/>
      <c r="H106" s="172"/>
      <c r="I106" s="172"/>
      <c r="J106" s="172"/>
      <c r="K106" s="172"/>
      <c r="L106" s="172"/>
      <c r="M106" s="172"/>
      <c r="N106" s="172"/>
      <c r="O106" s="172"/>
      <c r="P106" s="172"/>
      <c r="Q106" s="172"/>
      <c r="S106" s="172"/>
      <c r="T106" s="172"/>
      <c r="U106" s="172"/>
      <c r="V106" s="172"/>
      <c r="W106" s="172"/>
      <c r="X106" s="172"/>
      <c r="Y106" s="172"/>
      <c r="Z106" s="172"/>
      <c r="AA106" s="172"/>
      <c r="AB106" s="172"/>
      <c r="AC106" s="172"/>
      <c r="AD106" s="172"/>
      <c r="AE106" s="172"/>
      <c r="AF106" s="172"/>
      <c r="AG106" s="197"/>
      <c r="AH106" s="197"/>
    </row>
    <row r="107" spans="1:75" x14ac:dyDescent="0.2">
      <c r="A107" s="9"/>
      <c r="B107" s="9"/>
      <c r="C107" s="9"/>
      <c r="D107" s="9"/>
      <c r="E107" s="9"/>
      <c r="G107" s="172"/>
      <c r="H107" s="172"/>
      <c r="I107" s="172"/>
      <c r="J107" s="172"/>
      <c r="K107" s="172"/>
      <c r="L107" s="172"/>
      <c r="M107" s="172"/>
      <c r="N107" s="172"/>
      <c r="O107" s="172"/>
      <c r="P107" s="172"/>
      <c r="Q107" s="172"/>
      <c r="S107" s="172"/>
      <c r="T107" s="172"/>
      <c r="U107" s="172"/>
      <c r="V107" s="172"/>
      <c r="W107" s="172"/>
      <c r="X107" s="172"/>
      <c r="Y107" s="172"/>
      <c r="Z107" s="172"/>
      <c r="AA107" s="172"/>
      <c r="AB107" s="172"/>
      <c r="AC107" s="172"/>
      <c r="AD107" s="172"/>
      <c r="AE107" s="172"/>
      <c r="AF107" s="172"/>
      <c r="AG107" s="197"/>
      <c r="AH107" s="172"/>
    </row>
    <row r="108" spans="1:75" x14ac:dyDescent="0.2">
      <c r="A108" s="9"/>
      <c r="B108" s="9"/>
      <c r="C108" s="9"/>
      <c r="D108" s="9"/>
      <c r="E108" s="9"/>
      <c r="G108" s="172"/>
      <c r="H108" s="172"/>
      <c r="I108" s="172"/>
      <c r="J108" s="172"/>
      <c r="K108" s="172"/>
      <c r="L108" s="172"/>
      <c r="M108" s="172"/>
      <c r="N108" s="172"/>
      <c r="O108" s="172"/>
      <c r="P108" s="172"/>
      <c r="Q108" s="172"/>
      <c r="S108" s="172"/>
      <c r="T108" s="172"/>
      <c r="U108" s="172"/>
      <c r="V108" s="172"/>
      <c r="W108" s="172"/>
      <c r="X108" s="172"/>
      <c r="Y108" s="172"/>
      <c r="Z108" s="172"/>
      <c r="AA108" s="172"/>
      <c r="AB108" s="172"/>
      <c r="AC108" s="172"/>
      <c r="AD108" s="172"/>
      <c r="AE108" s="172"/>
      <c r="AF108" s="172"/>
      <c r="AG108" s="197"/>
    </row>
    <row r="109" spans="1:75" x14ac:dyDescent="0.2">
      <c r="A109" s="9"/>
      <c r="B109" s="9"/>
      <c r="C109" s="9"/>
      <c r="D109" s="9"/>
      <c r="E109" s="9"/>
      <c r="G109" s="172"/>
      <c r="H109" s="172"/>
      <c r="I109" s="172"/>
      <c r="J109" s="172"/>
      <c r="K109" s="172"/>
      <c r="L109" s="172"/>
      <c r="M109" s="172"/>
      <c r="N109" s="172"/>
      <c r="O109" s="172"/>
      <c r="P109" s="172"/>
      <c r="Q109" s="172"/>
      <c r="S109" s="172"/>
      <c r="T109" s="172"/>
      <c r="U109" s="172"/>
      <c r="V109" s="172"/>
      <c r="W109" s="172"/>
      <c r="X109" s="172"/>
      <c r="Y109" s="172"/>
      <c r="Z109" s="172"/>
      <c r="AA109" s="172"/>
      <c r="AB109" s="172"/>
      <c r="AC109" s="172"/>
      <c r="AD109" s="172"/>
      <c r="AE109" s="172"/>
      <c r="AF109" s="172"/>
      <c r="AG109" s="197"/>
    </row>
    <row r="110" spans="1:75" x14ac:dyDescent="0.2">
      <c r="A110" s="9"/>
      <c r="B110" s="9"/>
      <c r="C110" s="9"/>
      <c r="D110" s="9"/>
      <c r="E110" s="9"/>
      <c r="G110" s="172"/>
      <c r="H110" s="172"/>
      <c r="I110" s="172"/>
      <c r="J110" s="172"/>
      <c r="K110" s="172"/>
      <c r="L110" s="172"/>
      <c r="M110" s="172"/>
      <c r="N110" s="172"/>
      <c r="O110" s="172"/>
      <c r="P110" s="172"/>
      <c r="Q110" s="172"/>
      <c r="S110" s="172"/>
      <c r="T110" s="172"/>
      <c r="U110" s="172"/>
      <c r="V110" s="172"/>
      <c r="W110" s="172"/>
      <c r="X110" s="172"/>
      <c r="Y110" s="172"/>
      <c r="Z110" s="172"/>
      <c r="AA110" s="172"/>
      <c r="AB110" s="172"/>
      <c r="AC110" s="172"/>
      <c r="AD110" s="172"/>
      <c r="AE110" s="172"/>
      <c r="AF110" s="172"/>
      <c r="AG110" s="197"/>
    </row>
    <row r="111" spans="1:75" x14ac:dyDescent="0.2">
      <c r="A111" s="9"/>
      <c r="B111" s="9"/>
      <c r="C111" s="9"/>
      <c r="D111" s="9"/>
      <c r="E111" s="9"/>
      <c r="G111" s="172"/>
      <c r="H111" s="172"/>
      <c r="I111" s="172"/>
      <c r="J111" s="172"/>
      <c r="K111" s="172"/>
      <c r="L111" s="172"/>
      <c r="M111" s="172"/>
      <c r="N111" s="172"/>
      <c r="O111" s="172"/>
      <c r="P111" s="172"/>
      <c r="Q111" s="172"/>
      <c r="S111" s="172"/>
      <c r="T111" s="172"/>
      <c r="U111" s="172"/>
      <c r="V111" s="172"/>
      <c r="W111" s="172"/>
      <c r="X111" s="172"/>
      <c r="Y111" s="172"/>
      <c r="Z111" s="172"/>
      <c r="AA111" s="172"/>
      <c r="AB111" s="172"/>
      <c r="AC111" s="172"/>
      <c r="AD111" s="172"/>
      <c r="AE111" s="172"/>
      <c r="AF111" s="172"/>
    </row>
    <row r="112" spans="1:75" x14ac:dyDescent="0.2">
      <c r="A112" s="9"/>
      <c r="B112" s="9"/>
      <c r="C112" s="9"/>
      <c r="D112" s="9"/>
      <c r="E112" s="9"/>
      <c r="G112" s="172"/>
      <c r="H112" s="172"/>
      <c r="I112" s="172"/>
      <c r="J112" s="172"/>
      <c r="K112" s="172"/>
      <c r="L112" s="172"/>
      <c r="M112" s="172"/>
      <c r="N112" s="172"/>
      <c r="O112" s="172"/>
      <c r="P112" s="172"/>
      <c r="Q112" s="172"/>
      <c r="S112" s="172"/>
      <c r="T112" s="172"/>
      <c r="U112" s="172"/>
      <c r="V112" s="172"/>
      <c r="W112" s="172"/>
      <c r="X112" s="172"/>
      <c r="Y112" s="172"/>
      <c r="Z112" s="172"/>
      <c r="AA112" s="172"/>
      <c r="AB112" s="172"/>
      <c r="AC112" s="172"/>
      <c r="AD112" s="172"/>
      <c r="AE112" s="172"/>
      <c r="AF112" s="172"/>
    </row>
    <row r="113" spans="1:32" x14ac:dyDescent="0.2">
      <c r="A113" s="9"/>
      <c r="B113" s="9"/>
      <c r="C113" s="9"/>
      <c r="D113" s="9"/>
      <c r="E113" s="9"/>
      <c r="G113" s="172"/>
      <c r="H113" s="172"/>
      <c r="I113" s="172"/>
      <c r="J113" s="172"/>
      <c r="K113" s="172"/>
      <c r="L113" s="172"/>
      <c r="M113" s="172"/>
      <c r="N113" s="172"/>
      <c r="O113" s="172"/>
      <c r="P113" s="172"/>
      <c r="Q113" s="172"/>
      <c r="S113" s="172"/>
      <c r="T113" s="172"/>
      <c r="U113" s="172"/>
      <c r="V113" s="172"/>
      <c r="W113" s="172"/>
      <c r="X113" s="172"/>
      <c r="Y113" s="172"/>
      <c r="Z113" s="172"/>
      <c r="AA113" s="172"/>
      <c r="AB113" s="172"/>
      <c r="AC113" s="172"/>
      <c r="AD113" s="172"/>
      <c r="AE113" s="172"/>
      <c r="AF113" s="172"/>
    </row>
    <row r="114" spans="1:32" x14ac:dyDescent="0.2">
      <c r="A114" s="9"/>
      <c r="B114" s="9"/>
      <c r="C114" s="9"/>
      <c r="D114" s="9"/>
      <c r="E114" s="9"/>
      <c r="G114" s="172"/>
      <c r="H114" s="172"/>
      <c r="I114" s="172"/>
      <c r="J114" s="172"/>
      <c r="K114" s="172"/>
      <c r="L114" s="172"/>
      <c r="M114" s="172"/>
      <c r="N114" s="172"/>
      <c r="O114" s="172"/>
      <c r="P114" s="172"/>
      <c r="Q114" s="172"/>
      <c r="S114" s="172"/>
      <c r="T114" s="172"/>
      <c r="U114" s="172"/>
      <c r="V114" s="172"/>
      <c r="W114" s="172"/>
      <c r="X114" s="172"/>
      <c r="Y114" s="172"/>
      <c r="Z114" s="172"/>
      <c r="AA114" s="172"/>
      <c r="AB114" s="172"/>
      <c r="AC114" s="172"/>
      <c r="AD114" s="172"/>
      <c r="AE114" s="172"/>
      <c r="AF114" s="172"/>
    </row>
    <row r="115" spans="1:32" x14ac:dyDescent="0.2">
      <c r="A115" s="9"/>
      <c r="B115" s="9"/>
      <c r="C115" s="9"/>
      <c r="D115" s="9"/>
      <c r="E115" s="9"/>
      <c r="G115" s="172"/>
      <c r="H115" s="172"/>
      <c r="I115" s="172"/>
      <c r="J115" s="172"/>
      <c r="K115" s="172"/>
      <c r="L115" s="172"/>
      <c r="M115" s="172"/>
      <c r="N115" s="172"/>
      <c r="O115" s="172"/>
      <c r="P115" s="172"/>
      <c r="Q115" s="172"/>
      <c r="S115" s="172"/>
      <c r="T115" s="172"/>
      <c r="U115" s="172"/>
      <c r="V115" s="172"/>
      <c r="W115" s="172"/>
      <c r="X115" s="172"/>
      <c r="Y115" s="172"/>
      <c r="Z115" s="172"/>
      <c r="AA115" s="172"/>
      <c r="AB115" s="172"/>
      <c r="AC115" s="172"/>
      <c r="AD115" s="172"/>
      <c r="AE115" s="172"/>
      <c r="AF115" s="172"/>
    </row>
    <row r="116" spans="1:32" x14ac:dyDescent="0.2">
      <c r="A116" s="9"/>
      <c r="B116" s="9"/>
      <c r="C116" s="9"/>
      <c r="D116" s="9"/>
      <c r="E116" s="9"/>
      <c r="G116" s="172"/>
      <c r="H116" s="172"/>
      <c r="I116" s="172"/>
      <c r="J116" s="172"/>
      <c r="K116" s="172"/>
      <c r="L116" s="172"/>
      <c r="M116" s="172"/>
      <c r="N116" s="172"/>
      <c r="O116" s="172"/>
      <c r="P116" s="172"/>
      <c r="Q116" s="172"/>
      <c r="S116" s="172"/>
      <c r="T116" s="172"/>
      <c r="U116" s="172"/>
      <c r="V116" s="172"/>
      <c r="W116" s="172"/>
      <c r="X116" s="172"/>
      <c r="Y116" s="172"/>
      <c r="Z116" s="172"/>
      <c r="AA116" s="172"/>
      <c r="AB116" s="172"/>
      <c r="AC116" s="172"/>
      <c r="AD116" s="172"/>
      <c r="AE116" s="172"/>
      <c r="AF116" s="172"/>
    </row>
    <row r="117" spans="1:32" x14ac:dyDescent="0.2">
      <c r="A117" s="9"/>
      <c r="B117" s="9"/>
      <c r="C117" s="9"/>
      <c r="D117" s="9"/>
      <c r="E117" s="9"/>
      <c r="G117" s="172"/>
      <c r="H117" s="172"/>
      <c r="I117" s="172"/>
      <c r="J117" s="172"/>
      <c r="K117" s="172"/>
      <c r="L117" s="172"/>
      <c r="M117" s="172"/>
      <c r="N117" s="172"/>
      <c r="O117" s="172"/>
      <c r="P117" s="172"/>
      <c r="Q117" s="172"/>
      <c r="S117" s="172"/>
      <c r="T117" s="172"/>
      <c r="U117" s="172"/>
      <c r="V117" s="172"/>
      <c r="W117" s="172"/>
      <c r="X117" s="172"/>
      <c r="Y117" s="172"/>
      <c r="Z117" s="172"/>
      <c r="AA117" s="172"/>
      <c r="AB117" s="172"/>
      <c r="AC117" s="172"/>
      <c r="AD117" s="172"/>
      <c r="AE117" s="172"/>
      <c r="AF117" s="172"/>
    </row>
    <row r="118" spans="1:32" x14ac:dyDescent="0.2">
      <c r="A118" s="9"/>
      <c r="B118" s="9"/>
      <c r="C118" s="9"/>
      <c r="D118" s="9"/>
      <c r="E118" s="9"/>
      <c r="G118" s="172"/>
      <c r="H118" s="172"/>
      <c r="I118" s="172"/>
      <c r="J118" s="172"/>
      <c r="K118" s="172"/>
      <c r="L118" s="172"/>
      <c r="M118" s="172"/>
      <c r="N118" s="172"/>
      <c r="O118" s="172"/>
      <c r="P118" s="172"/>
      <c r="Q118" s="172"/>
      <c r="S118" s="172"/>
      <c r="T118" s="172"/>
      <c r="U118" s="172"/>
      <c r="V118" s="172"/>
      <c r="W118" s="172"/>
      <c r="X118" s="172"/>
      <c r="Y118" s="172"/>
      <c r="Z118" s="172"/>
      <c r="AA118" s="172"/>
      <c r="AB118" s="172"/>
      <c r="AC118" s="172"/>
      <c r="AD118" s="172"/>
      <c r="AE118" s="172"/>
      <c r="AF118" s="172"/>
    </row>
    <row r="119" spans="1:32" x14ac:dyDescent="0.2">
      <c r="A119" s="9"/>
      <c r="B119" s="9"/>
      <c r="C119" s="9"/>
      <c r="D119" s="9"/>
      <c r="E119" s="9"/>
      <c r="G119" s="172"/>
      <c r="H119" s="172"/>
      <c r="I119" s="172"/>
      <c r="J119" s="172"/>
      <c r="K119" s="172"/>
      <c r="L119" s="172"/>
      <c r="M119" s="172"/>
      <c r="N119" s="172"/>
      <c r="O119" s="172"/>
      <c r="P119" s="172"/>
      <c r="Q119" s="172"/>
      <c r="S119" s="172"/>
      <c r="T119" s="172"/>
      <c r="U119" s="172"/>
      <c r="V119" s="172"/>
      <c r="W119" s="172"/>
      <c r="X119" s="172"/>
      <c r="Y119" s="172"/>
      <c r="Z119" s="172"/>
      <c r="AA119" s="172"/>
      <c r="AB119" s="172"/>
      <c r="AC119" s="172"/>
      <c r="AD119" s="172"/>
      <c r="AE119" s="172"/>
      <c r="AF119" s="172"/>
    </row>
    <row r="120" spans="1:32" x14ac:dyDescent="0.2">
      <c r="A120" s="9"/>
      <c r="B120" s="9"/>
      <c r="C120" s="9"/>
      <c r="D120" s="9"/>
      <c r="E120" s="9"/>
      <c r="G120" s="172"/>
      <c r="H120" s="172"/>
      <c r="I120" s="172"/>
      <c r="J120" s="172"/>
      <c r="K120" s="172"/>
      <c r="L120" s="172"/>
      <c r="M120" s="172"/>
      <c r="N120" s="172"/>
      <c r="O120" s="172"/>
      <c r="P120" s="172"/>
      <c r="Q120" s="172"/>
      <c r="S120" s="172"/>
      <c r="T120" s="172"/>
      <c r="U120" s="172"/>
      <c r="V120" s="172"/>
      <c r="W120" s="172"/>
      <c r="X120" s="172"/>
      <c r="Y120" s="172"/>
      <c r="Z120" s="172"/>
      <c r="AA120" s="172"/>
      <c r="AB120" s="172"/>
      <c r="AC120" s="172"/>
      <c r="AD120" s="172"/>
      <c r="AE120" s="172"/>
      <c r="AF120" s="172"/>
    </row>
    <row r="121" spans="1:32" x14ac:dyDescent="0.2">
      <c r="A121" s="9"/>
      <c r="B121" s="9"/>
      <c r="C121" s="9"/>
      <c r="D121" s="9"/>
      <c r="E121" s="9"/>
      <c r="G121" s="172"/>
      <c r="H121" s="172"/>
      <c r="I121" s="172"/>
      <c r="J121" s="172"/>
      <c r="K121" s="172"/>
      <c r="L121" s="172"/>
      <c r="M121" s="172"/>
      <c r="N121" s="172"/>
      <c r="O121" s="172"/>
      <c r="P121" s="172"/>
      <c r="Q121" s="172"/>
      <c r="S121" s="172"/>
      <c r="T121" s="172"/>
      <c r="U121" s="172"/>
      <c r="V121" s="172"/>
      <c r="W121" s="172"/>
      <c r="X121" s="172"/>
      <c r="Y121" s="172"/>
      <c r="Z121" s="172"/>
      <c r="AA121" s="172"/>
      <c r="AB121" s="172"/>
      <c r="AC121" s="172"/>
      <c r="AD121" s="172"/>
      <c r="AE121" s="172"/>
      <c r="AF121" s="172"/>
    </row>
    <row r="122" spans="1:32" x14ac:dyDescent="0.2">
      <c r="A122" s="9"/>
      <c r="B122" s="9"/>
      <c r="C122" s="9"/>
      <c r="D122" s="9"/>
      <c r="E122" s="9"/>
      <c r="G122" s="172"/>
      <c r="H122" s="172"/>
      <c r="I122" s="172"/>
      <c r="J122" s="172"/>
      <c r="K122" s="172"/>
      <c r="L122" s="172"/>
      <c r="M122" s="172"/>
      <c r="N122" s="172"/>
      <c r="O122" s="172"/>
      <c r="P122" s="172"/>
      <c r="Q122" s="172"/>
      <c r="S122" s="172"/>
      <c r="T122" s="172"/>
      <c r="U122" s="172"/>
      <c r="V122" s="172"/>
      <c r="W122" s="172"/>
      <c r="X122" s="172"/>
      <c r="Y122" s="172"/>
      <c r="Z122" s="172"/>
      <c r="AA122" s="172"/>
      <c r="AB122" s="172"/>
      <c r="AC122" s="172"/>
      <c r="AD122" s="172"/>
      <c r="AE122" s="172"/>
      <c r="AF122" s="172"/>
    </row>
    <row r="123" spans="1:32" x14ac:dyDescent="0.2">
      <c r="A123" s="9"/>
      <c r="B123" s="9"/>
      <c r="C123" s="9"/>
      <c r="D123" s="9"/>
      <c r="E123" s="9"/>
      <c r="G123" s="172"/>
      <c r="H123" s="172"/>
      <c r="I123" s="172"/>
      <c r="J123" s="172"/>
      <c r="K123" s="172"/>
      <c r="L123" s="172"/>
      <c r="M123" s="172"/>
      <c r="N123" s="172"/>
      <c r="O123" s="172"/>
      <c r="P123" s="172"/>
      <c r="Q123" s="172"/>
      <c r="S123" s="172"/>
      <c r="T123" s="172"/>
      <c r="U123" s="172"/>
      <c r="V123" s="172"/>
      <c r="W123" s="172"/>
      <c r="X123" s="172"/>
      <c r="Y123" s="172"/>
      <c r="Z123" s="172"/>
      <c r="AA123" s="172"/>
      <c r="AB123" s="172"/>
      <c r="AC123" s="172"/>
      <c r="AD123" s="172"/>
      <c r="AE123" s="172"/>
      <c r="AF123" s="172"/>
    </row>
    <row r="124" spans="1:32" x14ac:dyDescent="0.2">
      <c r="A124" s="9"/>
      <c r="B124" s="9"/>
      <c r="C124" s="9"/>
      <c r="D124" s="9"/>
      <c r="E124" s="9"/>
      <c r="G124" s="172"/>
      <c r="H124" s="172"/>
      <c r="I124" s="172"/>
      <c r="J124" s="172"/>
      <c r="K124" s="172"/>
      <c r="L124" s="172"/>
      <c r="M124" s="172"/>
      <c r="N124" s="172"/>
      <c r="O124" s="172"/>
      <c r="P124" s="172"/>
      <c r="Q124" s="172"/>
      <c r="S124" s="172"/>
      <c r="T124" s="172"/>
      <c r="U124" s="172"/>
      <c r="V124" s="172"/>
      <c r="W124" s="172"/>
      <c r="X124" s="172"/>
      <c r="Y124" s="172"/>
      <c r="Z124" s="172"/>
      <c r="AA124" s="172"/>
      <c r="AB124" s="172"/>
      <c r="AC124" s="172"/>
      <c r="AD124" s="172"/>
      <c r="AE124" s="172"/>
      <c r="AF124" s="172"/>
    </row>
    <row r="125" spans="1:32" x14ac:dyDescent="0.2">
      <c r="A125" s="9"/>
      <c r="B125" s="9"/>
      <c r="C125" s="9"/>
      <c r="D125" s="9"/>
      <c r="E125" s="9"/>
      <c r="G125" s="172"/>
      <c r="H125" s="172"/>
      <c r="I125" s="172"/>
      <c r="J125" s="172"/>
      <c r="K125" s="172"/>
      <c r="L125" s="172"/>
      <c r="M125" s="172"/>
      <c r="N125" s="172"/>
      <c r="O125" s="172"/>
      <c r="P125" s="172"/>
      <c r="Q125" s="172"/>
      <c r="S125" s="172"/>
      <c r="T125" s="172"/>
      <c r="U125" s="172"/>
      <c r="V125" s="172"/>
      <c r="W125" s="172"/>
      <c r="X125" s="172"/>
      <c r="Y125" s="172"/>
      <c r="Z125" s="172"/>
      <c r="AA125" s="172"/>
      <c r="AB125" s="172"/>
      <c r="AC125" s="172"/>
      <c r="AD125" s="172"/>
      <c r="AE125" s="172"/>
      <c r="AF125" s="172"/>
    </row>
    <row r="126" spans="1:32" x14ac:dyDescent="0.2">
      <c r="A126" s="9"/>
      <c r="B126" s="9"/>
      <c r="C126" s="9"/>
      <c r="D126" s="9"/>
      <c r="E126" s="9"/>
      <c r="G126" s="172"/>
      <c r="H126" s="172"/>
      <c r="I126" s="172"/>
      <c r="J126" s="172"/>
      <c r="K126" s="172"/>
      <c r="L126" s="172"/>
      <c r="M126" s="172"/>
      <c r="N126" s="172"/>
      <c r="O126" s="172"/>
      <c r="P126" s="172"/>
      <c r="Q126" s="172"/>
      <c r="S126" s="172"/>
      <c r="T126" s="172"/>
      <c r="U126" s="172"/>
      <c r="V126" s="172"/>
      <c r="W126" s="172"/>
      <c r="X126" s="172"/>
      <c r="Y126" s="172"/>
      <c r="Z126" s="172"/>
      <c r="AA126" s="172"/>
      <c r="AB126" s="172"/>
      <c r="AC126" s="172"/>
      <c r="AD126" s="172"/>
      <c r="AE126" s="172"/>
      <c r="AF126" s="172"/>
    </row>
    <row r="127" spans="1:32" x14ac:dyDescent="0.2">
      <c r="A127" s="9"/>
      <c r="B127" s="9"/>
      <c r="C127" s="9"/>
      <c r="D127" s="9"/>
      <c r="E127" s="9"/>
      <c r="G127" s="172"/>
      <c r="H127" s="172"/>
      <c r="I127" s="172"/>
      <c r="J127" s="172"/>
      <c r="K127" s="172"/>
      <c r="L127" s="172"/>
      <c r="M127" s="172"/>
      <c r="N127" s="172"/>
      <c r="O127" s="172"/>
      <c r="P127" s="172"/>
      <c r="Q127" s="172"/>
      <c r="S127" s="172"/>
      <c r="T127" s="172"/>
      <c r="U127" s="172"/>
      <c r="V127" s="172"/>
      <c r="W127" s="172"/>
      <c r="X127" s="172"/>
      <c r="Y127" s="172"/>
      <c r="Z127" s="172"/>
      <c r="AA127" s="172"/>
      <c r="AB127" s="172"/>
      <c r="AC127" s="172"/>
      <c r="AD127" s="172"/>
      <c r="AE127" s="172"/>
      <c r="AF127" s="172"/>
    </row>
    <row r="128" spans="1:32" x14ac:dyDescent="0.2">
      <c r="A128" s="9"/>
      <c r="B128" s="9"/>
      <c r="C128" s="9"/>
      <c r="D128" s="9"/>
      <c r="E128" s="9"/>
      <c r="G128" s="172"/>
      <c r="H128" s="172"/>
      <c r="I128" s="172"/>
      <c r="J128" s="172"/>
      <c r="K128" s="172"/>
      <c r="L128" s="172"/>
      <c r="M128" s="172"/>
      <c r="N128" s="172"/>
      <c r="O128" s="172"/>
      <c r="P128" s="172"/>
      <c r="Q128" s="172"/>
      <c r="S128" s="172"/>
      <c r="T128" s="172"/>
      <c r="U128" s="172"/>
      <c r="V128" s="172"/>
      <c r="W128" s="172"/>
      <c r="X128" s="172"/>
      <c r="Y128" s="172"/>
      <c r="Z128" s="172"/>
      <c r="AA128" s="172"/>
      <c r="AB128" s="172"/>
      <c r="AC128" s="172"/>
      <c r="AD128" s="172"/>
      <c r="AE128" s="172"/>
      <c r="AF128" s="172"/>
    </row>
    <row r="129" spans="1:32" x14ac:dyDescent="0.2">
      <c r="A129" s="9"/>
      <c r="B129" s="9"/>
      <c r="C129" s="9"/>
      <c r="D129" s="9"/>
      <c r="E129" s="9"/>
      <c r="G129" s="172"/>
      <c r="H129" s="172"/>
      <c r="I129" s="172"/>
      <c r="J129" s="172"/>
      <c r="K129" s="172"/>
      <c r="L129" s="172"/>
      <c r="M129" s="172"/>
      <c r="N129" s="172"/>
      <c r="O129" s="172"/>
      <c r="P129" s="172"/>
      <c r="Q129" s="172"/>
      <c r="S129" s="172"/>
      <c r="T129" s="172"/>
      <c r="U129" s="172"/>
      <c r="V129" s="172"/>
      <c r="W129" s="172"/>
      <c r="X129" s="172"/>
      <c r="Y129" s="172"/>
      <c r="Z129" s="172"/>
      <c r="AA129" s="172"/>
      <c r="AB129" s="172"/>
      <c r="AC129" s="172"/>
      <c r="AD129" s="172"/>
      <c r="AE129" s="172"/>
      <c r="AF129" s="172"/>
    </row>
    <row r="130" spans="1:32" x14ac:dyDescent="0.2">
      <c r="A130" s="9"/>
      <c r="B130" s="9"/>
      <c r="C130" s="9"/>
      <c r="D130" s="9"/>
      <c r="E130" s="9"/>
      <c r="G130" s="172"/>
      <c r="H130" s="172"/>
      <c r="I130" s="172"/>
      <c r="J130" s="172"/>
      <c r="K130" s="172"/>
      <c r="L130" s="172"/>
      <c r="M130" s="172"/>
      <c r="N130" s="172"/>
      <c r="O130" s="172"/>
      <c r="P130" s="172"/>
      <c r="Q130" s="172"/>
      <c r="S130" s="172"/>
      <c r="T130" s="172"/>
      <c r="U130" s="172"/>
      <c r="V130" s="172"/>
      <c r="W130" s="172"/>
      <c r="X130" s="172"/>
      <c r="Y130" s="172"/>
      <c r="Z130" s="172"/>
      <c r="AA130" s="172"/>
      <c r="AB130" s="172"/>
      <c r="AC130" s="172"/>
      <c r="AD130" s="172"/>
      <c r="AE130" s="172"/>
      <c r="AF130" s="172"/>
    </row>
    <row r="131" spans="1:32" x14ac:dyDescent="0.2">
      <c r="A131" s="9"/>
      <c r="B131" s="9"/>
      <c r="C131" s="9"/>
      <c r="D131" s="9"/>
      <c r="E131" s="9"/>
    </row>
    <row r="132" spans="1:32" x14ac:dyDescent="0.2">
      <c r="A132" s="9"/>
      <c r="B132" s="9"/>
      <c r="C132" s="9"/>
      <c r="D132" s="9"/>
      <c r="E132" s="9"/>
    </row>
    <row r="133" spans="1:32" x14ac:dyDescent="0.2">
      <c r="A133" s="9"/>
      <c r="B133" s="9"/>
      <c r="C133" s="9"/>
      <c r="D133" s="9"/>
      <c r="E133" s="9"/>
    </row>
    <row r="134" spans="1:32" x14ac:dyDescent="0.2">
      <c r="A134" s="9"/>
      <c r="B134" s="9"/>
      <c r="C134" s="9"/>
      <c r="D134" s="9"/>
      <c r="E134" s="9"/>
    </row>
    <row r="135" spans="1:32" x14ac:dyDescent="0.2">
      <c r="A135" s="9"/>
      <c r="B135" s="9"/>
      <c r="C135" s="9"/>
      <c r="D135" s="9"/>
      <c r="E135" s="9"/>
    </row>
    <row r="136" spans="1:32" x14ac:dyDescent="0.2">
      <c r="A136" s="9"/>
      <c r="B136" s="9"/>
      <c r="C136" s="9"/>
      <c r="D136" s="9"/>
      <c r="E136" s="9"/>
    </row>
    <row r="137" spans="1:32" x14ac:dyDescent="0.2">
      <c r="A137" s="9"/>
      <c r="B137" s="9"/>
      <c r="C137" s="9"/>
      <c r="D137" s="9"/>
      <c r="E137" s="9"/>
    </row>
    <row r="138" spans="1:32" x14ac:dyDescent="0.2">
      <c r="A138" s="9"/>
      <c r="B138" s="9"/>
      <c r="C138" s="9"/>
      <c r="D138" s="9"/>
      <c r="E138" s="9"/>
    </row>
    <row r="139" spans="1:32" x14ac:dyDescent="0.2">
      <c r="A139" s="9"/>
      <c r="B139" s="9"/>
      <c r="C139" s="9"/>
      <c r="D139" s="9"/>
      <c r="E139" s="9"/>
    </row>
    <row r="140" spans="1:32" x14ac:dyDescent="0.2">
      <c r="A140" s="9"/>
      <c r="B140" s="9"/>
      <c r="C140" s="9"/>
      <c r="D140" s="9"/>
      <c r="E140" s="9"/>
    </row>
    <row r="141" spans="1:32" x14ac:dyDescent="0.2">
      <c r="A141" s="9"/>
      <c r="B141" s="9"/>
      <c r="C141" s="9"/>
      <c r="D141" s="9"/>
      <c r="E141" s="9"/>
    </row>
    <row r="142" spans="1:32" x14ac:dyDescent="0.2">
      <c r="A142" s="9"/>
      <c r="B142" s="9"/>
      <c r="C142" s="9"/>
      <c r="D142" s="9"/>
      <c r="E142" s="9"/>
    </row>
    <row r="143" spans="1:32" x14ac:dyDescent="0.2">
      <c r="A143" s="9"/>
      <c r="B143" s="9"/>
      <c r="C143" s="9"/>
      <c r="D143" s="9"/>
      <c r="E143" s="9"/>
    </row>
    <row r="144" spans="1:32" x14ac:dyDescent="0.2">
      <c r="A144" s="9"/>
      <c r="B144" s="9"/>
      <c r="C144" s="9"/>
      <c r="D144" s="9"/>
      <c r="E144" s="9"/>
    </row>
    <row r="145" spans="1:5" x14ac:dyDescent="0.2">
      <c r="A145" s="9"/>
      <c r="B145" s="9"/>
      <c r="C145" s="9"/>
      <c r="D145" s="9"/>
      <c r="E145" s="9"/>
    </row>
    <row r="146" spans="1:5" x14ac:dyDescent="0.2">
      <c r="A146" s="9"/>
      <c r="B146" s="9"/>
      <c r="C146" s="9"/>
      <c r="D146" s="9"/>
      <c r="E146" s="9"/>
    </row>
    <row r="147" spans="1:5" x14ac:dyDescent="0.2">
      <c r="A147" s="9"/>
      <c r="B147" s="9"/>
      <c r="C147" s="9"/>
      <c r="D147" s="9"/>
      <c r="E147" s="9"/>
    </row>
    <row r="148" spans="1:5" x14ac:dyDescent="0.2">
      <c r="A148" s="9"/>
      <c r="B148" s="9"/>
      <c r="C148" s="9"/>
      <c r="D148" s="9"/>
      <c r="E148" s="9"/>
    </row>
    <row r="149" spans="1:5" x14ac:dyDescent="0.2">
      <c r="A149" s="9"/>
      <c r="B149" s="9"/>
      <c r="C149" s="9"/>
      <c r="D149" s="9"/>
      <c r="E149" s="9"/>
    </row>
    <row r="150" spans="1:5" x14ac:dyDescent="0.2">
      <c r="A150" s="9"/>
      <c r="B150" s="9"/>
      <c r="C150" s="9"/>
      <c r="D150" s="9"/>
      <c r="E150" s="9"/>
    </row>
    <row r="151" spans="1:5" x14ac:dyDescent="0.2">
      <c r="A151" s="9"/>
      <c r="B151" s="9"/>
      <c r="C151" s="9"/>
      <c r="D151" s="9"/>
      <c r="E151" s="9"/>
    </row>
    <row r="152" spans="1:5" x14ac:dyDescent="0.2">
      <c r="A152" s="9"/>
      <c r="B152" s="9"/>
      <c r="C152" s="9"/>
      <c r="D152" s="9"/>
      <c r="E152" s="9"/>
    </row>
    <row r="153" spans="1:5" x14ac:dyDescent="0.2">
      <c r="A153" s="9"/>
      <c r="B153" s="9"/>
      <c r="C153" s="9"/>
      <c r="D153" s="9"/>
      <c r="E153" s="9"/>
    </row>
    <row r="154" spans="1:5" x14ac:dyDescent="0.2">
      <c r="A154" s="9"/>
      <c r="B154" s="9"/>
      <c r="C154" s="9"/>
      <c r="D154" s="9"/>
      <c r="E154" s="9"/>
    </row>
    <row r="155" spans="1:5" x14ac:dyDescent="0.2">
      <c r="A155" s="9"/>
      <c r="B155" s="9"/>
      <c r="C155" s="9"/>
      <c r="D155" s="9"/>
      <c r="E155" s="9"/>
    </row>
    <row r="156" spans="1:5" x14ac:dyDescent="0.2">
      <c r="A156" s="9"/>
      <c r="B156" s="9"/>
      <c r="C156" s="9"/>
      <c r="D156" s="9"/>
      <c r="E156" s="9"/>
    </row>
    <row r="157" spans="1:5" x14ac:dyDescent="0.2">
      <c r="A157" s="9"/>
      <c r="B157" s="9"/>
      <c r="C157" s="9"/>
      <c r="D157" s="9"/>
      <c r="E157" s="9"/>
    </row>
    <row r="158" spans="1:5" x14ac:dyDescent="0.2">
      <c r="A158" s="9"/>
      <c r="B158" s="9"/>
      <c r="C158" s="9"/>
      <c r="D158" s="9"/>
      <c r="E158" s="9"/>
    </row>
    <row r="159" spans="1:5" x14ac:dyDescent="0.2">
      <c r="A159" s="9"/>
      <c r="B159" s="9"/>
      <c r="C159" s="9"/>
      <c r="D159" s="9"/>
      <c r="E159" s="9"/>
    </row>
    <row r="160" spans="1:5" x14ac:dyDescent="0.2">
      <c r="A160" s="9"/>
      <c r="B160" s="9"/>
      <c r="C160" s="9"/>
      <c r="D160" s="9"/>
      <c r="E160" s="9"/>
    </row>
    <row r="161" spans="1:5" x14ac:dyDescent="0.2">
      <c r="A161" s="9"/>
      <c r="B161" s="9"/>
      <c r="C161" s="9"/>
      <c r="D161" s="9"/>
      <c r="E161" s="9"/>
    </row>
    <row r="162" spans="1:5" x14ac:dyDescent="0.2">
      <c r="A162" s="9"/>
      <c r="B162" s="9"/>
      <c r="C162" s="9"/>
      <c r="D162" s="9"/>
      <c r="E162" s="9"/>
    </row>
    <row r="163" spans="1:5" x14ac:dyDescent="0.2">
      <c r="A163" s="9"/>
      <c r="B163" s="9"/>
      <c r="C163" s="9"/>
      <c r="D163" s="9"/>
      <c r="E163" s="9"/>
    </row>
    <row r="164" spans="1:5" x14ac:dyDescent="0.2">
      <c r="A164" s="9"/>
      <c r="B164" s="9"/>
      <c r="C164" s="9"/>
      <c r="D164" s="9"/>
      <c r="E164" s="9"/>
    </row>
    <row r="165" spans="1:5" x14ac:dyDescent="0.2">
      <c r="A165" s="9"/>
      <c r="B165" s="9"/>
      <c r="C165" s="9"/>
      <c r="D165" s="9"/>
      <c r="E165" s="9"/>
    </row>
    <row r="166" spans="1:5" x14ac:dyDescent="0.2">
      <c r="A166" s="9"/>
      <c r="B166" s="9"/>
      <c r="C166" s="9"/>
      <c r="D166" s="9"/>
      <c r="E166" s="9"/>
    </row>
    <row r="167" spans="1:5" x14ac:dyDescent="0.2">
      <c r="A167" s="9"/>
      <c r="B167" s="9"/>
      <c r="C167" s="9"/>
      <c r="D167" s="9"/>
      <c r="E167" s="9"/>
    </row>
    <row r="168" spans="1:5" x14ac:dyDescent="0.2">
      <c r="A168" s="9"/>
      <c r="B168" s="9"/>
      <c r="C168" s="9"/>
      <c r="D168" s="9"/>
      <c r="E168" s="9"/>
    </row>
    <row r="169" spans="1:5" x14ac:dyDescent="0.2">
      <c r="A169" s="9"/>
      <c r="B169" s="9"/>
      <c r="C169" s="9"/>
      <c r="D169" s="9"/>
      <c r="E169" s="9"/>
    </row>
    <row r="170" spans="1:5" x14ac:dyDescent="0.2">
      <c r="A170" s="9"/>
      <c r="B170" s="9"/>
      <c r="C170" s="9"/>
      <c r="D170" s="9"/>
      <c r="E170" s="9"/>
    </row>
    <row r="171" spans="1:5" x14ac:dyDescent="0.2">
      <c r="A171" s="9"/>
      <c r="B171" s="9"/>
      <c r="C171" s="9"/>
      <c r="D171" s="9"/>
      <c r="E171" s="9"/>
    </row>
    <row r="172" spans="1:5" x14ac:dyDescent="0.2">
      <c r="A172" s="9"/>
      <c r="B172" s="9"/>
      <c r="C172" s="9"/>
      <c r="D172" s="9"/>
      <c r="E172" s="9"/>
    </row>
    <row r="173" spans="1:5" x14ac:dyDescent="0.2">
      <c r="A173" s="9"/>
      <c r="B173" s="9"/>
      <c r="C173" s="9"/>
      <c r="D173" s="9"/>
      <c r="E173" s="9"/>
    </row>
    <row r="174" spans="1:5" x14ac:dyDescent="0.2">
      <c r="A174" s="9"/>
      <c r="B174" s="9"/>
      <c r="C174" s="9"/>
      <c r="D174" s="9"/>
      <c r="E174" s="9"/>
    </row>
    <row r="175" spans="1:5" x14ac:dyDescent="0.2">
      <c r="A175" s="9"/>
      <c r="B175" s="9"/>
      <c r="C175" s="9"/>
      <c r="D175" s="9"/>
      <c r="E175" s="9"/>
    </row>
    <row r="176" spans="1:5" x14ac:dyDescent="0.2">
      <c r="A176" s="9"/>
      <c r="B176" s="9"/>
      <c r="C176" s="9"/>
      <c r="D176" s="9"/>
      <c r="E176" s="9"/>
    </row>
    <row r="177" spans="1:5" x14ac:dyDescent="0.2">
      <c r="A177" s="9"/>
      <c r="B177" s="9"/>
      <c r="C177" s="9"/>
      <c r="D177" s="9"/>
      <c r="E177" s="9"/>
    </row>
    <row r="178" spans="1:5" x14ac:dyDescent="0.2">
      <c r="A178" s="9"/>
      <c r="B178" s="9"/>
      <c r="C178" s="9"/>
      <c r="D178" s="9"/>
      <c r="E178" s="9"/>
    </row>
    <row r="179" spans="1:5" x14ac:dyDescent="0.2">
      <c r="A179" s="9"/>
      <c r="B179" s="9"/>
      <c r="C179" s="9"/>
      <c r="D179" s="9"/>
      <c r="E179" s="9"/>
    </row>
    <row r="180" spans="1:5" x14ac:dyDescent="0.2">
      <c r="A180" s="9"/>
      <c r="B180" s="9"/>
      <c r="C180" s="9"/>
      <c r="D180" s="9"/>
      <c r="E180" s="9"/>
    </row>
    <row r="181" spans="1:5" x14ac:dyDescent="0.2">
      <c r="A181" s="9"/>
      <c r="B181" s="9"/>
      <c r="C181" s="9"/>
      <c r="D181" s="9"/>
      <c r="E181" s="9"/>
    </row>
    <row r="182" spans="1:5" x14ac:dyDescent="0.2">
      <c r="A182" s="9"/>
      <c r="B182" s="9"/>
      <c r="C182" s="9"/>
      <c r="D182" s="9"/>
      <c r="E182" s="9"/>
    </row>
    <row r="183" spans="1:5" x14ac:dyDescent="0.2">
      <c r="A183" s="9"/>
      <c r="B183" s="9"/>
      <c r="C183" s="9"/>
      <c r="D183" s="9"/>
      <c r="E183" s="9"/>
    </row>
    <row r="184" spans="1:5" x14ac:dyDescent="0.2">
      <c r="A184" s="9"/>
      <c r="B184" s="9"/>
      <c r="C184" s="9"/>
      <c r="D184" s="9"/>
      <c r="E184" s="9"/>
    </row>
    <row r="185" spans="1:5" x14ac:dyDescent="0.2">
      <c r="A185" s="9"/>
      <c r="B185" s="9"/>
      <c r="C185" s="9"/>
      <c r="D185" s="9"/>
      <c r="E185" s="9"/>
    </row>
    <row r="186" spans="1:5" x14ac:dyDescent="0.2">
      <c r="A186" s="9"/>
      <c r="B186" s="9"/>
      <c r="C186" s="9"/>
      <c r="D186" s="9"/>
      <c r="E186" s="9"/>
    </row>
    <row r="187" spans="1:5" x14ac:dyDescent="0.2">
      <c r="A187" s="9"/>
      <c r="B187" s="9"/>
      <c r="C187" s="9"/>
      <c r="D187" s="9"/>
      <c r="E187" s="9"/>
    </row>
    <row r="188" spans="1:5" x14ac:dyDescent="0.2">
      <c r="A188" s="9"/>
      <c r="B188" s="9"/>
      <c r="C188" s="9"/>
      <c r="D188" s="9"/>
      <c r="E188" s="9"/>
    </row>
    <row r="189" spans="1:5" x14ac:dyDescent="0.2">
      <c r="A189" s="9"/>
      <c r="B189" s="9"/>
      <c r="C189" s="9"/>
      <c r="D189" s="9"/>
      <c r="E189" s="9"/>
    </row>
    <row r="190" spans="1:5" x14ac:dyDescent="0.2">
      <c r="A190" s="9"/>
      <c r="B190" s="9"/>
      <c r="C190" s="9"/>
      <c r="D190" s="9"/>
      <c r="E190" s="9"/>
    </row>
    <row r="191" spans="1:5" x14ac:dyDescent="0.2">
      <c r="A191" s="9"/>
      <c r="B191" s="9"/>
      <c r="C191" s="9"/>
      <c r="D191" s="9"/>
      <c r="E191" s="9"/>
    </row>
    <row r="192" spans="1:5" x14ac:dyDescent="0.2">
      <c r="A192" s="9"/>
      <c r="B192" s="9"/>
      <c r="C192" s="9"/>
      <c r="D192" s="9"/>
      <c r="E192" s="9"/>
    </row>
    <row r="193" spans="1:5" x14ac:dyDescent="0.2">
      <c r="A193" s="9"/>
      <c r="B193" s="9"/>
      <c r="C193" s="9"/>
      <c r="D193" s="9"/>
      <c r="E193" s="9"/>
    </row>
    <row r="194" spans="1:5" x14ac:dyDescent="0.2">
      <c r="A194" s="9"/>
      <c r="B194" s="9"/>
      <c r="C194" s="9"/>
      <c r="D194" s="9"/>
      <c r="E194" s="9"/>
    </row>
    <row r="195" spans="1:5" x14ac:dyDescent="0.2">
      <c r="A195" s="9"/>
      <c r="B195" s="9"/>
      <c r="C195" s="9"/>
      <c r="D195" s="9"/>
      <c r="E195" s="9"/>
    </row>
    <row r="196" spans="1:5" x14ac:dyDescent="0.2">
      <c r="A196" s="9"/>
      <c r="B196" s="9"/>
      <c r="C196" s="9"/>
      <c r="D196" s="9"/>
      <c r="E196" s="9"/>
    </row>
    <row r="197" spans="1:5" x14ac:dyDescent="0.2">
      <c r="A197" s="9"/>
      <c r="B197" s="9"/>
      <c r="C197" s="9"/>
      <c r="D197" s="9"/>
      <c r="E197" s="9"/>
    </row>
    <row r="198" spans="1:5" x14ac:dyDescent="0.2">
      <c r="A198" s="9"/>
      <c r="B198" s="9"/>
      <c r="C198" s="9"/>
      <c r="D198" s="9"/>
      <c r="E198" s="9"/>
    </row>
    <row r="199" spans="1:5" x14ac:dyDescent="0.2">
      <c r="A199" s="9"/>
      <c r="B199" s="9"/>
      <c r="C199" s="9"/>
      <c r="D199" s="9"/>
      <c r="E199" s="9"/>
    </row>
    <row r="200" spans="1:5" x14ac:dyDescent="0.2">
      <c r="A200" s="9"/>
      <c r="B200" s="9"/>
      <c r="C200" s="9"/>
      <c r="D200" s="9"/>
      <c r="E200" s="9"/>
    </row>
    <row r="201" spans="1:5" x14ac:dyDescent="0.2">
      <c r="A201" s="9"/>
      <c r="B201" s="9"/>
      <c r="C201" s="9"/>
      <c r="D201" s="9"/>
      <c r="E201" s="9"/>
    </row>
    <row r="202" spans="1:5" x14ac:dyDescent="0.2">
      <c r="A202" s="9"/>
      <c r="B202" s="9"/>
      <c r="C202" s="9"/>
      <c r="D202" s="9"/>
      <c r="E202" s="9"/>
    </row>
    <row r="203" spans="1:5" x14ac:dyDescent="0.2">
      <c r="A203" s="9"/>
      <c r="B203" s="9"/>
      <c r="C203" s="9"/>
      <c r="D203" s="9"/>
      <c r="E203" s="9"/>
    </row>
    <row r="204" spans="1:5" x14ac:dyDescent="0.2">
      <c r="A204" s="9"/>
      <c r="B204" s="9"/>
      <c r="C204" s="9"/>
      <c r="D204" s="9"/>
      <c r="E204" s="9"/>
    </row>
    <row r="205" spans="1:5" x14ac:dyDescent="0.2">
      <c r="A205" s="9"/>
      <c r="B205" s="9"/>
      <c r="C205" s="9"/>
      <c r="D205" s="9"/>
      <c r="E205" s="9"/>
    </row>
    <row r="206" spans="1:5" x14ac:dyDescent="0.2">
      <c r="A206" s="9"/>
      <c r="B206" s="9"/>
      <c r="C206" s="9"/>
      <c r="D206" s="9"/>
      <c r="E206" s="9"/>
    </row>
    <row r="207" spans="1:5" x14ac:dyDescent="0.2">
      <c r="A207" s="9"/>
      <c r="B207" s="9"/>
      <c r="C207" s="9"/>
      <c r="D207" s="9"/>
      <c r="E207" s="9"/>
    </row>
    <row r="208" spans="1:5" x14ac:dyDescent="0.2">
      <c r="A208" s="9"/>
      <c r="B208" s="9"/>
      <c r="C208" s="9"/>
      <c r="D208" s="9"/>
      <c r="E208" s="9"/>
    </row>
    <row r="209" spans="1:5" x14ac:dyDescent="0.2">
      <c r="A209" s="9"/>
      <c r="B209" s="9"/>
      <c r="C209" s="9"/>
      <c r="D209" s="9"/>
      <c r="E209" s="9"/>
    </row>
    <row r="210" spans="1:5" x14ac:dyDescent="0.2">
      <c r="A210" s="9"/>
      <c r="B210" s="9"/>
      <c r="C210" s="9"/>
      <c r="D210" s="9"/>
      <c r="E210" s="9"/>
    </row>
    <row r="211" spans="1:5" x14ac:dyDescent="0.2">
      <c r="A211" s="9"/>
      <c r="B211" s="9"/>
      <c r="C211" s="9"/>
      <c r="D211" s="9"/>
      <c r="E211" s="9"/>
    </row>
    <row r="212" spans="1:5" x14ac:dyDescent="0.2">
      <c r="A212" s="9"/>
      <c r="B212" s="9"/>
      <c r="C212" s="9"/>
      <c r="D212" s="9"/>
      <c r="E212" s="9"/>
    </row>
    <row r="213" spans="1:5" x14ac:dyDescent="0.2">
      <c r="A213" s="9"/>
      <c r="B213" s="9"/>
      <c r="C213" s="9"/>
      <c r="D213" s="9"/>
      <c r="E213" s="9"/>
    </row>
    <row r="214" spans="1:5" x14ac:dyDescent="0.2">
      <c r="A214" s="9"/>
      <c r="B214" s="9"/>
      <c r="C214" s="9"/>
      <c r="D214" s="9"/>
      <c r="E214" s="9"/>
    </row>
    <row r="215" spans="1:5" x14ac:dyDescent="0.2">
      <c r="A215" s="9"/>
      <c r="B215" s="9"/>
      <c r="C215" s="9"/>
      <c r="D215" s="9"/>
      <c r="E215" s="9"/>
    </row>
    <row r="216" spans="1:5" x14ac:dyDescent="0.2">
      <c r="A216" s="9"/>
      <c r="B216" s="9"/>
      <c r="C216" s="9"/>
      <c r="D216" s="9"/>
      <c r="E216" s="9"/>
    </row>
    <row r="217" spans="1:5" x14ac:dyDescent="0.2">
      <c r="A217" s="9"/>
      <c r="B217" s="9"/>
      <c r="C217" s="9"/>
      <c r="D217" s="9"/>
      <c r="E217" s="9"/>
    </row>
    <row r="218" spans="1:5" x14ac:dyDescent="0.2">
      <c r="A218" s="9"/>
      <c r="B218" s="9"/>
      <c r="C218" s="9"/>
      <c r="D218" s="9"/>
      <c r="E218" s="9"/>
    </row>
    <row r="219" spans="1:5" x14ac:dyDescent="0.2">
      <c r="A219" s="9"/>
      <c r="B219" s="9"/>
      <c r="C219" s="9"/>
      <c r="D219" s="9"/>
      <c r="E219" s="9"/>
    </row>
    <row r="220" spans="1:5" x14ac:dyDescent="0.2">
      <c r="A220" s="9"/>
      <c r="B220" s="9"/>
      <c r="C220" s="9"/>
      <c r="D220" s="9"/>
      <c r="E220" s="9"/>
    </row>
    <row r="221" spans="1:5" x14ac:dyDescent="0.2">
      <c r="A221" s="9"/>
      <c r="B221" s="9"/>
      <c r="C221" s="9"/>
      <c r="D221" s="9"/>
      <c r="E221" s="9"/>
    </row>
    <row r="222" spans="1:5" x14ac:dyDescent="0.2">
      <c r="A222" s="9"/>
      <c r="B222" s="9"/>
      <c r="C222" s="9"/>
      <c r="D222" s="9"/>
      <c r="E222" s="9"/>
    </row>
    <row r="223" spans="1:5" x14ac:dyDescent="0.2">
      <c r="A223" s="9"/>
      <c r="B223" s="9"/>
      <c r="C223" s="9"/>
      <c r="D223" s="9"/>
      <c r="E223" s="9"/>
    </row>
    <row r="224" spans="1:5" x14ac:dyDescent="0.2">
      <c r="A224" s="9"/>
      <c r="B224" s="9"/>
      <c r="C224" s="9"/>
      <c r="D224" s="9"/>
      <c r="E224" s="9"/>
    </row>
    <row r="225" spans="1:5" x14ac:dyDescent="0.2">
      <c r="A225" s="9"/>
      <c r="B225" s="9"/>
      <c r="C225" s="9"/>
      <c r="D225" s="9"/>
      <c r="E225" s="9"/>
    </row>
    <row r="226" spans="1:5" x14ac:dyDescent="0.2">
      <c r="A226" s="9"/>
      <c r="B226" s="9"/>
      <c r="C226" s="9"/>
      <c r="D226" s="9"/>
      <c r="E226" s="9"/>
    </row>
    <row r="227" spans="1:5" x14ac:dyDescent="0.2">
      <c r="A227" s="9"/>
      <c r="B227" s="9"/>
      <c r="C227" s="9"/>
      <c r="D227" s="9"/>
      <c r="E227" s="9"/>
    </row>
    <row r="228" spans="1:5" x14ac:dyDescent="0.2">
      <c r="A228" s="9"/>
      <c r="B228" s="9"/>
      <c r="C228" s="9"/>
      <c r="D228" s="9"/>
      <c r="E228" s="9"/>
    </row>
    <row r="229" spans="1:5" x14ac:dyDescent="0.2">
      <c r="A229" s="9"/>
      <c r="B229" s="9"/>
      <c r="C229" s="9"/>
      <c r="D229" s="9"/>
      <c r="E229" s="9"/>
    </row>
    <row r="230" spans="1:5" x14ac:dyDescent="0.2">
      <c r="A230" s="9"/>
      <c r="B230" s="9"/>
      <c r="C230" s="9"/>
      <c r="D230" s="9"/>
      <c r="E230" s="9"/>
    </row>
    <row r="231" spans="1:5" x14ac:dyDescent="0.2">
      <c r="A231" s="9"/>
      <c r="B231" s="9"/>
      <c r="C231" s="9"/>
      <c r="D231" s="9"/>
      <c r="E231" s="9"/>
    </row>
    <row r="232" spans="1:5" x14ac:dyDescent="0.2">
      <c r="A232" s="9"/>
      <c r="B232" s="9"/>
      <c r="C232" s="9"/>
      <c r="D232" s="9"/>
      <c r="E232" s="9"/>
    </row>
    <row r="233" spans="1:5" x14ac:dyDescent="0.2">
      <c r="A233" s="9"/>
      <c r="B233" s="9"/>
      <c r="C233" s="9"/>
      <c r="D233" s="9"/>
      <c r="E233" s="9"/>
    </row>
    <row r="234" spans="1:5" x14ac:dyDescent="0.2">
      <c r="A234" s="9"/>
      <c r="B234" s="9"/>
      <c r="C234" s="9"/>
      <c r="D234" s="9"/>
      <c r="E234" s="9"/>
    </row>
    <row r="235" spans="1:5" x14ac:dyDescent="0.2">
      <c r="A235" s="9"/>
      <c r="B235" s="9"/>
      <c r="C235" s="9"/>
      <c r="D235" s="9"/>
      <c r="E235" s="9"/>
    </row>
    <row r="236" spans="1:5" x14ac:dyDescent="0.2">
      <c r="A236" s="9"/>
      <c r="B236" s="9"/>
      <c r="C236" s="9"/>
      <c r="D236" s="9"/>
      <c r="E236" s="9"/>
    </row>
    <row r="237" spans="1:5" x14ac:dyDescent="0.2">
      <c r="A237" s="9"/>
      <c r="B237" s="9"/>
      <c r="C237" s="9"/>
      <c r="D237" s="9"/>
      <c r="E237" s="9"/>
    </row>
    <row r="238" spans="1:5" x14ac:dyDescent="0.2">
      <c r="A238" s="9"/>
      <c r="B238" s="9"/>
      <c r="C238" s="9"/>
      <c r="D238" s="9"/>
      <c r="E238" s="9"/>
    </row>
    <row r="239" spans="1:5" x14ac:dyDescent="0.2">
      <c r="A239" s="9"/>
      <c r="B239" s="9"/>
      <c r="C239" s="9"/>
      <c r="D239" s="9"/>
      <c r="E239" s="9"/>
    </row>
    <row r="240" spans="1:5" x14ac:dyDescent="0.2">
      <c r="A240" s="9"/>
      <c r="B240" s="9"/>
      <c r="C240" s="9"/>
      <c r="D240" s="9"/>
      <c r="E240" s="9"/>
    </row>
    <row r="241" spans="1:5" x14ac:dyDescent="0.2">
      <c r="A241" s="9"/>
      <c r="B241" s="9"/>
      <c r="C241" s="9"/>
      <c r="D241" s="9"/>
      <c r="E241" s="9"/>
    </row>
    <row r="242" spans="1:5" x14ac:dyDescent="0.2">
      <c r="A242" s="9"/>
      <c r="B242" s="9"/>
      <c r="C242" s="9"/>
      <c r="D242" s="9"/>
      <c r="E242" s="9"/>
    </row>
    <row r="243" spans="1:5" x14ac:dyDescent="0.2">
      <c r="A243" s="9"/>
      <c r="B243" s="9"/>
      <c r="C243" s="9"/>
      <c r="D243" s="9"/>
      <c r="E243" s="9"/>
    </row>
    <row r="244" spans="1:5" x14ac:dyDescent="0.2">
      <c r="A244" s="9"/>
      <c r="B244" s="9"/>
      <c r="C244" s="9"/>
      <c r="D244" s="9"/>
      <c r="E244" s="9"/>
    </row>
    <row r="245" spans="1:5" x14ac:dyDescent="0.2">
      <c r="A245" s="9"/>
      <c r="B245" s="9"/>
      <c r="C245" s="9"/>
      <c r="D245" s="9"/>
      <c r="E245" s="9"/>
    </row>
    <row r="246" spans="1:5" x14ac:dyDescent="0.2">
      <c r="A246" s="9"/>
      <c r="B246" s="9"/>
      <c r="C246" s="9"/>
      <c r="D246" s="9"/>
      <c r="E246" s="9"/>
    </row>
    <row r="247" spans="1:5" x14ac:dyDescent="0.2">
      <c r="A247" s="9"/>
      <c r="B247" s="9"/>
      <c r="C247" s="9"/>
      <c r="D247" s="9"/>
      <c r="E247" s="9"/>
    </row>
    <row r="248" spans="1:5" x14ac:dyDescent="0.2">
      <c r="A248" s="9"/>
      <c r="B248" s="9"/>
      <c r="C248" s="9"/>
      <c r="D248" s="9"/>
      <c r="E248" s="9"/>
    </row>
    <row r="249" spans="1:5" x14ac:dyDescent="0.2">
      <c r="A249" s="9"/>
      <c r="B249" s="9"/>
      <c r="C249" s="9"/>
      <c r="D249" s="9"/>
      <c r="E249" s="9"/>
    </row>
    <row r="250" spans="1:5" x14ac:dyDescent="0.2">
      <c r="A250" s="9"/>
      <c r="B250" s="9"/>
      <c r="C250" s="9"/>
      <c r="D250" s="9"/>
      <c r="E250" s="9"/>
    </row>
    <row r="251" spans="1:5" x14ac:dyDescent="0.2">
      <c r="A251" s="9"/>
      <c r="B251" s="9"/>
      <c r="C251" s="9"/>
      <c r="D251" s="9"/>
      <c r="E251" s="9"/>
    </row>
    <row r="252" spans="1:5" x14ac:dyDescent="0.2">
      <c r="A252" s="9"/>
      <c r="B252" s="9"/>
      <c r="C252" s="9"/>
      <c r="D252" s="9"/>
      <c r="E252" s="9"/>
    </row>
    <row r="253" spans="1:5" x14ac:dyDescent="0.2">
      <c r="A253" s="9"/>
      <c r="B253" s="9"/>
      <c r="C253" s="9"/>
      <c r="D253" s="9"/>
      <c r="E253" s="9"/>
    </row>
    <row r="254" spans="1:5" x14ac:dyDescent="0.2">
      <c r="A254" s="9"/>
      <c r="B254" s="9"/>
      <c r="C254" s="9"/>
      <c r="D254" s="9"/>
      <c r="E254" s="9"/>
    </row>
    <row r="255" spans="1:5" x14ac:dyDescent="0.2">
      <c r="A255" s="9"/>
      <c r="B255" s="9"/>
      <c r="C255" s="9"/>
      <c r="D255" s="9"/>
      <c r="E255" s="9"/>
    </row>
    <row r="256" spans="1:5" x14ac:dyDescent="0.2">
      <c r="A256" s="9"/>
      <c r="B256" s="9"/>
      <c r="C256" s="9"/>
      <c r="D256" s="9"/>
      <c r="E256" s="9"/>
    </row>
    <row r="257" spans="1:5" x14ac:dyDescent="0.2">
      <c r="A257" s="9"/>
      <c r="B257" s="9"/>
      <c r="C257" s="9"/>
      <c r="D257" s="9"/>
      <c r="E257" s="9"/>
    </row>
    <row r="258" spans="1:5" x14ac:dyDescent="0.2">
      <c r="A258" s="9"/>
      <c r="B258" s="9"/>
      <c r="C258" s="9"/>
      <c r="D258" s="9"/>
      <c r="E258" s="9"/>
    </row>
    <row r="259" spans="1:5" x14ac:dyDescent="0.2">
      <c r="A259" s="9"/>
      <c r="B259" s="9"/>
      <c r="C259" s="9"/>
      <c r="D259" s="9"/>
      <c r="E259" s="9"/>
    </row>
    <row r="260" spans="1:5" x14ac:dyDescent="0.2">
      <c r="A260" s="9"/>
      <c r="B260" s="9"/>
      <c r="C260" s="9"/>
      <c r="D260" s="9"/>
      <c r="E260" s="9"/>
    </row>
    <row r="261" spans="1:5" x14ac:dyDescent="0.2">
      <c r="A261" s="9"/>
      <c r="B261" s="9"/>
      <c r="C261" s="9"/>
      <c r="D261" s="9"/>
      <c r="E261" s="9"/>
    </row>
    <row r="262" spans="1:5" x14ac:dyDescent="0.2">
      <c r="A262" s="9"/>
      <c r="B262" s="9"/>
      <c r="C262" s="9"/>
      <c r="D262" s="9"/>
      <c r="E262" s="9"/>
    </row>
    <row r="263" spans="1:5" x14ac:dyDescent="0.2">
      <c r="A263" s="9"/>
      <c r="B263" s="9"/>
      <c r="C263" s="9"/>
      <c r="D263" s="9"/>
      <c r="E263" s="9"/>
    </row>
    <row r="264" spans="1:5" x14ac:dyDescent="0.2">
      <c r="A264" s="9"/>
      <c r="B264" s="9"/>
      <c r="C264" s="9"/>
      <c r="D264" s="9"/>
      <c r="E264" s="9"/>
    </row>
    <row r="265" spans="1:5" x14ac:dyDescent="0.2">
      <c r="A265" s="9"/>
      <c r="B265" s="9"/>
      <c r="C265" s="9"/>
      <c r="D265" s="9"/>
      <c r="E265" s="9"/>
    </row>
    <row r="266" spans="1:5" x14ac:dyDescent="0.2">
      <c r="A266" s="9"/>
      <c r="B266" s="9"/>
      <c r="C266" s="9"/>
      <c r="D266" s="9"/>
      <c r="E266" s="9"/>
    </row>
    <row r="267" spans="1:5" x14ac:dyDescent="0.2">
      <c r="A267" s="9"/>
      <c r="B267" s="9"/>
      <c r="C267" s="9"/>
      <c r="D267" s="9"/>
      <c r="E267" s="9"/>
    </row>
    <row r="268" spans="1:5" x14ac:dyDescent="0.2">
      <c r="A268" s="9"/>
      <c r="B268" s="9"/>
      <c r="C268" s="9"/>
      <c r="D268" s="9"/>
      <c r="E268" s="9"/>
    </row>
    <row r="269" spans="1:5" x14ac:dyDescent="0.2">
      <c r="A269" s="9"/>
      <c r="B269" s="9"/>
      <c r="C269" s="9"/>
      <c r="D269" s="9"/>
      <c r="E269" s="9"/>
    </row>
    <row r="270" spans="1:5" x14ac:dyDescent="0.2">
      <c r="A270" s="9"/>
      <c r="B270" s="9"/>
      <c r="C270" s="9"/>
      <c r="D270" s="9"/>
      <c r="E270" s="9"/>
    </row>
    <row r="271" spans="1:5" x14ac:dyDescent="0.2">
      <c r="A271" s="9"/>
      <c r="B271" s="9"/>
      <c r="C271" s="9"/>
      <c r="D271" s="9"/>
      <c r="E271" s="9"/>
    </row>
    <row r="272" spans="1:5" x14ac:dyDescent="0.2">
      <c r="A272" s="9"/>
      <c r="B272" s="9"/>
      <c r="C272" s="9"/>
      <c r="D272" s="9"/>
      <c r="E272" s="9"/>
    </row>
    <row r="273" spans="1:5" x14ac:dyDescent="0.2">
      <c r="A273" s="9"/>
      <c r="B273" s="9"/>
      <c r="C273" s="9"/>
      <c r="D273" s="9"/>
      <c r="E273" s="9"/>
    </row>
    <row r="274" spans="1:5" x14ac:dyDescent="0.2">
      <c r="A274" s="9"/>
      <c r="B274" s="9"/>
      <c r="C274" s="9"/>
      <c r="D274" s="9"/>
      <c r="E274" s="9"/>
    </row>
    <row r="275" spans="1:5" x14ac:dyDescent="0.2">
      <c r="A275" s="9"/>
      <c r="B275" s="9"/>
      <c r="C275" s="9"/>
      <c r="D275" s="9"/>
      <c r="E275" s="9"/>
    </row>
    <row r="276" spans="1:5" x14ac:dyDescent="0.2">
      <c r="A276" s="9"/>
      <c r="B276" s="9"/>
      <c r="C276" s="9"/>
      <c r="D276" s="9"/>
      <c r="E276" s="9"/>
    </row>
    <row r="277" spans="1:5" x14ac:dyDescent="0.2">
      <c r="A277" s="9"/>
      <c r="B277" s="9"/>
      <c r="C277" s="9"/>
      <c r="D277" s="9"/>
      <c r="E277" s="9"/>
    </row>
    <row r="278" spans="1:5" x14ac:dyDescent="0.2">
      <c r="A278" s="9"/>
      <c r="B278" s="9"/>
      <c r="C278" s="9"/>
      <c r="D278" s="9"/>
      <c r="E278" s="9"/>
    </row>
    <row r="279" spans="1:5" x14ac:dyDescent="0.2">
      <c r="A279" s="9"/>
      <c r="B279" s="9"/>
      <c r="C279" s="9"/>
      <c r="D279" s="9"/>
      <c r="E279" s="9"/>
    </row>
    <row r="280" spans="1:5" x14ac:dyDescent="0.2">
      <c r="A280" s="9"/>
      <c r="B280" s="9"/>
      <c r="C280" s="9"/>
      <c r="D280" s="9"/>
      <c r="E280" s="9"/>
    </row>
    <row r="281" spans="1:5" x14ac:dyDescent="0.2">
      <c r="A281" s="9"/>
      <c r="B281" s="9"/>
      <c r="C281" s="9"/>
      <c r="D281" s="9"/>
      <c r="E281" s="9"/>
    </row>
    <row r="282" spans="1:5" x14ac:dyDescent="0.2">
      <c r="A282" s="9"/>
      <c r="B282" s="9"/>
      <c r="C282" s="9"/>
      <c r="D282" s="9"/>
      <c r="E282" s="9"/>
    </row>
    <row r="283" spans="1:5" x14ac:dyDescent="0.2">
      <c r="A283" s="9"/>
      <c r="B283" s="9"/>
      <c r="C283" s="9"/>
      <c r="D283" s="9"/>
      <c r="E283" s="9"/>
    </row>
    <row r="284" spans="1:5" x14ac:dyDescent="0.2">
      <c r="A284" s="9"/>
      <c r="B284" s="9"/>
      <c r="C284" s="9"/>
      <c r="D284" s="9"/>
      <c r="E284" s="9"/>
    </row>
    <row r="285" spans="1:5" x14ac:dyDescent="0.2">
      <c r="A285" s="9"/>
      <c r="B285" s="9"/>
      <c r="C285" s="9"/>
      <c r="D285" s="9"/>
      <c r="E285" s="9"/>
    </row>
    <row r="286" spans="1:5" x14ac:dyDescent="0.2">
      <c r="A286" s="9"/>
      <c r="B286" s="9"/>
      <c r="C286" s="9"/>
      <c r="D286" s="9"/>
      <c r="E286" s="9"/>
    </row>
    <row r="287" spans="1:5" x14ac:dyDescent="0.2">
      <c r="A287" s="9"/>
      <c r="B287" s="9"/>
      <c r="C287" s="9"/>
      <c r="D287" s="9"/>
      <c r="E287" s="9"/>
    </row>
    <row r="288" spans="1:5" x14ac:dyDescent="0.2">
      <c r="A288" s="9"/>
      <c r="B288" s="9"/>
      <c r="C288" s="9"/>
      <c r="D288" s="9"/>
      <c r="E288" s="9"/>
    </row>
    <row r="289" spans="1:5" x14ac:dyDescent="0.2">
      <c r="A289" s="9"/>
      <c r="B289" s="9"/>
      <c r="C289" s="9"/>
      <c r="D289" s="9"/>
      <c r="E289" s="9"/>
    </row>
    <row r="290" spans="1:5" x14ac:dyDescent="0.2">
      <c r="A290" s="9"/>
      <c r="B290" s="9"/>
      <c r="C290" s="9"/>
      <c r="D290" s="9"/>
      <c r="E290" s="9"/>
    </row>
    <row r="291" spans="1:5" x14ac:dyDescent="0.2">
      <c r="A291" s="9"/>
      <c r="B291" s="9"/>
      <c r="C291" s="9"/>
      <c r="D291" s="9"/>
      <c r="E291" s="9"/>
    </row>
    <row r="292" spans="1:5" x14ac:dyDescent="0.2">
      <c r="A292" s="9"/>
      <c r="B292" s="9"/>
      <c r="C292" s="9"/>
      <c r="D292" s="9"/>
      <c r="E292" s="9"/>
    </row>
    <row r="293" spans="1:5" x14ac:dyDescent="0.2">
      <c r="A293" s="9"/>
      <c r="B293" s="9"/>
      <c r="C293" s="9"/>
      <c r="D293" s="9"/>
      <c r="E293" s="9"/>
    </row>
    <row r="294" spans="1:5" x14ac:dyDescent="0.2">
      <c r="A294" s="9"/>
      <c r="B294" s="9"/>
      <c r="C294" s="9"/>
      <c r="D294" s="9"/>
      <c r="E294" s="9"/>
    </row>
    <row r="295" spans="1:5" x14ac:dyDescent="0.2">
      <c r="A295" s="9"/>
      <c r="B295" s="9"/>
      <c r="C295" s="9"/>
      <c r="D295" s="9"/>
      <c r="E295" s="9"/>
    </row>
    <row r="296" spans="1:5" x14ac:dyDescent="0.2">
      <c r="A296" s="9"/>
      <c r="B296" s="9"/>
      <c r="C296" s="9"/>
      <c r="D296" s="9"/>
      <c r="E296" s="9"/>
    </row>
    <row r="297" spans="1:5" x14ac:dyDescent="0.2">
      <c r="A297" s="9"/>
      <c r="B297" s="9"/>
      <c r="C297" s="9"/>
      <c r="D297" s="9"/>
      <c r="E297" s="9"/>
    </row>
    <row r="298" spans="1:5" x14ac:dyDescent="0.2">
      <c r="A298" s="9"/>
      <c r="B298" s="9"/>
      <c r="C298" s="9"/>
      <c r="D298" s="9"/>
      <c r="E298" s="9"/>
    </row>
    <row r="299" spans="1:5" x14ac:dyDescent="0.2">
      <c r="A299" s="9"/>
      <c r="B299" s="9"/>
      <c r="C299" s="9"/>
      <c r="D299" s="9"/>
      <c r="E299" s="9"/>
    </row>
    <row r="300" spans="1:5" x14ac:dyDescent="0.2">
      <c r="A300" s="9"/>
      <c r="B300" s="9"/>
      <c r="C300" s="9"/>
      <c r="D300" s="9"/>
      <c r="E300" s="9"/>
    </row>
    <row r="301" spans="1:5" x14ac:dyDescent="0.2">
      <c r="A301" s="9"/>
      <c r="B301" s="9"/>
      <c r="C301" s="9"/>
      <c r="D301" s="9"/>
      <c r="E301" s="9"/>
    </row>
    <row r="302" spans="1:5" x14ac:dyDescent="0.2">
      <c r="A302" s="9"/>
      <c r="B302" s="9"/>
      <c r="C302" s="9"/>
      <c r="D302" s="9"/>
      <c r="E302" s="9"/>
    </row>
    <row r="303" spans="1:5" x14ac:dyDescent="0.2">
      <c r="A303" s="9"/>
      <c r="B303" s="9"/>
      <c r="C303" s="9"/>
      <c r="D303" s="9"/>
      <c r="E303" s="9"/>
    </row>
    <row r="304" spans="1:5" x14ac:dyDescent="0.2">
      <c r="A304" s="9"/>
      <c r="B304" s="9"/>
      <c r="C304" s="9"/>
      <c r="D304" s="9"/>
      <c r="E304" s="9"/>
    </row>
    <row r="305" spans="1:5" x14ac:dyDescent="0.2">
      <c r="A305" s="9"/>
      <c r="B305" s="9"/>
      <c r="C305" s="9"/>
      <c r="D305" s="9"/>
      <c r="E305" s="9"/>
    </row>
    <row r="306" spans="1:5" x14ac:dyDescent="0.2">
      <c r="A306" s="9"/>
      <c r="B306" s="9"/>
      <c r="C306" s="9"/>
      <c r="D306" s="9"/>
      <c r="E306" s="9"/>
    </row>
    <row r="307" spans="1:5" x14ac:dyDescent="0.2">
      <c r="A307" s="9"/>
      <c r="B307" s="9"/>
      <c r="C307" s="9"/>
      <c r="D307" s="9"/>
      <c r="E307" s="9"/>
    </row>
    <row r="308" spans="1:5" x14ac:dyDescent="0.2">
      <c r="A308" s="9"/>
      <c r="B308" s="9"/>
      <c r="C308" s="9"/>
      <c r="D308" s="9"/>
      <c r="E308" s="9"/>
    </row>
    <row r="309" spans="1:5" x14ac:dyDescent="0.2">
      <c r="A309" s="9"/>
      <c r="B309" s="9"/>
      <c r="C309" s="9"/>
      <c r="D309" s="9"/>
      <c r="E309" s="9"/>
    </row>
    <row r="310" spans="1:5" x14ac:dyDescent="0.2">
      <c r="A310" s="9"/>
      <c r="B310" s="9"/>
      <c r="C310" s="9"/>
      <c r="D310" s="9"/>
      <c r="E310" s="9"/>
    </row>
    <row r="311" spans="1:5" x14ac:dyDescent="0.2">
      <c r="A311" s="9"/>
      <c r="B311" s="9"/>
      <c r="C311" s="9"/>
      <c r="D311" s="9"/>
      <c r="E311" s="9"/>
    </row>
    <row r="312" spans="1:5" x14ac:dyDescent="0.2">
      <c r="A312" s="9"/>
      <c r="B312" s="9"/>
      <c r="C312" s="9"/>
      <c r="D312" s="9"/>
      <c r="E312" s="9"/>
    </row>
    <row r="313" spans="1:5" x14ac:dyDescent="0.2">
      <c r="A313" s="9"/>
      <c r="B313" s="9"/>
      <c r="C313" s="9"/>
      <c r="D313" s="9"/>
      <c r="E313" s="9"/>
    </row>
    <row r="314" spans="1:5" x14ac:dyDescent="0.2">
      <c r="A314" s="9"/>
      <c r="B314" s="9"/>
      <c r="C314" s="9"/>
      <c r="D314" s="9"/>
      <c r="E314" s="9"/>
    </row>
    <row r="315" spans="1:5" x14ac:dyDescent="0.2">
      <c r="A315" s="9"/>
      <c r="B315" s="9"/>
      <c r="C315" s="9"/>
      <c r="D315" s="9"/>
      <c r="E315" s="9"/>
    </row>
    <row r="316" spans="1:5" x14ac:dyDescent="0.2">
      <c r="A316" s="9"/>
      <c r="B316" s="9"/>
      <c r="C316" s="9"/>
      <c r="D316" s="9"/>
      <c r="E316" s="9"/>
    </row>
    <row r="317" spans="1:5" x14ac:dyDescent="0.2">
      <c r="A317" s="9"/>
      <c r="B317" s="9"/>
      <c r="C317" s="9"/>
      <c r="D317" s="9"/>
      <c r="E317" s="9"/>
    </row>
    <row r="318" spans="1:5" x14ac:dyDescent="0.2">
      <c r="A318" s="9"/>
      <c r="B318" s="9"/>
      <c r="C318" s="9"/>
      <c r="D318" s="9"/>
      <c r="E318" s="9"/>
    </row>
    <row r="319" spans="1:5" x14ac:dyDescent="0.2">
      <c r="A319" s="9"/>
      <c r="B319" s="9"/>
      <c r="C319" s="9"/>
      <c r="D319" s="9"/>
      <c r="E319" s="9"/>
    </row>
    <row r="320" spans="1:5" x14ac:dyDescent="0.2">
      <c r="A320" s="9"/>
      <c r="B320" s="9"/>
      <c r="C320" s="9"/>
      <c r="D320" s="9"/>
      <c r="E320" s="9"/>
    </row>
    <row r="321" spans="1:5" x14ac:dyDescent="0.2">
      <c r="A321" s="9"/>
      <c r="B321" s="9"/>
      <c r="C321" s="9"/>
      <c r="D321" s="9"/>
      <c r="E321" s="9"/>
    </row>
    <row r="322" spans="1:5" x14ac:dyDescent="0.2">
      <c r="A322" s="9"/>
      <c r="B322" s="9"/>
      <c r="C322" s="9"/>
      <c r="D322" s="9"/>
      <c r="E322" s="9"/>
    </row>
    <row r="323" spans="1:5" x14ac:dyDescent="0.2">
      <c r="A323" s="9"/>
      <c r="B323" s="9"/>
      <c r="C323" s="9"/>
      <c r="D323" s="9"/>
      <c r="E323" s="9"/>
    </row>
    <row r="324" spans="1:5" x14ac:dyDescent="0.2">
      <c r="A324" s="9"/>
      <c r="B324" s="9"/>
      <c r="C324" s="9"/>
      <c r="D324" s="9"/>
      <c r="E324" s="9"/>
    </row>
    <row r="325" spans="1:5" x14ac:dyDescent="0.2">
      <c r="A325" s="9"/>
      <c r="B325" s="9"/>
      <c r="C325" s="9"/>
      <c r="D325" s="9"/>
      <c r="E325" s="9"/>
    </row>
    <row r="326" spans="1:5" x14ac:dyDescent="0.2">
      <c r="A326" s="9"/>
      <c r="B326" s="9"/>
      <c r="C326" s="9"/>
      <c r="D326" s="9"/>
      <c r="E326" s="9"/>
    </row>
    <row r="327" spans="1:5" x14ac:dyDescent="0.2">
      <c r="A327" s="9"/>
      <c r="B327" s="9"/>
      <c r="C327" s="9"/>
      <c r="D327" s="9"/>
      <c r="E327" s="9"/>
    </row>
    <row r="328" spans="1:5" x14ac:dyDescent="0.2">
      <c r="A328" s="9"/>
      <c r="B328" s="9"/>
      <c r="C328" s="9"/>
      <c r="D328" s="9"/>
      <c r="E328" s="9"/>
    </row>
    <row r="329" spans="1:5" x14ac:dyDescent="0.2">
      <c r="A329" s="9"/>
      <c r="B329" s="9"/>
      <c r="C329" s="9"/>
      <c r="D329" s="9"/>
      <c r="E329" s="9"/>
    </row>
  </sheetData>
  <pageMargins left="0.25" right="0.25" top="0.5" bottom="0.5" header="0.5" footer="0.5"/>
  <pageSetup scale="26" orientation="landscape" r:id="rId1"/>
  <headerFooter alignWithMargins="0">
    <oddHeader>&amp;RWildfireMitigationPlans_DR_CalAdvocates_039-Q03Atch01</oddHeader>
  </headerFooter>
  <colBreaks count="1" manualBreakCount="1">
    <brk id="32" min="5" max="100" man="1"/>
  </col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75A3D7-96DF-4ADC-AC8D-7F269574BDF8}">
  <sheetPr>
    <pageSetUpPr fitToPage="1"/>
  </sheetPr>
  <dimension ref="A1:BV329"/>
  <sheetViews>
    <sheetView tabSelected="1" topLeftCell="AI6" workbookViewId="0">
      <selection activeCell="Q55" sqref="Q55"/>
    </sheetView>
  </sheetViews>
  <sheetFormatPr defaultColWidth="9.140625" defaultRowHeight="12" outlineLevelRow="1" outlineLevelCol="1" x14ac:dyDescent="0.2"/>
  <cols>
    <col min="1" max="1" width="16.140625" style="1" hidden="1" customWidth="1" outlineLevel="1"/>
    <col min="2" max="5" width="19.5703125" style="1" hidden="1" customWidth="1" outlineLevel="1"/>
    <col min="6" max="6" width="14.5703125" style="2" customWidth="1" collapsed="1"/>
    <col min="7" max="8" width="14.85546875" style="1" bestFit="1" customWidth="1"/>
    <col min="9" max="9" width="14" style="1" customWidth="1"/>
    <col min="10" max="10" width="12.7109375" style="1" customWidth="1"/>
    <col min="11" max="11" width="13.85546875" style="1" customWidth="1"/>
    <col min="12" max="12" width="11.42578125" style="1" bestFit="1" customWidth="1"/>
    <col min="13" max="13" width="12.42578125" style="1" bestFit="1" customWidth="1"/>
    <col min="14" max="15" width="13.85546875" style="1" bestFit="1" customWidth="1"/>
    <col min="16" max="16" width="14.85546875" style="1" bestFit="1" customWidth="1"/>
    <col min="17" max="17" width="13.28515625" style="3" customWidth="1"/>
    <col min="18" max="18" width="12.7109375" style="1" bestFit="1" customWidth="1"/>
    <col min="19" max="19" width="14.42578125" style="1" customWidth="1"/>
    <col min="20" max="20" width="12.140625" style="1" bestFit="1" customWidth="1"/>
    <col min="21" max="21" width="16.28515625" style="1" bestFit="1" customWidth="1"/>
    <col min="22" max="22" width="17.85546875" style="1" bestFit="1" customWidth="1"/>
    <col min="23" max="28" width="7" style="1" hidden="1" customWidth="1" outlineLevel="1"/>
    <col min="29" max="29" width="13.7109375" style="1" customWidth="1" collapsed="1"/>
    <col min="30" max="30" width="13.28515625" style="4" customWidth="1"/>
    <col min="31" max="31" width="14.5703125" style="1" bestFit="1" customWidth="1"/>
    <col min="32" max="32" width="16.85546875" style="1" customWidth="1"/>
    <col min="33" max="33" width="10.42578125" style="1" bestFit="1" customWidth="1"/>
    <col min="34" max="34" width="11.42578125" style="1" customWidth="1"/>
    <col min="35" max="35" width="10.140625" style="1" customWidth="1"/>
    <col min="36" max="36" width="9.28515625" style="1" customWidth="1"/>
    <col min="37" max="37" width="10.140625" style="1" customWidth="1"/>
    <col min="38" max="38" width="10.28515625" style="1" customWidth="1"/>
    <col min="39" max="39" width="10" style="1" customWidth="1"/>
    <col min="40" max="40" width="9.140625" style="1"/>
    <col min="41" max="41" width="8.5703125" style="1" customWidth="1"/>
    <col min="42" max="42" width="9.140625" style="1" customWidth="1"/>
    <col min="43" max="43" width="8.85546875" style="1" customWidth="1"/>
    <col min="44" max="44" width="9" style="1" customWidth="1"/>
    <col min="45" max="45" width="10.5703125" style="1" customWidth="1"/>
    <col min="46" max="46" width="11.42578125" style="1" customWidth="1"/>
    <col min="47" max="47" width="16.28515625" style="1" bestFit="1" customWidth="1"/>
    <col min="48" max="48" width="17.85546875" style="1" bestFit="1" customWidth="1"/>
    <col min="49" max="54" width="11.42578125" style="1" hidden="1" customWidth="1" outlineLevel="1"/>
    <col min="55" max="55" width="11.42578125" style="1" customWidth="1" collapsed="1"/>
    <col min="56" max="56" width="11.42578125" style="1" customWidth="1"/>
    <col min="57" max="57" width="9.85546875" style="1" customWidth="1"/>
    <col min="58" max="58" width="8" style="1" customWidth="1"/>
    <col min="59" max="59" width="13.42578125" style="5" hidden="1" customWidth="1"/>
    <col min="60" max="60" width="14.28515625" style="5" hidden="1" customWidth="1"/>
    <col min="61" max="61" width="13.42578125" style="6" hidden="1" customWidth="1"/>
    <col min="62" max="62" width="12.7109375" style="1" hidden="1" customWidth="1"/>
    <col min="63" max="63" width="11.85546875" style="1" hidden="1" customWidth="1"/>
    <col min="64" max="64" width="12.7109375" style="1" hidden="1" customWidth="1"/>
    <col min="65" max="67" width="0" style="1" hidden="1" customWidth="1"/>
    <col min="68" max="69" width="13.42578125" style="1" hidden="1" customWidth="1"/>
    <col min="70" max="73" width="0" style="1" hidden="1" customWidth="1"/>
    <col min="74" max="74" width="9.42578125" style="1" hidden="1" customWidth="1"/>
    <col min="75" max="75" width="0" style="1" hidden="1" customWidth="1"/>
    <col min="76" max="16384" width="9.140625" style="1"/>
  </cols>
  <sheetData>
    <row r="1" spans="1:65" hidden="1" outlineLevel="1" x14ac:dyDescent="0.2">
      <c r="G1" s="1" t="s">
        <v>0</v>
      </c>
      <c r="H1" s="1" t="s">
        <v>1</v>
      </c>
      <c r="I1" s="1" t="s">
        <v>2</v>
      </c>
      <c r="J1" s="1" t="s">
        <v>3</v>
      </c>
      <c r="K1" s="1" t="s">
        <v>4</v>
      </c>
      <c r="L1" s="1" t="s">
        <v>5</v>
      </c>
      <c r="M1" s="1" t="s">
        <v>6</v>
      </c>
      <c r="N1" s="1" t="s">
        <v>7</v>
      </c>
      <c r="O1" s="1" t="s">
        <v>8</v>
      </c>
      <c r="P1" s="1" t="s">
        <v>9</v>
      </c>
      <c r="Q1" s="3" t="s">
        <v>10</v>
      </c>
      <c r="R1" s="1" t="s">
        <v>11</v>
      </c>
      <c r="S1" s="1" t="s">
        <v>12</v>
      </c>
      <c r="T1" s="1" t="s">
        <v>13</v>
      </c>
      <c r="U1" s="1" t="s">
        <v>14</v>
      </c>
      <c r="V1" s="1" t="s">
        <v>15</v>
      </c>
      <c r="AC1" s="1" t="s">
        <v>16</v>
      </c>
    </row>
    <row r="2" spans="1:65" hidden="1" outlineLevel="1" x14ac:dyDescent="0.2">
      <c r="G2" s="1" t="s">
        <v>17</v>
      </c>
      <c r="H2" s="1" t="s">
        <v>1</v>
      </c>
      <c r="I2" s="1" t="s">
        <v>2</v>
      </c>
      <c r="J2" s="1" t="s">
        <v>3</v>
      </c>
      <c r="K2" s="1" t="s">
        <v>4</v>
      </c>
      <c r="L2" s="1" t="s">
        <v>5</v>
      </c>
      <c r="M2" s="1" t="s">
        <v>6</v>
      </c>
      <c r="N2" s="1" t="s">
        <v>7</v>
      </c>
      <c r="O2" s="1" t="s">
        <v>8</v>
      </c>
      <c r="P2" s="1" t="s">
        <v>9</v>
      </c>
      <c r="Q2" s="3" t="s">
        <v>10</v>
      </c>
      <c r="R2" s="1" t="s">
        <v>11</v>
      </c>
      <c r="S2" s="1" t="s">
        <v>12</v>
      </c>
      <c r="T2" s="1" t="s">
        <v>13</v>
      </c>
      <c r="U2" s="1" t="s">
        <v>18</v>
      </c>
      <c r="V2" s="1" t="s">
        <v>19</v>
      </c>
      <c r="AC2" s="1" t="s">
        <v>16</v>
      </c>
      <c r="AG2" s="1" t="s">
        <v>20</v>
      </c>
      <c r="BE2" s="1" t="s">
        <v>21</v>
      </c>
      <c r="BK2" s="1" t="s">
        <v>22</v>
      </c>
      <c r="BL2" s="1" t="s">
        <v>23</v>
      </c>
    </row>
    <row r="3" spans="1:65" hidden="1" outlineLevel="1" x14ac:dyDescent="0.2">
      <c r="U3" s="1" t="s">
        <v>24</v>
      </c>
      <c r="V3" s="1" t="s">
        <v>24</v>
      </c>
    </row>
    <row r="4" spans="1:65" hidden="1" outlineLevel="1" x14ac:dyDescent="0.2">
      <c r="AF4" s="7"/>
      <c r="BI4" s="8"/>
      <c r="BJ4" s="8"/>
    </row>
    <row r="5" spans="1:65" hidden="1" outlineLevel="1" x14ac:dyDescent="0.2">
      <c r="AE5" s="9"/>
      <c r="BI5" s="8"/>
      <c r="BJ5" s="8"/>
    </row>
    <row r="6" spans="1:65" s="11" customFormat="1" collapsed="1" x14ac:dyDescent="0.2">
      <c r="A6" s="10"/>
      <c r="D6" s="10"/>
      <c r="F6" s="12" t="s">
        <v>145</v>
      </c>
      <c r="G6" s="13"/>
      <c r="H6" s="13"/>
      <c r="I6" s="13"/>
      <c r="J6" s="13"/>
      <c r="K6" s="13"/>
      <c r="L6" s="13"/>
      <c r="M6" s="13"/>
      <c r="N6" s="13"/>
      <c r="O6" s="13"/>
      <c r="P6" s="13"/>
      <c r="Q6" s="14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5"/>
      <c r="AE6" s="13"/>
      <c r="AF6" s="13" t="str">
        <f>F6</f>
        <v>Pacific Gas &amp; Electric Company</v>
      </c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6"/>
      <c r="BH6" s="16"/>
      <c r="BI6" s="17"/>
      <c r="BJ6" s="17"/>
    </row>
    <row r="7" spans="1:65" s="11" customFormat="1" x14ac:dyDescent="0.2">
      <c r="F7" s="12" t="s">
        <v>146</v>
      </c>
      <c r="G7" s="13"/>
      <c r="H7" s="13"/>
      <c r="I7" s="13"/>
      <c r="J7" s="13"/>
      <c r="K7" s="13"/>
      <c r="L7" s="13"/>
      <c r="M7" s="13"/>
      <c r="N7" s="13"/>
      <c r="O7" s="13"/>
      <c r="P7" s="13"/>
      <c r="Q7" s="14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5"/>
      <c r="AE7" s="13"/>
      <c r="AF7" s="13" t="str">
        <f>F7</f>
        <v>Rate Change - 2020 AET w/2020 ERRA D.20-02-047</v>
      </c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6"/>
      <c r="BH7" s="16"/>
      <c r="BI7" s="18"/>
    </row>
    <row r="8" spans="1:65" s="11" customFormat="1" x14ac:dyDescent="0.2">
      <c r="F8" s="19">
        <v>43952</v>
      </c>
      <c r="G8" s="13"/>
      <c r="H8" s="13"/>
      <c r="I8" s="13"/>
      <c r="J8" s="13"/>
      <c r="K8" s="13"/>
      <c r="L8" s="13"/>
      <c r="M8" s="13"/>
      <c r="N8" s="13"/>
      <c r="O8" s="13"/>
      <c r="P8" s="13"/>
      <c r="Q8" s="14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5"/>
      <c r="AE8" s="13"/>
      <c r="AF8" s="19">
        <v>43952</v>
      </c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6"/>
      <c r="BH8" s="16"/>
      <c r="BI8" s="17"/>
      <c r="BJ8" s="17"/>
    </row>
    <row r="10" spans="1:65" x14ac:dyDescent="0.2">
      <c r="BH10" s="20"/>
      <c r="BI10" s="21"/>
      <c r="BJ10" s="22"/>
      <c r="BL10" s="23"/>
    </row>
    <row r="11" spans="1:65" x14ac:dyDescent="0.2">
      <c r="AO11" s="24"/>
      <c r="BH11" s="25"/>
      <c r="BI11" s="26"/>
      <c r="BJ11" s="27"/>
      <c r="BL11" s="23"/>
    </row>
    <row r="12" spans="1:65" ht="12.75" thickBot="1" x14ac:dyDescent="0.25">
      <c r="AO12" s="24"/>
      <c r="BH12" s="28"/>
      <c r="BI12" s="28"/>
      <c r="BJ12" s="29"/>
      <c r="BK12" s="30" t="s">
        <v>25</v>
      </c>
      <c r="BL12" s="31" t="s">
        <v>26</v>
      </c>
    </row>
    <row r="13" spans="1:65" ht="14.25" x14ac:dyDescent="0.3">
      <c r="F13" s="32" t="s">
        <v>27</v>
      </c>
      <c r="G13" s="33"/>
      <c r="U13" s="27" t="s">
        <v>28</v>
      </c>
      <c r="AU13" s="27" t="s">
        <v>28</v>
      </c>
      <c r="BH13" s="34"/>
      <c r="BI13" s="35" t="s">
        <v>29</v>
      </c>
      <c r="BJ13" s="35" t="s">
        <v>30</v>
      </c>
      <c r="BK13" s="36" t="s">
        <v>31</v>
      </c>
      <c r="BL13" s="37"/>
    </row>
    <row r="14" spans="1:65" ht="14.25" x14ac:dyDescent="0.3">
      <c r="G14" s="27" t="s">
        <v>32</v>
      </c>
      <c r="H14" s="38"/>
      <c r="I14" s="39"/>
      <c r="J14" s="40"/>
      <c r="K14" s="40"/>
      <c r="L14" s="40"/>
      <c r="M14" s="38"/>
      <c r="N14" s="40"/>
      <c r="O14" s="38"/>
      <c r="P14" s="38"/>
      <c r="Q14" s="38"/>
      <c r="R14" s="38"/>
      <c r="S14" s="38"/>
      <c r="T14" s="38"/>
      <c r="U14" s="27" t="s">
        <v>33</v>
      </c>
      <c r="V14" s="27"/>
      <c r="W14" s="38"/>
      <c r="X14" s="38"/>
      <c r="Y14" s="38"/>
      <c r="Z14" s="38"/>
      <c r="AA14" s="38"/>
      <c r="AB14" s="38"/>
      <c r="AC14" s="38"/>
      <c r="AD14" s="41"/>
      <c r="AE14" s="27" t="s">
        <v>34</v>
      </c>
      <c r="AF14" s="27" t="s">
        <v>34</v>
      </c>
      <c r="AG14" s="27" t="s">
        <v>35</v>
      </c>
      <c r="AH14" s="38"/>
      <c r="AJ14" s="40"/>
      <c r="AK14" s="40"/>
      <c r="AL14" s="40"/>
      <c r="AM14" s="38"/>
      <c r="AN14" s="38"/>
      <c r="AO14" s="38"/>
      <c r="AP14" s="38"/>
      <c r="AQ14" s="27" t="s">
        <v>36</v>
      </c>
      <c r="AR14" s="38"/>
      <c r="AS14" s="38"/>
      <c r="AT14" s="27"/>
      <c r="AU14" s="27" t="s">
        <v>33</v>
      </c>
      <c r="AV14" s="27"/>
      <c r="AW14" s="27"/>
      <c r="AX14" s="27"/>
      <c r="AY14" s="27"/>
      <c r="AZ14" s="27"/>
      <c r="BA14" s="27"/>
      <c r="BB14" s="27"/>
      <c r="BC14" s="27"/>
      <c r="BD14" s="27"/>
      <c r="BE14" s="27" t="s">
        <v>34</v>
      </c>
      <c r="BF14" s="2"/>
      <c r="BG14" s="20"/>
      <c r="BH14" s="42" t="s">
        <v>37</v>
      </c>
      <c r="BI14" s="43">
        <f>AE18</f>
        <v>2470796305.9042625</v>
      </c>
      <c r="BJ14" s="44">
        <f>AF18</f>
        <v>9413026194.4323025</v>
      </c>
      <c r="BK14" s="45">
        <f>BI14/BJ14</f>
        <v>0.26248692555064917</v>
      </c>
      <c r="BL14" s="46">
        <f>G18/BJ14</f>
        <v>0.25245792945638856</v>
      </c>
      <c r="BM14" s="47">
        <f>(BK14-BL14)/BL14</f>
        <v>3.9725415303277667E-2</v>
      </c>
    </row>
    <row r="15" spans="1:65" ht="14.25" x14ac:dyDescent="0.3">
      <c r="B15" s="1" t="s">
        <v>38</v>
      </c>
      <c r="C15" s="1" t="s">
        <v>39</v>
      </c>
      <c r="G15" s="27" t="s">
        <v>35</v>
      </c>
      <c r="H15" s="27" t="s">
        <v>40</v>
      </c>
      <c r="I15" s="27" t="s">
        <v>41</v>
      </c>
      <c r="J15" s="27" t="s">
        <v>3</v>
      </c>
      <c r="K15" s="27" t="s">
        <v>4</v>
      </c>
      <c r="L15" s="27" t="s">
        <v>42</v>
      </c>
      <c r="M15" s="27" t="s">
        <v>6</v>
      </c>
      <c r="N15" s="27" t="s">
        <v>43</v>
      </c>
      <c r="O15" s="27" t="s">
        <v>8</v>
      </c>
      <c r="P15" s="27" t="s">
        <v>9</v>
      </c>
      <c r="Q15" s="27" t="s">
        <v>10</v>
      </c>
      <c r="R15" s="27" t="s">
        <v>11</v>
      </c>
      <c r="S15" s="27" t="s">
        <v>12</v>
      </c>
      <c r="T15" s="27" t="s">
        <v>13</v>
      </c>
      <c r="U15" s="27" t="s">
        <v>24</v>
      </c>
      <c r="V15" s="27" t="s">
        <v>44</v>
      </c>
      <c r="W15" s="27"/>
      <c r="X15" s="27"/>
      <c r="Y15" s="27"/>
      <c r="Z15" s="27"/>
      <c r="AA15" s="27"/>
      <c r="AB15" s="27"/>
      <c r="AC15" s="48" t="s">
        <v>16</v>
      </c>
      <c r="AD15" s="49" t="s">
        <v>45</v>
      </c>
      <c r="AE15" s="27" t="s">
        <v>25</v>
      </c>
      <c r="AF15" s="27" t="s">
        <v>30</v>
      </c>
      <c r="AG15" s="27" t="s">
        <v>46</v>
      </c>
      <c r="AH15" s="27" t="s">
        <v>40</v>
      </c>
      <c r="AI15" s="27" t="s">
        <v>41</v>
      </c>
      <c r="AJ15" s="27" t="s">
        <v>3</v>
      </c>
      <c r="AK15" s="27" t="s">
        <v>4</v>
      </c>
      <c r="AL15" s="27" t="s">
        <v>42</v>
      </c>
      <c r="AM15" s="27" t="s">
        <v>6</v>
      </c>
      <c r="AN15" s="27" t="s">
        <v>43</v>
      </c>
      <c r="AO15" s="27" t="s">
        <v>8</v>
      </c>
      <c r="AP15" s="27" t="s">
        <v>9</v>
      </c>
      <c r="AQ15" s="27" t="s">
        <v>47</v>
      </c>
      <c r="AR15" s="27" t="s">
        <v>11</v>
      </c>
      <c r="AS15" s="27" t="s">
        <v>12</v>
      </c>
      <c r="AT15" s="27" t="s">
        <v>13</v>
      </c>
      <c r="AU15" s="27" t="s">
        <v>24</v>
      </c>
      <c r="AV15" s="27" t="s">
        <v>44</v>
      </c>
      <c r="AW15" s="27"/>
      <c r="AX15" s="27"/>
      <c r="AY15" s="27"/>
      <c r="AZ15" s="27"/>
      <c r="BA15" s="27"/>
      <c r="BB15" s="27"/>
      <c r="BC15" s="48" t="s">
        <v>16</v>
      </c>
      <c r="BD15" s="49" t="s">
        <v>45</v>
      </c>
      <c r="BE15" s="27" t="s">
        <v>25</v>
      </c>
      <c r="BF15" s="50" t="s">
        <v>48</v>
      </c>
      <c r="BG15" s="25" t="s">
        <v>35</v>
      </c>
      <c r="BH15" s="42" t="s">
        <v>49</v>
      </c>
      <c r="BI15" s="43">
        <f>SUM(AE23:AE24)</f>
        <v>832176166.97825503</v>
      </c>
      <c r="BJ15" s="44">
        <f>SUM(AF23:AF24)</f>
        <v>3125800325.8456006</v>
      </c>
      <c r="BK15" s="45">
        <f>BI15/BJ15</f>
        <v>0.26622819125630881</v>
      </c>
      <c r="BL15" s="46">
        <f>SUM(G23:G24)/BJ15</f>
        <v>0.2597675887292043</v>
      </c>
      <c r="BM15" s="47">
        <f>(BK15-BL15)/BL15</f>
        <v>2.4870702918366724E-2</v>
      </c>
    </row>
    <row r="16" spans="1:65" ht="15" thickBot="1" x14ac:dyDescent="0.35">
      <c r="A16" s="1" t="s">
        <v>50</v>
      </c>
      <c r="B16" s="1" t="s">
        <v>51</v>
      </c>
      <c r="C16" s="1" t="s">
        <v>51</v>
      </c>
      <c r="D16" s="1" t="s">
        <v>52</v>
      </c>
      <c r="E16" s="1" t="s">
        <v>53</v>
      </c>
      <c r="F16" s="51" t="s">
        <v>54</v>
      </c>
      <c r="G16" s="30" t="s">
        <v>55</v>
      </c>
      <c r="H16" s="30" t="s">
        <v>35</v>
      </c>
      <c r="I16" s="30" t="s">
        <v>35</v>
      </c>
      <c r="J16" s="30" t="s">
        <v>35</v>
      </c>
      <c r="K16" s="30" t="s">
        <v>35</v>
      </c>
      <c r="L16" s="30" t="s">
        <v>35</v>
      </c>
      <c r="M16" s="30" t="s">
        <v>35</v>
      </c>
      <c r="N16" s="30" t="s">
        <v>35</v>
      </c>
      <c r="O16" s="30" t="s">
        <v>35</v>
      </c>
      <c r="P16" s="30" t="s">
        <v>35</v>
      </c>
      <c r="Q16" s="30" t="s">
        <v>35</v>
      </c>
      <c r="R16" s="30" t="s">
        <v>35</v>
      </c>
      <c r="S16" s="30" t="s">
        <v>35</v>
      </c>
      <c r="T16" s="30" t="s">
        <v>35</v>
      </c>
      <c r="U16" s="30" t="s">
        <v>35</v>
      </c>
      <c r="V16" s="30" t="s">
        <v>35</v>
      </c>
      <c r="W16" s="30"/>
      <c r="X16" s="30"/>
      <c r="Y16" s="30"/>
      <c r="Z16" s="30"/>
      <c r="AA16" s="30"/>
      <c r="AB16" s="30"/>
      <c r="AC16" s="52" t="s">
        <v>35</v>
      </c>
      <c r="AD16" s="53" t="s">
        <v>35</v>
      </c>
      <c r="AE16" s="30" t="s">
        <v>35</v>
      </c>
      <c r="AF16" s="30" t="s">
        <v>56</v>
      </c>
      <c r="AG16" s="30" t="s">
        <v>57</v>
      </c>
      <c r="AH16" s="30" t="s">
        <v>57</v>
      </c>
      <c r="AI16" s="30" t="s">
        <v>57</v>
      </c>
      <c r="AJ16" s="30" t="s">
        <v>57</v>
      </c>
      <c r="AK16" s="30" t="s">
        <v>57</v>
      </c>
      <c r="AL16" s="30" t="s">
        <v>57</v>
      </c>
      <c r="AM16" s="30" t="s">
        <v>57</v>
      </c>
      <c r="AN16" s="30" t="s">
        <v>57</v>
      </c>
      <c r="AO16" s="30" t="s">
        <v>57</v>
      </c>
      <c r="AP16" s="30" t="s">
        <v>57</v>
      </c>
      <c r="AQ16" s="30" t="s">
        <v>57</v>
      </c>
      <c r="AR16" s="30" t="s">
        <v>57</v>
      </c>
      <c r="AS16" s="30" t="s">
        <v>57</v>
      </c>
      <c r="AT16" s="30" t="s">
        <v>57</v>
      </c>
      <c r="AU16" s="30" t="s">
        <v>57</v>
      </c>
      <c r="AV16" s="30" t="s">
        <v>57</v>
      </c>
      <c r="AW16" s="30"/>
      <c r="AX16" s="30"/>
      <c r="AY16" s="30"/>
      <c r="AZ16" s="30"/>
      <c r="BA16" s="30"/>
      <c r="BB16" s="30"/>
      <c r="BC16" s="30" t="s">
        <v>57</v>
      </c>
      <c r="BD16" s="30" t="s">
        <v>57</v>
      </c>
      <c r="BE16" s="30" t="s">
        <v>57</v>
      </c>
      <c r="BF16" s="54" t="s">
        <v>58</v>
      </c>
      <c r="BG16" s="28" t="s">
        <v>58</v>
      </c>
      <c r="BH16" s="55" t="s">
        <v>59</v>
      </c>
      <c r="BI16" s="56">
        <f>SUM(AE33,AE37,AE41,AE45)</f>
        <v>1291922567.4997702</v>
      </c>
      <c r="BJ16" s="57">
        <f>SUM(AF33,AF37,AF41,AF45)</f>
        <v>5811761967.0838575</v>
      </c>
      <c r="BK16" s="58">
        <f>BI16/BJ16</f>
        <v>0.22229447365822047</v>
      </c>
      <c r="BL16" s="59">
        <f>SUM(G33,G37,G41,G45)/BJ16</f>
        <v>0.21651970439526261</v>
      </c>
      <c r="BM16" s="47">
        <f>(BK16-BL16)/BL16</f>
        <v>2.6670871730066031E-2</v>
      </c>
    </row>
    <row r="17" spans="1:74" ht="14.25" x14ac:dyDescent="0.3">
      <c r="F17" s="60" t="s">
        <v>60</v>
      </c>
      <c r="G17" s="61"/>
      <c r="H17" s="61"/>
      <c r="I17" s="61"/>
      <c r="J17" s="61"/>
      <c r="K17" s="61"/>
      <c r="L17" s="61"/>
      <c r="M17" s="61"/>
      <c r="N17" s="61"/>
      <c r="O17" s="61"/>
      <c r="P17" s="61"/>
      <c r="Q17" s="61"/>
      <c r="R17" s="61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2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BH17" s="63"/>
      <c r="BI17" s="43"/>
      <c r="BJ17" s="44"/>
      <c r="BK17" s="64"/>
      <c r="BL17" s="46"/>
      <c r="BM17" s="47"/>
    </row>
    <row r="18" spans="1:74" x14ac:dyDescent="0.2">
      <c r="A18" s="1" t="s">
        <v>61</v>
      </c>
      <c r="B18" s="7" t="s">
        <v>62</v>
      </c>
      <c r="C18" s="7"/>
      <c r="D18" s="7" t="s">
        <v>63</v>
      </c>
      <c r="E18" s="65" t="str">
        <f t="shared" ref="E18:E19" si="0">CONCATENATE(A18,"|",B18,"|",D18)</f>
        <v>E-1|S|N/A</v>
      </c>
      <c r="F18" s="60" t="s">
        <v>61</v>
      </c>
      <c r="G18" s="66">
        <v>2376393102.9651279</v>
      </c>
      <c r="H18" s="67">
        <v>1106171512.9581454</v>
      </c>
      <c r="I18" s="67">
        <v>338410787.14753735</v>
      </c>
      <c r="J18" s="67">
        <v>58172464.777867742</v>
      </c>
      <c r="K18" s="67">
        <v>-28659594.109467044</v>
      </c>
      <c r="L18" s="67">
        <v>0</v>
      </c>
      <c r="M18" s="67">
        <v>-6209657.5721413223</v>
      </c>
      <c r="N18" s="67">
        <v>903811313.30870664</v>
      </c>
      <c r="O18" s="67">
        <v>122038751.20270191</v>
      </c>
      <c r="P18" s="67">
        <v>9552788.3302011285</v>
      </c>
      <c r="Q18" s="67">
        <v>51727389.937620439</v>
      </c>
      <c r="R18" s="67">
        <v>8994467.2056541573</v>
      </c>
      <c r="S18" s="67">
        <v>428973.84834040643</v>
      </c>
      <c r="T18" s="67">
        <v>53728837.345718011</v>
      </c>
      <c r="U18" s="67">
        <v>0</v>
      </c>
      <c r="V18" s="67">
        <v>-142756940.19</v>
      </c>
      <c r="W18" s="67"/>
      <c r="X18" s="67"/>
      <c r="Y18" s="67"/>
      <c r="Z18" s="67"/>
      <c r="AA18" s="67"/>
      <c r="AB18" s="67"/>
      <c r="AC18" s="68">
        <v>-4614788.2866223752</v>
      </c>
      <c r="AE18" s="69">
        <f t="shared" ref="AE18:AE19" si="1">SUM(H18:AC18)</f>
        <v>2470796305.9042625</v>
      </c>
      <c r="AF18" s="70">
        <v>9413026194.4323025</v>
      </c>
      <c r="AG18" s="71">
        <f t="shared" ref="AG18:AV20" si="2">(G18/$AF18)</f>
        <v>0.25245792945638856</v>
      </c>
      <c r="AH18" s="71">
        <f t="shared" si="2"/>
        <v>0.11751497234889596</v>
      </c>
      <c r="AI18" s="71">
        <f t="shared" si="2"/>
        <v>3.5951327464455951E-2</v>
      </c>
      <c r="AJ18" s="71">
        <f t="shared" si="2"/>
        <v>6.1799960582576609E-3</v>
      </c>
      <c r="AK18" s="71">
        <f t="shared" si="2"/>
        <v>-3.0446737868868217E-3</v>
      </c>
      <c r="AL18" s="71">
        <f t="shared" si="2"/>
        <v>0</v>
      </c>
      <c r="AM18" s="71">
        <f t="shared" si="2"/>
        <v>-6.5968769701440588E-4</v>
      </c>
      <c r="AN18" s="71">
        <f t="shared" si="2"/>
        <v>9.6017082566210291E-2</v>
      </c>
      <c r="AO18" s="71">
        <f t="shared" si="2"/>
        <v>1.2964879591526734E-2</v>
      </c>
      <c r="AP18" s="71">
        <f t="shared" si="2"/>
        <v>1.014847736836374E-3</v>
      </c>
      <c r="AQ18" s="71">
        <f t="shared" si="2"/>
        <v>5.495298628640447E-3</v>
      </c>
      <c r="AR18" s="71">
        <f t="shared" si="2"/>
        <v>9.5553406735171759E-4</v>
      </c>
      <c r="AS18" s="71">
        <f t="shared" si="2"/>
        <v>4.5572363178394168E-5</v>
      </c>
      <c r="AT18" s="71">
        <f t="shared" si="2"/>
        <v>5.7079239169118643E-3</v>
      </c>
      <c r="AU18" s="71">
        <f t="shared" si="2"/>
        <v>0</v>
      </c>
      <c r="AV18" s="71">
        <f t="shared" si="2"/>
        <v>-1.5165892162760484E-2</v>
      </c>
      <c r="AW18" s="71"/>
      <c r="AX18" s="71"/>
      <c r="AY18" s="71"/>
      <c r="AZ18" s="71"/>
      <c r="BA18" s="71"/>
      <c r="BB18" s="71"/>
      <c r="BC18" s="71">
        <f t="shared" ref="BC18:BC20" si="3">(AC18/$AF18)</f>
        <v>-4.9025554495449829E-4</v>
      </c>
      <c r="BD18" s="71"/>
      <c r="BE18" s="71">
        <f t="shared" ref="BE18:BE20" si="4">(AE18/$AF18)</f>
        <v>0.26248692555064917</v>
      </c>
      <c r="BF18" s="47">
        <f t="shared" ref="BF18:BF20" si="5">(BE18-AG18)/AG18</f>
        <v>3.9725415303277667E-2</v>
      </c>
      <c r="BG18" s="73"/>
      <c r="BH18" s="73"/>
      <c r="BI18" s="74"/>
      <c r="BJ18" s="3"/>
      <c r="BK18" s="75"/>
    </row>
    <row r="19" spans="1:74" s="76" customFormat="1" ht="14.25" x14ac:dyDescent="0.3">
      <c r="A19" s="76" t="s">
        <v>64</v>
      </c>
      <c r="B19" s="77" t="s">
        <v>62</v>
      </c>
      <c r="C19" s="77"/>
      <c r="D19" s="77" t="s">
        <v>63</v>
      </c>
      <c r="E19" s="78" t="str">
        <f t="shared" si="0"/>
        <v>EL-1|S|N/A</v>
      </c>
      <c r="F19" s="2" t="s">
        <v>64</v>
      </c>
      <c r="G19" s="79">
        <v>685721364.56163216</v>
      </c>
      <c r="H19" s="80">
        <v>525885143.84114784</v>
      </c>
      <c r="I19" s="80">
        <v>160884050.33968362</v>
      </c>
      <c r="J19" s="80">
        <v>27655802.081822183</v>
      </c>
      <c r="K19" s="80">
        <v>-13625072.712035583</v>
      </c>
      <c r="L19" s="80">
        <v>0</v>
      </c>
      <c r="M19" s="80">
        <v>-2952004.713945637</v>
      </c>
      <c r="N19" s="80">
        <v>73002213.23332417</v>
      </c>
      <c r="O19" s="80">
        <v>21118838.314581487</v>
      </c>
      <c r="P19" s="80">
        <v>4541715.841951591</v>
      </c>
      <c r="Q19" s="80">
        <v>0</v>
      </c>
      <c r="R19" s="80">
        <v>4276114.2782755923</v>
      </c>
      <c r="S19" s="80">
        <v>203941.06242803682</v>
      </c>
      <c r="T19" s="80">
        <v>25543552.861557413</v>
      </c>
      <c r="U19" s="80">
        <v>0</v>
      </c>
      <c r="V19" s="80">
        <v>-61499929.019999996</v>
      </c>
      <c r="W19" s="80"/>
      <c r="X19" s="80"/>
      <c r="Y19" s="80"/>
      <c r="Z19" s="80"/>
      <c r="AA19" s="80"/>
      <c r="AB19" s="80"/>
      <c r="AC19" s="81">
        <v>-53661674.403165042</v>
      </c>
      <c r="AD19" s="82"/>
      <c r="AE19" s="83">
        <f t="shared" si="1"/>
        <v>711372691.00562572</v>
      </c>
      <c r="AF19" s="84">
        <v>4475103949.0689545</v>
      </c>
      <c r="AG19" s="85">
        <f t="shared" si="2"/>
        <v>0.15323026512139379</v>
      </c>
      <c r="AH19" s="85">
        <f t="shared" si="2"/>
        <v>0.11751350355795831</v>
      </c>
      <c r="AI19" s="85">
        <f t="shared" si="2"/>
        <v>3.59509079946971E-2</v>
      </c>
      <c r="AJ19" s="85">
        <f t="shared" si="2"/>
        <v>6.1799239518393698E-3</v>
      </c>
      <c r="AK19" s="85">
        <f t="shared" si="2"/>
        <v>-3.0446382625079088E-3</v>
      </c>
      <c r="AL19" s="85">
        <f t="shared" si="2"/>
        <v>0</v>
      </c>
      <c r="AM19" s="85">
        <f t="shared" si="2"/>
        <v>-6.5965053494674729E-4</v>
      </c>
      <c r="AN19" s="85">
        <f t="shared" si="2"/>
        <v>1.6312964808004579E-2</v>
      </c>
      <c r="AO19" s="85">
        <f t="shared" si="2"/>
        <v>4.7191838569415273E-3</v>
      </c>
      <c r="AP19" s="85">
        <f t="shared" si="2"/>
        <v>1.0148849934304867E-3</v>
      </c>
      <c r="AQ19" s="85">
        <f t="shared" si="2"/>
        <v>0</v>
      </c>
      <c r="AR19" s="85">
        <f t="shared" si="2"/>
        <v>9.555340673517177E-4</v>
      </c>
      <c r="AS19" s="85">
        <f t="shared" si="2"/>
        <v>4.5572363178394276E-5</v>
      </c>
      <c r="AT19" s="85">
        <f t="shared" si="2"/>
        <v>5.7079239169118634E-3</v>
      </c>
      <c r="AU19" s="85">
        <f t="shared" si="2"/>
        <v>0</v>
      </c>
      <c r="AV19" s="85">
        <f t="shared" si="2"/>
        <v>-1.3742681671739728E-2</v>
      </c>
      <c r="AW19" s="85"/>
      <c r="AX19" s="85"/>
      <c r="AY19" s="85"/>
      <c r="AZ19" s="85"/>
      <c r="BA19" s="85"/>
      <c r="BB19" s="85"/>
      <c r="BC19" s="85">
        <f t="shared" si="3"/>
        <v>-1.1991157080123101E-2</v>
      </c>
      <c r="BD19" s="85"/>
      <c r="BE19" s="85">
        <f t="shared" si="4"/>
        <v>0.15896227196099585</v>
      </c>
      <c r="BF19" s="223">
        <f t="shared" si="5"/>
        <v>3.7407798224854551E-2</v>
      </c>
      <c r="BG19" s="87"/>
      <c r="BH19" s="88" t="s">
        <v>65</v>
      </c>
      <c r="BI19" s="89">
        <f>AE19</f>
        <v>711372691.00562572</v>
      </c>
      <c r="BJ19" s="90">
        <f>AF19</f>
        <v>4475103949.0689545</v>
      </c>
      <c r="BK19" s="91">
        <f>BI19/BJ19</f>
        <v>0.15896227196099585</v>
      </c>
      <c r="BL19" s="92">
        <f>G19/AF19</f>
        <v>0.15323026512139379</v>
      </c>
      <c r="BM19" s="47">
        <f>(BK19-BL19)/BL19</f>
        <v>3.7407798224854551E-2</v>
      </c>
    </row>
    <row r="20" spans="1:74" x14ac:dyDescent="0.2">
      <c r="B20" s="69"/>
      <c r="C20" s="69"/>
      <c r="D20" s="69"/>
      <c r="E20" s="69"/>
      <c r="F20" s="60" t="s">
        <v>66</v>
      </c>
      <c r="G20" s="69">
        <f t="shared" ref="G20:V20" si="6">SUM(G18:G19)</f>
        <v>3062114467.5267601</v>
      </c>
      <c r="H20" s="69">
        <f t="shared" si="6"/>
        <v>1632056656.7992933</v>
      </c>
      <c r="I20" s="69">
        <f t="shared" si="6"/>
        <v>499294837.487221</v>
      </c>
      <c r="J20" s="69">
        <f t="shared" si="6"/>
        <v>85828266.859689921</v>
      </c>
      <c r="K20" s="69">
        <f t="shared" si="6"/>
        <v>-42284666.821502626</v>
      </c>
      <c r="L20" s="69">
        <f t="shared" si="6"/>
        <v>0</v>
      </c>
      <c r="M20" s="69">
        <f t="shared" si="6"/>
        <v>-9161662.2860869598</v>
      </c>
      <c r="N20" s="69">
        <f t="shared" si="6"/>
        <v>976813526.54203081</v>
      </c>
      <c r="O20" s="69">
        <f t="shared" si="6"/>
        <v>143157589.51728341</v>
      </c>
      <c r="P20" s="69">
        <f t="shared" si="6"/>
        <v>14094504.17215272</v>
      </c>
      <c r="Q20" s="69">
        <f t="shared" si="6"/>
        <v>51727389.937620439</v>
      </c>
      <c r="R20" s="69">
        <f t="shared" si="6"/>
        <v>13270581.48392975</v>
      </c>
      <c r="S20" s="69">
        <f t="shared" si="6"/>
        <v>632914.91076844325</v>
      </c>
      <c r="T20" s="69">
        <f t="shared" si="6"/>
        <v>79272390.20727542</v>
      </c>
      <c r="U20" s="69">
        <f t="shared" si="6"/>
        <v>0</v>
      </c>
      <c r="V20" s="69">
        <f t="shared" si="6"/>
        <v>-204256869.20999998</v>
      </c>
      <c r="W20" s="69"/>
      <c r="X20" s="69"/>
      <c r="Y20" s="69"/>
      <c r="Z20" s="69"/>
      <c r="AA20" s="69"/>
      <c r="AB20" s="69"/>
      <c r="AC20" s="62">
        <f>SUM(AC18:AC19)</f>
        <v>-58276462.689787418</v>
      </c>
      <c r="AE20" s="69">
        <f>SUM(AE18:AE19)</f>
        <v>3182168996.9098883</v>
      </c>
      <c r="AF20" s="3">
        <f>SUM(AF18:AF19)</f>
        <v>13888130143.501257</v>
      </c>
      <c r="AG20" s="71">
        <f t="shared" si="2"/>
        <v>0.22048428664528541</v>
      </c>
      <c r="AH20" s="71">
        <f t="shared" si="2"/>
        <v>0.11751449906760773</v>
      </c>
      <c r="AI20" s="71">
        <f t="shared" si="2"/>
        <v>3.5951192300776251E-2</v>
      </c>
      <c r="AJ20" s="71">
        <f t="shared" si="2"/>
        <v>6.179972823760726E-3</v>
      </c>
      <c r="AK20" s="71">
        <f t="shared" si="2"/>
        <v>-3.0446623400407222E-3</v>
      </c>
      <c r="AL20" s="71">
        <f t="shared" si="2"/>
        <v>0</v>
      </c>
      <c r="AM20" s="71">
        <f t="shared" si="2"/>
        <v>-6.5967572246390725E-4</v>
      </c>
      <c r="AN20" s="71">
        <f t="shared" si="2"/>
        <v>7.0334416256828944E-2</v>
      </c>
      <c r="AO20" s="71">
        <f t="shared" si="2"/>
        <v>1.0307909562920669E-2</v>
      </c>
      <c r="AP20" s="71">
        <f t="shared" si="2"/>
        <v>1.0148597418456677E-3</v>
      </c>
      <c r="AQ20" s="71">
        <f t="shared" si="2"/>
        <v>3.7245755478339535E-3</v>
      </c>
      <c r="AR20" s="71">
        <f t="shared" si="2"/>
        <v>9.5553406735171759E-4</v>
      </c>
      <c r="AS20" s="71">
        <f t="shared" si="2"/>
        <v>4.5572363178394202E-5</v>
      </c>
      <c r="AT20" s="71">
        <f t="shared" si="2"/>
        <v>5.7079239169118634E-3</v>
      </c>
      <c r="AU20" s="71">
        <f t="shared" si="2"/>
        <v>0</v>
      </c>
      <c r="AV20" s="71">
        <f t="shared" si="2"/>
        <v>-1.4707298037927656E-2</v>
      </c>
      <c r="AW20" s="71"/>
      <c r="AX20" s="71"/>
      <c r="AY20" s="71"/>
      <c r="AZ20" s="71"/>
      <c r="BA20" s="71"/>
      <c r="BB20" s="71"/>
      <c r="BC20" s="71">
        <f t="shared" si="3"/>
        <v>-4.1961345471015054E-3</v>
      </c>
      <c r="BD20" s="71"/>
      <c r="BE20" s="71">
        <f t="shared" si="4"/>
        <v>0.22912868500148212</v>
      </c>
      <c r="BF20" s="47">
        <f t="shared" si="5"/>
        <v>3.920641460542626E-2</v>
      </c>
      <c r="BG20" s="93">
        <f>AE20-G20</f>
        <v>120054529.38312817</v>
      </c>
      <c r="BH20" s="94"/>
      <c r="BI20" s="93"/>
      <c r="BJ20" s="3"/>
      <c r="BK20" s="75"/>
      <c r="BO20" s="47">
        <f>AF20/$AF$97</f>
        <v>0.3863748922084056</v>
      </c>
    </row>
    <row r="21" spans="1:74" x14ac:dyDescent="0.2">
      <c r="F21" s="95"/>
      <c r="G21" s="69"/>
      <c r="H21" s="96"/>
      <c r="I21" s="96"/>
      <c r="J21" s="96"/>
      <c r="K21" s="96"/>
      <c r="L21" s="96"/>
      <c r="M21" s="96"/>
      <c r="N21" s="96"/>
      <c r="O21" s="96"/>
      <c r="P21" s="96"/>
      <c r="Q21" s="96"/>
      <c r="R21" s="96"/>
      <c r="S21" s="96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2"/>
      <c r="AE21" s="69"/>
      <c r="AF21" s="3"/>
      <c r="AG21" s="71"/>
      <c r="AH21" s="71"/>
      <c r="AI21" s="71"/>
      <c r="AJ21" s="71"/>
      <c r="AK21" s="71"/>
      <c r="AL21" s="71"/>
      <c r="AM21" s="71"/>
      <c r="AN21" s="71"/>
      <c r="AO21" s="71"/>
      <c r="AP21" s="71"/>
      <c r="AQ21" s="71"/>
      <c r="AR21" s="71"/>
      <c r="AS21" s="71"/>
      <c r="AT21" s="71"/>
      <c r="AU21" s="71"/>
      <c r="AV21" s="71"/>
      <c r="AW21" s="71"/>
      <c r="AX21" s="71"/>
      <c r="AY21" s="71"/>
      <c r="AZ21" s="71"/>
      <c r="BA21" s="71"/>
      <c r="BB21" s="71"/>
      <c r="BC21" s="71"/>
      <c r="BD21" s="71"/>
      <c r="BE21" s="71"/>
      <c r="BF21" s="47"/>
      <c r="BG21" s="93"/>
      <c r="BH21" s="93"/>
      <c r="BI21" s="74"/>
      <c r="BJ21" s="3"/>
      <c r="BK21" s="75"/>
    </row>
    <row r="22" spans="1:74" x14ac:dyDescent="0.2">
      <c r="F22" s="60" t="s">
        <v>67</v>
      </c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2"/>
      <c r="AE22" s="69"/>
      <c r="AF22" s="3"/>
      <c r="AG22" s="71"/>
      <c r="AH22" s="71"/>
      <c r="AI22" s="71"/>
      <c r="AJ22" s="71"/>
      <c r="AK22" s="71"/>
      <c r="AL22" s="71"/>
      <c r="AM22" s="71"/>
      <c r="AN22" s="71"/>
      <c r="AO22" s="71"/>
      <c r="AP22" s="71"/>
      <c r="AQ22" s="71"/>
      <c r="AR22" s="71"/>
      <c r="AS22" s="71"/>
      <c r="AT22" s="71"/>
      <c r="AU22" s="71"/>
      <c r="AV22" s="71"/>
      <c r="AW22" s="71"/>
      <c r="AX22" s="71"/>
      <c r="AY22" s="71"/>
      <c r="AZ22" s="71"/>
      <c r="BA22" s="71"/>
      <c r="BB22" s="71"/>
      <c r="BC22" s="71"/>
      <c r="BD22" s="71"/>
      <c r="BE22" s="71"/>
      <c r="BF22" s="47"/>
      <c r="BG22" s="93"/>
      <c r="BH22" s="93"/>
      <c r="BI22" s="74"/>
      <c r="BJ22" s="3"/>
      <c r="BK22" s="75"/>
      <c r="BP22" s="1" t="s">
        <v>68</v>
      </c>
    </row>
    <row r="23" spans="1:74" x14ac:dyDescent="0.2">
      <c r="A23" s="1" t="s">
        <v>69</v>
      </c>
      <c r="B23" s="7" t="s">
        <v>62</v>
      </c>
      <c r="C23" s="7"/>
      <c r="D23" s="7" t="s">
        <v>63</v>
      </c>
      <c r="E23" s="65" t="str">
        <f>CONCATENATE(A23,"|",B23,"|",D23)</f>
        <v>A-1|S|N/A</v>
      </c>
      <c r="F23" s="60" t="s">
        <v>69</v>
      </c>
      <c r="G23" s="66">
        <v>664199790.23493028</v>
      </c>
      <c r="H23" s="67">
        <v>291646091.4466157</v>
      </c>
      <c r="I23" s="67">
        <v>69839315.901202738</v>
      </c>
      <c r="J23" s="67">
        <v>15604577.121476302</v>
      </c>
      <c r="K23" s="67">
        <v>-7687844.2104714736</v>
      </c>
      <c r="L23" s="67">
        <v>0</v>
      </c>
      <c r="M23" s="67">
        <v>-1281521.4098965554</v>
      </c>
      <c r="N23" s="67">
        <v>250079422.91645783</v>
      </c>
      <c r="O23" s="67">
        <v>32732584.111581616</v>
      </c>
      <c r="P23" s="67">
        <v>2562489.5594734345</v>
      </c>
      <c r="Q23" s="67">
        <v>14610441.057352478</v>
      </c>
      <c r="R23" s="67">
        <v>2311349.8641772438</v>
      </c>
      <c r="S23" s="67">
        <v>115070.78573222985</v>
      </c>
      <c r="T23" s="67">
        <v>10381931.948519446</v>
      </c>
      <c r="U23" s="67">
        <v>0</v>
      </c>
      <c r="V23" s="67">
        <v>-2086147.0084065902</v>
      </c>
      <c r="W23" s="67"/>
      <c r="X23" s="67"/>
      <c r="Y23" s="67"/>
      <c r="Z23" s="67"/>
      <c r="AA23" s="67"/>
      <c r="AB23" s="67"/>
      <c r="AC23" s="67"/>
      <c r="AD23" s="68"/>
      <c r="AE23" s="69">
        <f>SUM(H23:AD23)</f>
        <v>678827762.08381426</v>
      </c>
      <c r="AF23" s="70">
        <v>2525012479.2032857</v>
      </c>
      <c r="AG23" s="71">
        <f t="shared" ref="AG23:AV27" si="7">(G23/$AF23)</f>
        <v>0.26304812182334419</v>
      </c>
      <c r="AH23" s="71">
        <f t="shared" si="7"/>
        <v>0.11550283170823712</v>
      </c>
      <c r="AI23" s="71">
        <f t="shared" si="7"/>
        <v>2.7658998312451531E-2</v>
      </c>
      <c r="AJ23" s="71">
        <f t="shared" si="7"/>
        <v>6.1799999999999989E-3</v>
      </c>
      <c r="AK23" s="71">
        <f t="shared" si="7"/>
        <v>-3.0446757288491544E-3</v>
      </c>
      <c r="AL23" s="71">
        <f t="shared" si="7"/>
        <v>0</v>
      </c>
      <c r="AM23" s="71">
        <f t="shared" si="7"/>
        <v>-5.0753072329405373E-4</v>
      </c>
      <c r="AN23" s="71">
        <f t="shared" si="7"/>
        <v>9.9040866124893406E-2</v>
      </c>
      <c r="AO23" s="71">
        <f t="shared" si="7"/>
        <v>1.2963335579992734E-2</v>
      </c>
      <c r="AP23" s="71">
        <f t="shared" si="7"/>
        <v>1.0148423346731236E-3</v>
      </c>
      <c r="AQ23" s="71">
        <f t="shared" si="7"/>
        <v>5.7862846927245653E-3</v>
      </c>
      <c r="AR23" s="71">
        <f t="shared" si="7"/>
        <v>9.1538156077016354E-4</v>
      </c>
      <c r="AS23" s="71">
        <f t="shared" si="7"/>
        <v>4.5572363178394269E-5</v>
      </c>
      <c r="AT23" s="71">
        <f t="shared" si="7"/>
        <v>4.1116358964670323E-3</v>
      </c>
      <c r="AU23" s="71">
        <f t="shared" si="7"/>
        <v>0</v>
      </c>
      <c r="AV23" s="71">
        <f t="shared" si="7"/>
        <v>-8.2619275175417346E-4</v>
      </c>
      <c r="AW23" s="71"/>
      <c r="AX23" s="71"/>
      <c r="AY23" s="71"/>
      <c r="AZ23" s="71"/>
      <c r="BA23" s="71"/>
      <c r="BB23" s="71"/>
      <c r="BC23" s="71"/>
      <c r="BD23" s="71"/>
      <c r="BE23" s="71">
        <f>(AE23/$AF23)</f>
        <v>0.26884134936949067</v>
      </c>
      <c r="BF23" s="47">
        <f>(BE23-AG23)/AG23</f>
        <v>2.2023451473403958E-2</v>
      </c>
      <c r="BG23" s="93"/>
      <c r="BH23" s="97"/>
      <c r="BI23" s="98"/>
      <c r="BJ23" s="99"/>
      <c r="BK23" s="100"/>
      <c r="BL23" s="101"/>
    </row>
    <row r="24" spans="1:74" x14ac:dyDescent="0.2">
      <c r="A24" s="1" t="s">
        <v>70</v>
      </c>
      <c r="B24" s="7" t="s">
        <v>62</v>
      </c>
      <c r="C24" s="7"/>
      <c r="D24" s="7" t="s">
        <v>63</v>
      </c>
      <c r="E24" s="65" t="str">
        <f>CONCATENATE(A24,"|",B24,"|",D24)</f>
        <v>A-6|S|N/A</v>
      </c>
      <c r="F24" s="60" t="s">
        <v>70</v>
      </c>
      <c r="G24" s="66">
        <v>147781823.25894248</v>
      </c>
      <c r="H24" s="67">
        <v>68186990.377210438</v>
      </c>
      <c r="I24" s="67">
        <v>16627405.669598352</v>
      </c>
      <c r="J24" s="67">
        <v>3712868.892249506</v>
      </c>
      <c r="K24" s="67">
        <v>-1829204.1748594046</v>
      </c>
      <c r="L24" s="67">
        <v>0</v>
      </c>
      <c r="M24" s="67">
        <v>-305105.74282785476</v>
      </c>
      <c r="N24" s="67">
        <v>52773114.870162673</v>
      </c>
      <c r="O24" s="67">
        <v>7157210.0472338703</v>
      </c>
      <c r="P24" s="67">
        <v>609704.94092972553</v>
      </c>
      <c r="Q24" s="67">
        <v>3475389.218260318</v>
      </c>
      <c r="R24" s="67">
        <v>549950.11675118795</v>
      </c>
      <c r="S24" s="67">
        <v>27379.321940349026</v>
      </c>
      <c r="T24" s="67">
        <v>2470220.8764156727</v>
      </c>
      <c r="U24" s="67">
        <v>0</v>
      </c>
      <c r="V24" s="67">
        <v>-107519.518624132</v>
      </c>
      <c r="W24" s="67"/>
      <c r="X24" s="67"/>
      <c r="Y24" s="67"/>
      <c r="Z24" s="67"/>
      <c r="AA24" s="67"/>
      <c r="AB24" s="67"/>
      <c r="AC24" s="67"/>
      <c r="AD24" s="68"/>
      <c r="AE24" s="69">
        <f>SUM(H24:AD24)</f>
        <v>153348404.89444074</v>
      </c>
      <c r="AF24" s="70">
        <v>600787846.64231503</v>
      </c>
      <c r="AG24" s="71">
        <f t="shared" si="7"/>
        <v>0.2459800478402917</v>
      </c>
      <c r="AH24" s="71">
        <f t="shared" si="7"/>
        <v>0.11349595495031083</v>
      </c>
      <c r="AI24" s="71">
        <f t="shared" si="7"/>
        <v>2.7676002040530029E-2</v>
      </c>
      <c r="AJ24" s="71">
        <f t="shared" si="7"/>
        <v>6.1799999999999989E-3</v>
      </c>
      <c r="AK24" s="71">
        <f t="shared" si="7"/>
        <v>-3.0446757288491544E-3</v>
      </c>
      <c r="AL24" s="71">
        <f t="shared" si="7"/>
        <v>0</v>
      </c>
      <c r="AM24" s="71">
        <f t="shared" si="7"/>
        <v>-5.0784273439123423E-4</v>
      </c>
      <c r="AN24" s="71">
        <f t="shared" si="7"/>
        <v>8.7839850897619212E-2</v>
      </c>
      <c r="AO24" s="71">
        <f t="shared" si="7"/>
        <v>1.1913040663578846E-2</v>
      </c>
      <c r="AP24" s="71">
        <f t="shared" si="7"/>
        <v>1.0148423346731236E-3</v>
      </c>
      <c r="AQ24" s="71">
        <f t="shared" si="7"/>
        <v>5.7847195772743809E-3</v>
      </c>
      <c r="AR24" s="71">
        <f t="shared" si="7"/>
        <v>9.1538156077016343E-4</v>
      </c>
      <c r="AS24" s="71">
        <f t="shared" si="7"/>
        <v>4.5572363178394276E-5</v>
      </c>
      <c r="AT24" s="71">
        <f t="shared" si="7"/>
        <v>4.1116358964670323E-3</v>
      </c>
      <c r="AU24" s="71">
        <f t="shared" si="7"/>
        <v>0</v>
      </c>
      <c r="AV24" s="71">
        <f t="shared" si="7"/>
        <v>-1.7896420379512904E-4</v>
      </c>
      <c r="AW24" s="71"/>
      <c r="AX24" s="71"/>
      <c r="AY24" s="71"/>
      <c r="AZ24" s="71"/>
      <c r="BA24" s="71"/>
      <c r="BB24" s="71"/>
      <c r="BC24" s="71"/>
      <c r="BD24" s="71"/>
      <c r="BE24" s="71">
        <f>(AE24/$AF24)</f>
        <v>0.25524551761736658</v>
      </c>
      <c r="BF24" s="47">
        <f>(BE24-AG24)/AG24</f>
        <v>3.7667566367377482E-2</v>
      </c>
      <c r="BG24" s="102"/>
      <c r="BH24" s="103"/>
      <c r="BI24" s="74"/>
      <c r="BJ24" s="74"/>
      <c r="BK24" s="74"/>
      <c r="BL24" s="104"/>
    </row>
    <row r="25" spans="1:74" x14ac:dyDescent="0.2">
      <c r="A25" s="1" t="s">
        <v>71</v>
      </c>
      <c r="B25" s="7" t="s">
        <v>62</v>
      </c>
      <c r="C25" s="7"/>
      <c r="D25" s="7" t="s">
        <v>63</v>
      </c>
      <c r="E25" s="65" t="str">
        <f>CONCATENATE(A25,"|",B25,"|",D25)</f>
        <v>A-15|S|N/A</v>
      </c>
      <c r="F25" s="60" t="s">
        <v>71</v>
      </c>
      <c r="G25" s="66">
        <v>10361.86269924825</v>
      </c>
      <c r="H25" s="67">
        <v>1546.3162423970102</v>
      </c>
      <c r="I25" s="67">
        <v>379.86279098144371</v>
      </c>
      <c r="J25" s="67">
        <v>84.879540617639975</v>
      </c>
      <c r="K25" s="67">
        <v>-41.817261681940849</v>
      </c>
      <c r="L25" s="67">
        <v>0</v>
      </c>
      <c r="M25" s="67">
        <v>-6.970318840958134</v>
      </c>
      <c r="N25" s="67">
        <v>8135.4662450450596</v>
      </c>
      <c r="O25" s="67">
        <v>178.36643361016695</v>
      </c>
      <c r="P25" s="67">
        <v>13.938406337603237</v>
      </c>
      <c r="Q25" s="67">
        <v>79.69779635243782</v>
      </c>
      <c r="R25" s="67">
        <v>12.572357017480549</v>
      </c>
      <c r="S25" s="67">
        <v>0.62591606010394152</v>
      </c>
      <c r="T25" s="67">
        <v>56.471483184323645</v>
      </c>
      <c r="U25" s="67">
        <v>0</v>
      </c>
      <c r="V25" s="67">
        <v>0</v>
      </c>
      <c r="W25" s="67"/>
      <c r="X25" s="67"/>
      <c r="Y25" s="67"/>
      <c r="Z25" s="67"/>
      <c r="AA25" s="67"/>
      <c r="AB25" s="67"/>
      <c r="AC25" s="67"/>
      <c r="AD25" s="68"/>
      <c r="AE25" s="69">
        <f>SUM(H25:AD25)</f>
        <v>10439.409631080372</v>
      </c>
      <c r="AF25" s="70">
        <v>13734.553498000001</v>
      </c>
      <c r="AG25" s="71">
        <f t="shared" si="7"/>
        <v>0.75443753601142727</v>
      </c>
      <c r="AH25" s="71">
        <f t="shared" si="7"/>
        <v>0.11258583998541939</v>
      </c>
      <c r="AI25" s="71">
        <f t="shared" si="7"/>
        <v>2.7657454684402998E-2</v>
      </c>
      <c r="AJ25" s="71">
        <f t="shared" si="7"/>
        <v>6.179999999999998E-3</v>
      </c>
      <c r="AK25" s="71">
        <f t="shared" si="7"/>
        <v>-3.0446757288491539E-3</v>
      </c>
      <c r="AL25" s="71">
        <f t="shared" si="7"/>
        <v>0</v>
      </c>
      <c r="AM25" s="71">
        <f t="shared" si="7"/>
        <v>-5.075023983832557E-4</v>
      </c>
      <c r="AN25" s="71">
        <f t="shared" si="7"/>
        <v>0.59233569159927413</v>
      </c>
      <c r="AO25" s="71">
        <f t="shared" si="7"/>
        <v>1.2986693279555124E-2</v>
      </c>
      <c r="AP25" s="71">
        <f t="shared" si="7"/>
        <v>1.0148423346731236E-3</v>
      </c>
      <c r="AQ25" s="71">
        <f t="shared" si="7"/>
        <v>5.8027220443710283E-3</v>
      </c>
      <c r="AR25" s="71">
        <f t="shared" si="7"/>
        <v>9.1538156077016343E-4</v>
      </c>
      <c r="AS25" s="71">
        <f t="shared" si="7"/>
        <v>4.5572363178394276E-5</v>
      </c>
      <c r="AT25" s="71">
        <f t="shared" si="7"/>
        <v>4.1116358964670323E-3</v>
      </c>
      <c r="AU25" s="71">
        <f t="shared" si="7"/>
        <v>0</v>
      </c>
      <c r="AV25" s="71">
        <f t="shared" si="7"/>
        <v>0</v>
      </c>
      <c r="AW25" s="71"/>
      <c r="AX25" s="71"/>
      <c r="AY25" s="71"/>
      <c r="AZ25" s="71"/>
      <c r="BA25" s="71"/>
      <c r="BB25" s="71"/>
      <c r="BC25" s="71"/>
      <c r="BD25" s="71"/>
      <c r="BE25" s="71">
        <f>(AE25/$AF25)</f>
        <v>0.7600836556208791</v>
      </c>
      <c r="BF25" s="47">
        <f>(BE25-AG25)/AG25</f>
        <v>7.4838794995564844E-3</v>
      </c>
      <c r="BG25" s="102"/>
      <c r="BH25" s="103"/>
      <c r="BI25" s="74"/>
      <c r="BJ25" s="105"/>
      <c r="BK25" s="75"/>
      <c r="BL25" s="106"/>
    </row>
    <row r="26" spans="1:74" x14ac:dyDescent="0.2">
      <c r="A26" s="1" t="s">
        <v>72</v>
      </c>
      <c r="B26" s="7" t="s">
        <v>62</v>
      </c>
      <c r="C26" s="7"/>
      <c r="D26" s="7" t="s">
        <v>63</v>
      </c>
      <c r="E26" s="65" t="str">
        <f>CONCATENATE(A26,"|",B26,"|",D26)</f>
        <v>TC-1|S|N/A</v>
      </c>
      <c r="F26" s="60" t="s">
        <v>72</v>
      </c>
      <c r="G26" s="79">
        <v>3937065.0223739245</v>
      </c>
      <c r="H26" s="80">
        <v>1641729.749967593</v>
      </c>
      <c r="I26" s="80">
        <v>434610.8139191299</v>
      </c>
      <c r="J26" s="80">
        <v>97112.871038522964</v>
      </c>
      <c r="K26" s="80">
        <v>-47844.207347871998</v>
      </c>
      <c r="L26" s="80">
        <v>0</v>
      </c>
      <c r="M26" s="80">
        <v>-7974.9215155233387</v>
      </c>
      <c r="N26" s="80">
        <v>1636430.0998509603</v>
      </c>
      <c r="O26" s="80">
        <v>70672.930063205611</v>
      </c>
      <c r="P26" s="80">
        <v>15947.290092482956</v>
      </c>
      <c r="Q26" s="80">
        <v>91184.303813494844</v>
      </c>
      <c r="R26" s="80">
        <v>14384.357841766147</v>
      </c>
      <c r="S26" s="80">
        <v>716.1267036026095</v>
      </c>
      <c r="T26" s="80">
        <v>64610.480027664205</v>
      </c>
      <c r="U26" s="80">
        <v>0</v>
      </c>
      <c r="V26" s="80">
        <v>0</v>
      </c>
      <c r="W26" s="80"/>
      <c r="X26" s="80"/>
      <c r="Y26" s="80"/>
      <c r="Z26" s="80"/>
      <c r="AA26" s="80"/>
      <c r="AB26" s="80"/>
      <c r="AC26" s="80"/>
      <c r="AD26" s="81"/>
      <c r="AE26" s="83">
        <f>SUM(H26:AD26)</f>
        <v>4011579.8944550273</v>
      </c>
      <c r="AF26" s="84">
        <v>15714056.80235</v>
      </c>
      <c r="AG26" s="85">
        <f t="shared" si="7"/>
        <v>0.25054415113130724</v>
      </c>
      <c r="AH26" s="85">
        <f t="shared" si="7"/>
        <v>0.10447523326516653</v>
      </c>
      <c r="AI26" s="85">
        <f t="shared" si="7"/>
        <v>2.7657454684403004E-2</v>
      </c>
      <c r="AJ26" s="85">
        <f t="shared" si="7"/>
        <v>6.179999999999998E-3</v>
      </c>
      <c r="AK26" s="85">
        <f t="shared" si="7"/>
        <v>-3.0446757288491544E-3</v>
      </c>
      <c r="AL26" s="85">
        <f t="shared" si="7"/>
        <v>0</v>
      </c>
      <c r="AM26" s="85">
        <f t="shared" si="7"/>
        <v>-5.075023983832557E-4</v>
      </c>
      <c r="AN26" s="85">
        <f t="shared" si="7"/>
        <v>0.1041379778903584</v>
      </c>
      <c r="AO26" s="85">
        <f t="shared" si="7"/>
        <v>4.4974337914214894E-3</v>
      </c>
      <c r="AP26" s="85">
        <f t="shared" si="7"/>
        <v>1.0148423346731238E-3</v>
      </c>
      <c r="AQ26" s="85">
        <f t="shared" si="7"/>
        <v>5.8027220443710274E-3</v>
      </c>
      <c r="AR26" s="85">
        <f t="shared" si="7"/>
        <v>9.1538156077016343E-4</v>
      </c>
      <c r="AS26" s="85">
        <f t="shared" si="7"/>
        <v>4.5572363178394168E-5</v>
      </c>
      <c r="AT26" s="85">
        <f t="shared" si="7"/>
        <v>4.1116358964670323E-3</v>
      </c>
      <c r="AU26" s="85">
        <f t="shared" si="7"/>
        <v>0</v>
      </c>
      <c r="AV26" s="85">
        <f t="shared" si="7"/>
        <v>0</v>
      </c>
      <c r="AW26" s="85"/>
      <c r="AX26" s="85"/>
      <c r="AY26" s="85"/>
      <c r="AZ26" s="85"/>
      <c r="BA26" s="85"/>
      <c r="BB26" s="85"/>
      <c r="BC26" s="85"/>
      <c r="BD26" s="85"/>
      <c r="BE26" s="85">
        <f>(AE26/$AF26)</f>
        <v>0.25528607570357675</v>
      </c>
      <c r="BF26" s="223">
        <f>(BE26-AG26)/AG26</f>
        <v>1.8926502777485837E-2</v>
      </c>
      <c r="BG26" s="107"/>
      <c r="BH26" s="103"/>
      <c r="BI26" s="74"/>
      <c r="BJ26" s="105"/>
      <c r="BK26" s="75"/>
      <c r="BL26" s="106"/>
    </row>
    <row r="27" spans="1:74" x14ac:dyDescent="0.2">
      <c r="F27" s="60" t="s">
        <v>73</v>
      </c>
      <c r="G27" s="69">
        <f t="shared" ref="G27:S27" si="8">SUM(G23:G26)</f>
        <v>815929040.37894595</v>
      </c>
      <c r="H27" s="69">
        <f t="shared" si="8"/>
        <v>361476357.89003611</v>
      </c>
      <c r="I27" s="69">
        <f t="shared" si="8"/>
        <v>86901712.247511208</v>
      </c>
      <c r="J27" s="69">
        <f t="shared" si="8"/>
        <v>19414643.764304951</v>
      </c>
      <c r="K27" s="69">
        <f t="shared" si="8"/>
        <v>-9564934.4099404328</v>
      </c>
      <c r="L27" s="69">
        <f t="shared" si="8"/>
        <v>0</v>
      </c>
      <c r="M27" s="69">
        <f t="shared" si="8"/>
        <v>-1594609.0445587744</v>
      </c>
      <c r="N27" s="69">
        <f t="shared" si="8"/>
        <v>304497103.35271651</v>
      </c>
      <c r="O27" s="69">
        <f t="shared" si="8"/>
        <v>39960645.455312304</v>
      </c>
      <c r="P27" s="69">
        <f t="shared" si="8"/>
        <v>3188155.7289019809</v>
      </c>
      <c r="Q27" s="69">
        <f t="shared" si="8"/>
        <v>18177094.277222641</v>
      </c>
      <c r="R27" s="69">
        <f t="shared" si="8"/>
        <v>2875696.9111272153</v>
      </c>
      <c r="S27" s="69">
        <f t="shared" si="8"/>
        <v>143166.86029224162</v>
      </c>
      <c r="T27" s="69">
        <f>SUM(T23:T26)</f>
        <v>12916819.776445968</v>
      </c>
      <c r="U27" s="69">
        <f>SUM(U23:U26)</f>
        <v>0</v>
      </c>
      <c r="V27" s="69">
        <f>SUM(V23:V26)</f>
        <v>-2193666.5270307222</v>
      </c>
      <c r="W27" s="69"/>
      <c r="X27" s="69"/>
      <c r="Y27" s="69"/>
      <c r="Z27" s="69"/>
      <c r="AA27" s="69"/>
      <c r="AB27" s="69"/>
      <c r="AC27" s="69"/>
      <c r="AD27" s="62"/>
      <c r="AE27" s="69">
        <f>SUM(AE23:AE26)</f>
        <v>836198186.28234124</v>
      </c>
      <c r="AF27" s="3">
        <f>SUM(AF23:AF26)</f>
        <v>3141528117.2014484</v>
      </c>
      <c r="AG27" s="71">
        <f t="shared" si="7"/>
        <v>0.25972361536773253</v>
      </c>
      <c r="AH27" s="71">
        <f t="shared" si="7"/>
        <v>0.11506386204559844</v>
      </c>
      <c r="AI27" s="71">
        <f t="shared" si="7"/>
        <v>2.7662242388244298E-2</v>
      </c>
      <c r="AJ27" s="71">
        <f t="shared" si="7"/>
        <v>6.1799999999999997E-3</v>
      </c>
      <c r="AK27" s="71">
        <f t="shared" si="7"/>
        <v>-3.0446757288491548E-3</v>
      </c>
      <c r="AL27" s="71">
        <f t="shared" si="7"/>
        <v>0</v>
      </c>
      <c r="AM27" s="71">
        <f t="shared" si="7"/>
        <v>-5.0759025068962047E-4</v>
      </c>
      <c r="AN27" s="71">
        <f t="shared" si="7"/>
        <v>9.6926429429500097E-2</v>
      </c>
      <c r="AO27" s="71">
        <f t="shared" si="7"/>
        <v>1.2720129810873775E-2</v>
      </c>
      <c r="AP27" s="71">
        <f t="shared" si="7"/>
        <v>1.0148423346731238E-3</v>
      </c>
      <c r="AQ27" s="71">
        <f t="shared" si="7"/>
        <v>5.7860676712374135E-3</v>
      </c>
      <c r="AR27" s="71">
        <f t="shared" si="7"/>
        <v>9.1538156077016354E-4</v>
      </c>
      <c r="AS27" s="71">
        <f t="shared" si="7"/>
        <v>4.5572363178394283E-5</v>
      </c>
      <c r="AT27" s="71">
        <f t="shared" si="7"/>
        <v>4.1116358964670332E-3</v>
      </c>
      <c r="AU27" s="71">
        <f t="shared" si="7"/>
        <v>0</v>
      </c>
      <c r="AV27" s="71">
        <f t="shared" si="7"/>
        <v>-6.9828008701220703E-4</v>
      </c>
      <c r="AW27" s="71"/>
      <c r="AX27" s="71"/>
      <c r="AY27" s="71"/>
      <c r="AZ27" s="71"/>
      <c r="BA27" s="71"/>
      <c r="BB27" s="71"/>
      <c r="BC27" s="71"/>
      <c r="BD27" s="71"/>
      <c r="BE27" s="71">
        <f>(AE27/$AF27)</f>
        <v>0.26617561743399176</v>
      </c>
      <c r="BF27" s="47">
        <f>(BE27-AG27)/AG27</f>
        <v>2.4841799838355456E-2</v>
      </c>
      <c r="BG27" s="93">
        <f>AE27-G27</f>
        <v>20269145.903395295</v>
      </c>
      <c r="BH27" s="103"/>
      <c r="BI27" s="74"/>
      <c r="BJ27" s="105"/>
      <c r="BK27" s="75"/>
      <c r="BL27" s="106"/>
      <c r="BO27" s="47">
        <f>AF27/$AF$97</f>
        <v>8.7398920885067316E-2</v>
      </c>
    </row>
    <row r="28" spans="1:74" x14ac:dyDescent="0.2">
      <c r="F28" s="95"/>
      <c r="G28" s="69"/>
      <c r="H28" s="96"/>
      <c r="I28" s="96"/>
      <c r="J28" s="96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69"/>
      <c r="W28" s="69"/>
      <c r="X28" s="69"/>
      <c r="Y28" s="69"/>
      <c r="Z28" s="69"/>
      <c r="AA28" s="69"/>
      <c r="AB28" s="69"/>
      <c r="AC28" s="69"/>
      <c r="AD28" s="62"/>
      <c r="AE28" s="69"/>
      <c r="AF28" s="3"/>
      <c r="AG28" s="71"/>
      <c r="AH28" s="71"/>
      <c r="AI28" s="71"/>
      <c r="AJ28" s="71"/>
      <c r="AK28" s="71"/>
      <c r="AL28" s="71"/>
      <c r="AM28" s="71"/>
      <c r="AN28" s="71"/>
      <c r="AO28" s="71"/>
      <c r="AP28" s="71"/>
      <c r="AQ28" s="71"/>
      <c r="AR28" s="71"/>
      <c r="AS28" s="71"/>
      <c r="AT28" s="71"/>
      <c r="AU28" s="71"/>
      <c r="AV28" s="71"/>
      <c r="AW28" s="71"/>
      <c r="AX28" s="71"/>
      <c r="AY28" s="71"/>
      <c r="AZ28" s="71"/>
      <c r="BA28" s="71"/>
      <c r="BB28" s="71"/>
      <c r="BC28" s="71"/>
      <c r="BD28" s="71"/>
      <c r="BE28" s="71"/>
      <c r="BF28" s="47"/>
      <c r="BG28" s="93"/>
      <c r="BH28" s="103"/>
      <c r="BI28" s="74"/>
      <c r="BJ28" s="105"/>
      <c r="BK28" s="75"/>
      <c r="BL28" s="106"/>
    </row>
    <row r="29" spans="1:74" x14ac:dyDescent="0.2">
      <c r="F29" s="108" t="s">
        <v>74</v>
      </c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2"/>
      <c r="AE29" s="69"/>
      <c r="AF29" s="3"/>
      <c r="AG29" s="71"/>
      <c r="AH29" s="71"/>
      <c r="AI29" s="71"/>
      <c r="AJ29" s="71"/>
      <c r="AK29" s="71"/>
      <c r="AL29" s="71"/>
      <c r="AM29" s="71"/>
      <c r="AN29" s="71"/>
      <c r="AO29" s="71"/>
      <c r="AP29" s="71"/>
      <c r="AQ29" s="71"/>
      <c r="AR29" s="71"/>
      <c r="AS29" s="71"/>
      <c r="AT29" s="71"/>
      <c r="AU29" s="71"/>
      <c r="AV29" s="71"/>
      <c r="AW29" s="71"/>
      <c r="AX29" s="71"/>
      <c r="AY29" s="71"/>
      <c r="AZ29" s="71"/>
      <c r="BA29" s="71"/>
      <c r="BB29" s="71"/>
      <c r="BC29" s="71"/>
      <c r="BD29" s="71"/>
      <c r="BE29" s="71"/>
      <c r="BF29" s="47"/>
      <c r="BG29" s="93"/>
      <c r="BH29" s="103"/>
      <c r="BI29" s="74"/>
      <c r="BJ29" s="105"/>
      <c r="BK29" s="75"/>
      <c r="BL29" s="106"/>
    </row>
    <row r="30" spans="1:74" ht="12.75" thickBot="1" x14ac:dyDescent="0.25">
      <c r="A30" s="1" t="s">
        <v>75</v>
      </c>
      <c r="B30" s="7" t="s">
        <v>76</v>
      </c>
      <c r="C30" s="7"/>
      <c r="D30" s="7" t="s">
        <v>63</v>
      </c>
      <c r="E30" s="65" t="str">
        <f>CONCATENATE(A30,"|",B30,"|",D30)</f>
        <v>A-10|T|N/A</v>
      </c>
      <c r="F30" s="60" t="s">
        <v>77</v>
      </c>
      <c r="G30" s="66">
        <v>411452.04386396002</v>
      </c>
      <c r="H30" s="67">
        <v>235182.18261835788</v>
      </c>
      <c r="I30" s="67">
        <v>79478.435762836394</v>
      </c>
      <c r="J30" s="67">
        <v>14235.520858406639</v>
      </c>
      <c r="K30" s="67">
        <v>-7013.356771054463</v>
      </c>
      <c r="L30" s="67">
        <v>0</v>
      </c>
      <c r="M30" s="67">
        <v>-1458.3951137099966</v>
      </c>
      <c r="N30" s="67">
        <v>45761.171652912286</v>
      </c>
      <c r="O30" s="67">
        <v>27109.466082016454</v>
      </c>
      <c r="P30" s="67">
        <v>2337.6713953452013</v>
      </c>
      <c r="Q30" s="67">
        <v>13366.467750514528</v>
      </c>
      <c r="R30" s="67">
        <v>2271.6280782724107</v>
      </c>
      <c r="S30" s="67">
        <v>104.97513375289853</v>
      </c>
      <c r="T30" s="67">
        <v>8646.009204001517</v>
      </c>
      <c r="U30" s="67">
        <v>0</v>
      </c>
      <c r="V30" s="67">
        <v>0</v>
      </c>
      <c r="W30" s="67"/>
      <c r="X30" s="67"/>
      <c r="Y30" s="67"/>
      <c r="Z30" s="67"/>
      <c r="AA30" s="67"/>
      <c r="AB30" s="67"/>
      <c r="AC30" s="67"/>
      <c r="AD30" s="68"/>
      <c r="AE30" s="69">
        <f>SUM(H30:AD30)</f>
        <v>420021.77665165171</v>
      </c>
      <c r="AF30" s="70">
        <v>2303482.3395480001</v>
      </c>
      <c r="AG30" s="71">
        <f t="shared" ref="AG30:AV33" si="9">(G30/$AF30)</f>
        <v>0.17862174881909318</v>
      </c>
      <c r="AH30" s="71">
        <f t="shared" si="9"/>
        <v>0.10209853949412367</v>
      </c>
      <c r="AI30" s="71">
        <f t="shared" si="9"/>
        <v>3.4503601090526276E-2</v>
      </c>
      <c r="AJ30" s="71">
        <f t="shared" si="9"/>
        <v>6.1799999999999989E-3</v>
      </c>
      <c r="AK30" s="71">
        <f t="shared" si="9"/>
        <v>-3.0446757288491544E-3</v>
      </c>
      <c r="AL30" s="71">
        <f t="shared" si="9"/>
        <v>0</v>
      </c>
      <c r="AM30" s="71">
        <f t="shared" si="9"/>
        <v>-6.3312624050600261E-4</v>
      </c>
      <c r="AN30" s="71">
        <f t="shared" si="9"/>
        <v>1.9866083133023609E-2</v>
      </c>
      <c r="AO30" s="71">
        <f t="shared" si="9"/>
        <v>1.1768905546432796E-2</v>
      </c>
      <c r="AP30" s="71">
        <f t="shared" si="9"/>
        <v>1.0148423346731236E-3</v>
      </c>
      <c r="AQ30" s="71">
        <f t="shared" si="9"/>
        <v>5.8027220443710274E-3</v>
      </c>
      <c r="AR30" s="71">
        <f t="shared" si="9"/>
        <v>9.86171258737829E-4</v>
      </c>
      <c r="AS30" s="71">
        <f t="shared" si="9"/>
        <v>4.5572363178394168E-5</v>
      </c>
      <c r="AT30" s="71">
        <f t="shared" si="9"/>
        <v>3.7534514832434428E-3</v>
      </c>
      <c r="AU30" s="71">
        <f t="shared" si="9"/>
        <v>0</v>
      </c>
      <c r="AV30" s="71">
        <f t="shared" si="9"/>
        <v>0</v>
      </c>
      <c r="AW30" s="71"/>
      <c r="AX30" s="71"/>
      <c r="AY30" s="71"/>
      <c r="AZ30" s="71"/>
      <c r="BA30" s="71"/>
      <c r="BB30" s="71"/>
      <c r="BC30" s="71"/>
      <c r="BD30" s="71"/>
      <c r="BE30" s="71">
        <f>(AE30/$AF30)</f>
        <v>0.182342086778955</v>
      </c>
      <c r="BF30" s="47">
        <f>(BE30-AG30)/AG30</f>
        <v>2.0828023375976185E-2</v>
      </c>
      <c r="BG30" s="93"/>
      <c r="BH30" s="103"/>
      <c r="BI30" s="74"/>
      <c r="BJ30" s="105"/>
      <c r="BK30" s="75"/>
      <c r="BL30" s="106"/>
    </row>
    <row r="31" spans="1:74" x14ac:dyDescent="0.2">
      <c r="A31" s="1" t="s">
        <v>75</v>
      </c>
      <c r="B31" s="7" t="s">
        <v>78</v>
      </c>
      <c r="C31" s="7"/>
      <c r="D31" s="7" t="s">
        <v>63</v>
      </c>
      <c r="E31" s="65" t="str">
        <f>CONCATENATE(A31,"|",B31,"|",D31)</f>
        <v>A-10|P|N/A</v>
      </c>
      <c r="F31" s="60" t="s">
        <v>79</v>
      </c>
      <c r="G31" s="66">
        <v>6255524.4360086098</v>
      </c>
      <c r="H31" s="67">
        <v>3114983.3818978388</v>
      </c>
      <c r="I31" s="67">
        <v>1022530.0747249532</v>
      </c>
      <c r="J31" s="67">
        <v>172474.93688304233</v>
      </c>
      <c r="K31" s="67">
        <v>-84972.533036017645</v>
      </c>
      <c r="L31" s="67">
        <v>0</v>
      </c>
      <c r="M31" s="67">
        <v>-18762.987095648015</v>
      </c>
      <c r="N31" s="67">
        <v>1546571.6521706097</v>
      </c>
      <c r="O31" s="67">
        <v>331117.94753501995</v>
      </c>
      <c r="P31" s="67">
        <v>28322.794113104603</v>
      </c>
      <c r="Q31" s="67">
        <v>160730.67806737221</v>
      </c>
      <c r="R31" s="67">
        <v>27522.62550269864</v>
      </c>
      <c r="S31" s="67">
        <v>1271.8592981884499</v>
      </c>
      <c r="T31" s="67">
        <v>104753.44784239068</v>
      </c>
      <c r="U31" s="67">
        <v>0</v>
      </c>
      <c r="V31" s="67">
        <v>0</v>
      </c>
      <c r="W31" s="67"/>
      <c r="X31" s="67"/>
      <c r="Y31" s="67"/>
      <c r="Z31" s="67"/>
      <c r="AA31" s="67"/>
      <c r="AB31" s="67"/>
      <c r="AC31" s="67"/>
      <c r="AD31" s="68"/>
      <c r="AE31" s="69">
        <f>SUM(H31:AD31)</f>
        <v>6406543.8779035518</v>
      </c>
      <c r="AF31" s="70">
        <v>27908565.838680003</v>
      </c>
      <c r="AG31" s="71">
        <f t="shared" si="9"/>
        <v>0.22414352898559686</v>
      </c>
      <c r="AH31" s="71">
        <f t="shared" si="9"/>
        <v>0.11161388227196589</v>
      </c>
      <c r="AI31" s="71">
        <f t="shared" si="9"/>
        <v>3.6638574717005809E-2</v>
      </c>
      <c r="AJ31" s="71">
        <f t="shared" si="9"/>
        <v>6.1799999999999971E-3</v>
      </c>
      <c r="AK31" s="71">
        <f t="shared" si="9"/>
        <v>-3.0446757288491544E-3</v>
      </c>
      <c r="AL31" s="71">
        <f t="shared" si="9"/>
        <v>0</v>
      </c>
      <c r="AM31" s="71">
        <f t="shared" si="9"/>
        <v>-6.7230208833029203E-4</v>
      </c>
      <c r="AN31" s="71">
        <f t="shared" si="9"/>
        <v>5.5415662026858138E-2</v>
      </c>
      <c r="AO31" s="71">
        <f t="shared" si="9"/>
        <v>1.1864384198349079E-2</v>
      </c>
      <c r="AP31" s="71">
        <f t="shared" si="9"/>
        <v>1.0148423346731238E-3</v>
      </c>
      <c r="AQ31" s="71">
        <f t="shared" si="9"/>
        <v>5.7591880212134296E-3</v>
      </c>
      <c r="AR31" s="71">
        <f t="shared" si="9"/>
        <v>9.8617125873782922E-4</v>
      </c>
      <c r="AS31" s="71">
        <f t="shared" si="9"/>
        <v>4.5572363178394168E-5</v>
      </c>
      <c r="AT31" s="71">
        <f t="shared" si="9"/>
        <v>3.753451483243441E-3</v>
      </c>
      <c r="AU31" s="71">
        <f t="shared" si="9"/>
        <v>0</v>
      </c>
      <c r="AV31" s="71">
        <f t="shared" si="9"/>
        <v>0</v>
      </c>
      <c r="AW31" s="71"/>
      <c r="AX31" s="71"/>
      <c r="AY31" s="71"/>
      <c r="AZ31" s="71"/>
      <c r="BA31" s="71"/>
      <c r="BB31" s="71"/>
      <c r="BC31" s="71"/>
      <c r="BD31" s="71"/>
      <c r="BE31" s="71">
        <f>(AE31/$AF31)</f>
        <v>0.22955475085804564</v>
      </c>
      <c r="BF31" s="47">
        <f>(BE31-AG31)/AG31</f>
        <v>2.4141771555655712E-2</v>
      </c>
      <c r="BG31" s="93"/>
      <c r="BH31" s="103"/>
      <c r="BI31" s="74"/>
      <c r="BJ31" s="105"/>
      <c r="BK31" s="75"/>
      <c r="BL31" s="106"/>
      <c r="BP31" s="109" t="s">
        <v>80</v>
      </c>
      <c r="BQ31" s="110"/>
      <c r="BR31" s="110"/>
      <c r="BS31" s="110"/>
      <c r="BT31" s="110"/>
      <c r="BU31" s="110"/>
      <c r="BV31" s="111"/>
    </row>
    <row r="32" spans="1:74" x14ac:dyDescent="0.2">
      <c r="A32" s="1" t="s">
        <v>75</v>
      </c>
      <c r="B32" s="7" t="s">
        <v>62</v>
      </c>
      <c r="C32" s="7"/>
      <c r="D32" s="7" t="s">
        <v>63</v>
      </c>
      <c r="E32" s="65" t="str">
        <f>CONCATENATE(A32,"|",B32,"|",D32)</f>
        <v>A-10|S|N/A</v>
      </c>
      <c r="F32" s="60" t="s">
        <v>81</v>
      </c>
      <c r="G32" s="79">
        <v>709202166.31792808</v>
      </c>
      <c r="H32" s="80">
        <v>371856893.75063491</v>
      </c>
      <c r="I32" s="80">
        <v>99330026.677495211</v>
      </c>
      <c r="J32" s="80">
        <v>18952422.783647161</v>
      </c>
      <c r="K32" s="80">
        <v>-9337213.8595887143</v>
      </c>
      <c r="L32" s="80">
        <v>0</v>
      </c>
      <c r="M32" s="80">
        <v>-1822663.2691087683</v>
      </c>
      <c r="N32" s="80">
        <v>176639735.60765517</v>
      </c>
      <c r="O32" s="80">
        <v>36816456.943082988</v>
      </c>
      <c r="P32" s="80">
        <v>3112252.5866454025</v>
      </c>
      <c r="Q32" s="80">
        <v>17697459.222225133</v>
      </c>
      <c r="R32" s="80">
        <v>3024325.9923431771</v>
      </c>
      <c r="S32" s="80">
        <v>139758.36475838878</v>
      </c>
      <c r="T32" s="80">
        <v>11510841.328209911</v>
      </c>
      <c r="U32" s="80">
        <v>0</v>
      </c>
      <c r="V32" s="80">
        <v>-107255.18951947639</v>
      </c>
      <c r="W32" s="80"/>
      <c r="X32" s="80"/>
      <c r="Y32" s="80"/>
      <c r="Z32" s="80"/>
      <c r="AA32" s="80"/>
      <c r="AB32" s="80"/>
      <c r="AC32" s="80"/>
      <c r="AD32" s="81"/>
      <c r="AE32" s="83">
        <f>SUM(H32:AD32)</f>
        <v>727813040.93848038</v>
      </c>
      <c r="AF32" s="84">
        <v>3066735078.2600589</v>
      </c>
      <c r="AG32" s="85">
        <f t="shared" si="9"/>
        <v>0.23125641707541972</v>
      </c>
      <c r="AH32" s="85">
        <f t="shared" si="9"/>
        <v>0.1212549777731735</v>
      </c>
      <c r="AI32" s="85">
        <f t="shared" si="9"/>
        <v>3.238950354128764E-2</v>
      </c>
      <c r="AJ32" s="85">
        <f t="shared" si="9"/>
        <v>6.1799999999999989E-3</v>
      </c>
      <c r="AK32" s="85">
        <f t="shared" si="9"/>
        <v>-3.0446757288491548E-3</v>
      </c>
      <c r="AL32" s="85">
        <f t="shared" si="9"/>
        <v>0</v>
      </c>
      <c r="AM32" s="85">
        <f t="shared" si="9"/>
        <v>-5.9433345972058121E-4</v>
      </c>
      <c r="AN32" s="85">
        <f t="shared" si="9"/>
        <v>5.7598628867503415E-2</v>
      </c>
      <c r="AO32" s="85">
        <f t="shared" si="9"/>
        <v>1.2005098583204374E-2</v>
      </c>
      <c r="AP32" s="85">
        <f t="shared" si="9"/>
        <v>1.0148423346731236E-3</v>
      </c>
      <c r="AQ32" s="85">
        <f t="shared" si="9"/>
        <v>5.7707818806005092E-3</v>
      </c>
      <c r="AR32" s="85">
        <f t="shared" si="9"/>
        <v>9.86171258737829E-4</v>
      </c>
      <c r="AS32" s="85">
        <f t="shared" si="9"/>
        <v>4.5572363178394269E-5</v>
      </c>
      <c r="AT32" s="85">
        <f t="shared" si="9"/>
        <v>3.7534514832434419E-3</v>
      </c>
      <c r="AU32" s="85">
        <f t="shared" si="9"/>
        <v>0</v>
      </c>
      <c r="AV32" s="85">
        <f t="shared" si="9"/>
        <v>-3.4973738122931908E-5</v>
      </c>
      <c r="AW32" s="85"/>
      <c r="AX32" s="85"/>
      <c r="AY32" s="85"/>
      <c r="AZ32" s="85"/>
      <c r="BA32" s="85"/>
      <c r="BB32" s="85"/>
      <c r="BC32" s="85"/>
      <c r="BD32" s="85"/>
      <c r="BE32" s="85">
        <f>(AE32/$AF32)</f>
        <v>0.23732504515890951</v>
      </c>
      <c r="BF32" s="223">
        <f>(BE32-AG32)/AG32</f>
        <v>2.624198783426895E-2</v>
      </c>
      <c r="BG32" s="107"/>
      <c r="BH32" s="112"/>
      <c r="BI32" s="74"/>
      <c r="BJ32" s="105"/>
      <c r="BK32" s="75"/>
      <c r="BL32" s="106"/>
      <c r="BP32" s="113"/>
      <c r="BQ32" s="114"/>
      <c r="BR32" s="114" t="s">
        <v>82</v>
      </c>
      <c r="BS32" s="114"/>
      <c r="BT32" s="114"/>
      <c r="BU32" s="114"/>
      <c r="BV32" s="115">
        <f>BR33*BQ33+BR51*BQ51+BR95*BQ95</f>
        <v>0.19489231086144262</v>
      </c>
    </row>
    <row r="33" spans="1:74" ht="12.75" thickBot="1" x14ac:dyDescent="0.25">
      <c r="F33" s="108" t="s">
        <v>83</v>
      </c>
      <c r="G33" s="69">
        <f t="shared" ref="G33:S33" si="10">SUM(G30:G32)</f>
        <v>715869142.79780066</v>
      </c>
      <c r="H33" s="69">
        <f t="shared" si="10"/>
        <v>375207059.3151511</v>
      </c>
      <c r="I33" s="69">
        <f t="shared" si="10"/>
        <v>100432035.18798301</v>
      </c>
      <c r="J33" s="69">
        <f t="shared" si="10"/>
        <v>19139133.241388611</v>
      </c>
      <c r="K33" s="69">
        <f t="shared" si="10"/>
        <v>-9429199.7493957859</v>
      </c>
      <c r="L33" s="69">
        <f t="shared" si="10"/>
        <v>0</v>
      </c>
      <c r="M33" s="69">
        <f t="shared" si="10"/>
        <v>-1842884.6513181264</v>
      </c>
      <c r="N33" s="69">
        <f t="shared" si="10"/>
        <v>178232068.43147868</v>
      </c>
      <c r="O33" s="69">
        <f t="shared" si="10"/>
        <v>37174684.356700025</v>
      </c>
      <c r="P33" s="69">
        <f t="shared" si="10"/>
        <v>3142913.0521538523</v>
      </c>
      <c r="Q33" s="69">
        <f t="shared" si="10"/>
        <v>17871556.36804302</v>
      </c>
      <c r="R33" s="69">
        <f t="shared" si="10"/>
        <v>3054120.2459241482</v>
      </c>
      <c r="S33" s="69">
        <f t="shared" si="10"/>
        <v>141135.19919033014</v>
      </c>
      <c r="T33" s="69">
        <f>SUM(T30:T32)</f>
        <v>11624240.785256302</v>
      </c>
      <c r="U33" s="69">
        <f>SUM(U30:U32)</f>
        <v>0</v>
      </c>
      <c r="V33" s="69">
        <f>SUM(V30:V32)</f>
        <v>-107255.18951947639</v>
      </c>
      <c r="W33" s="69"/>
      <c r="X33" s="69"/>
      <c r="Y33" s="69"/>
      <c r="Z33" s="69"/>
      <c r="AA33" s="69"/>
      <c r="AB33" s="69"/>
      <c r="AC33" s="69"/>
      <c r="AD33" s="62"/>
      <c r="AE33" s="69">
        <f>SUM(AE30:AE32)</f>
        <v>734639606.59303558</v>
      </c>
      <c r="AF33" s="3">
        <f>SUM(AF30:AF32)</f>
        <v>3096947126.4382868</v>
      </c>
      <c r="AG33" s="71">
        <f t="shared" si="9"/>
        <v>0.23115316909562547</v>
      </c>
      <c r="AH33" s="71">
        <f t="shared" si="9"/>
        <v>0.12115384732017248</v>
      </c>
      <c r="AI33" s="71">
        <f t="shared" si="9"/>
        <v>3.2429367079149042E-2</v>
      </c>
      <c r="AJ33" s="71">
        <f t="shared" si="9"/>
        <v>6.1799999999999997E-3</v>
      </c>
      <c r="AK33" s="71">
        <f t="shared" si="9"/>
        <v>-3.0446757288491548E-3</v>
      </c>
      <c r="AL33" s="71">
        <f t="shared" si="9"/>
        <v>0</v>
      </c>
      <c r="AM33" s="71">
        <f t="shared" si="9"/>
        <v>-5.9506493849560064E-4</v>
      </c>
      <c r="AN33" s="71">
        <f t="shared" si="9"/>
        <v>5.7550891621601062E-2</v>
      </c>
      <c r="AO33" s="71">
        <f t="shared" si="9"/>
        <v>1.2003654837805902E-2</v>
      </c>
      <c r="AP33" s="71">
        <f t="shared" si="9"/>
        <v>1.0148423346731236E-3</v>
      </c>
      <c r="AQ33" s="71">
        <f t="shared" si="9"/>
        <v>5.7707011577548635E-3</v>
      </c>
      <c r="AR33" s="71">
        <f t="shared" si="9"/>
        <v>9.8617125873782922E-4</v>
      </c>
      <c r="AS33" s="71">
        <f t="shared" si="9"/>
        <v>4.5572363178394276E-5</v>
      </c>
      <c r="AT33" s="71">
        <f t="shared" si="9"/>
        <v>3.7534514832434415E-3</v>
      </c>
      <c r="AU33" s="71">
        <f t="shared" si="9"/>
        <v>0</v>
      </c>
      <c r="AV33" s="71">
        <f t="shared" si="9"/>
        <v>-3.4632554299636243E-5</v>
      </c>
      <c r="AW33" s="71"/>
      <c r="AX33" s="71"/>
      <c r="AY33" s="71"/>
      <c r="AZ33" s="71"/>
      <c r="BA33" s="71"/>
      <c r="BB33" s="71"/>
      <c r="BC33" s="71"/>
      <c r="BD33" s="71"/>
      <c r="BE33" s="71">
        <f>(AE33/$AF33)</f>
        <v>0.23721412623467172</v>
      </c>
      <c r="BF33" s="47">
        <f>(BE33-AG33)/AG33</f>
        <v>2.6220523658660733E-2</v>
      </c>
      <c r="BG33" s="93">
        <f>AE33-G33</f>
        <v>18770463.795234919</v>
      </c>
      <c r="BH33" s="116"/>
      <c r="BI33" s="117"/>
      <c r="BJ33" s="118"/>
      <c r="BK33" s="119"/>
      <c r="BL33" s="120"/>
      <c r="BO33" s="47">
        <f>AF33/$AF$97</f>
        <v>8.6158654893700531E-2</v>
      </c>
      <c r="BP33" s="121">
        <f>AF33</f>
        <v>3096947126.4382868</v>
      </c>
      <c r="BQ33" s="122">
        <f>BP33/$BP$97</f>
        <v>0.22507098539963633</v>
      </c>
      <c r="BR33" s="123">
        <f>BE33</f>
        <v>0.23721412623467172</v>
      </c>
      <c r="BS33" s="114"/>
      <c r="BT33" s="114"/>
      <c r="BU33" s="114"/>
      <c r="BV33" s="124"/>
    </row>
    <row r="34" spans="1:74" x14ac:dyDescent="0.2">
      <c r="F34" s="95"/>
      <c r="G34" s="69"/>
      <c r="H34" s="96"/>
      <c r="I34" s="96"/>
      <c r="J34" s="96"/>
      <c r="K34" s="96"/>
      <c r="L34" s="96"/>
      <c r="M34" s="96"/>
      <c r="N34" s="96"/>
      <c r="O34" s="96"/>
      <c r="P34" s="96"/>
      <c r="Q34" s="96"/>
      <c r="R34" s="96"/>
      <c r="S34" s="96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2"/>
      <c r="AE34" s="69"/>
      <c r="AF34" s="3"/>
      <c r="AG34" s="71"/>
      <c r="AH34" s="71"/>
      <c r="AI34" s="71"/>
      <c r="AJ34" s="71"/>
      <c r="AK34" s="71"/>
      <c r="AL34" s="71"/>
      <c r="AM34" s="71"/>
      <c r="AN34" s="71"/>
      <c r="AO34" s="71"/>
      <c r="AP34" s="71"/>
      <c r="AQ34" s="71"/>
      <c r="AR34" s="71"/>
      <c r="AS34" s="71"/>
      <c r="AT34" s="71"/>
      <c r="AU34" s="71"/>
      <c r="AV34" s="71"/>
      <c r="AW34" s="71"/>
      <c r="AX34" s="71"/>
      <c r="AY34" s="71"/>
      <c r="AZ34" s="71"/>
      <c r="BA34" s="71"/>
      <c r="BB34" s="71"/>
      <c r="BC34" s="71"/>
      <c r="BD34" s="71"/>
      <c r="BE34" s="71"/>
      <c r="BF34" s="47"/>
      <c r="BG34" s="93"/>
      <c r="BH34" s="93"/>
      <c r="BI34" s="74"/>
      <c r="BJ34" s="3"/>
      <c r="BK34" s="75"/>
      <c r="BP34" s="113"/>
      <c r="BQ34" s="114"/>
      <c r="BR34" s="114"/>
      <c r="BS34" s="114"/>
      <c r="BT34" s="114"/>
      <c r="BU34" s="114"/>
      <c r="BV34" s="124"/>
    </row>
    <row r="35" spans="1:74" x14ac:dyDescent="0.2">
      <c r="F35" s="95" t="s">
        <v>84</v>
      </c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2"/>
      <c r="AE35" s="69"/>
      <c r="AF35" s="3"/>
      <c r="AG35" s="71"/>
      <c r="AH35" s="71"/>
      <c r="AI35" s="71"/>
      <c r="AJ35" s="71"/>
      <c r="AK35" s="71"/>
      <c r="AL35" s="71"/>
      <c r="AM35" s="71"/>
      <c r="AN35" s="71"/>
      <c r="AO35" s="71"/>
      <c r="AP35" s="71"/>
      <c r="AQ35" s="71"/>
      <c r="AR35" s="71"/>
      <c r="AS35" s="71"/>
      <c r="AT35" s="71"/>
      <c r="AU35" s="71"/>
      <c r="AV35" s="71"/>
      <c r="AW35" s="71"/>
      <c r="AX35" s="71"/>
      <c r="AY35" s="71"/>
      <c r="AZ35" s="71"/>
      <c r="BA35" s="71"/>
      <c r="BB35" s="71"/>
      <c r="BC35" s="71"/>
      <c r="BD35" s="71"/>
      <c r="BE35" s="71"/>
      <c r="BF35" s="47"/>
      <c r="BG35" s="93"/>
      <c r="BH35" s="93"/>
      <c r="BI35" s="74"/>
      <c r="BJ35" s="3"/>
      <c r="BK35" s="75"/>
      <c r="BP35" s="113"/>
      <c r="BQ35" s="114"/>
      <c r="BR35" s="114"/>
      <c r="BS35" s="114"/>
      <c r="BT35" s="114"/>
      <c r="BU35" s="114"/>
      <c r="BV35" s="124"/>
    </row>
    <row r="36" spans="1:74" x14ac:dyDescent="0.2">
      <c r="A36" s="1" t="s">
        <v>85</v>
      </c>
      <c r="B36" s="1" t="s">
        <v>76</v>
      </c>
      <c r="D36" s="1" t="s">
        <v>63</v>
      </c>
      <c r="E36" s="65" t="str">
        <f>CONCATENATE(A36,"|",B36,"|",D36)</f>
        <v>E-19|T|N/A</v>
      </c>
      <c r="F36" s="60" t="s">
        <v>86</v>
      </c>
      <c r="G36" s="66">
        <v>967211.40479779721</v>
      </c>
      <c r="H36" s="67">
        <v>731110.19148879836</v>
      </c>
      <c r="I36" s="67">
        <v>221354.7856229826</v>
      </c>
      <c r="J36" s="67">
        <v>45431.35432133975</v>
      </c>
      <c r="K36" s="67">
        <v>-22382.482496914134</v>
      </c>
      <c r="L36" s="67">
        <v>0</v>
      </c>
      <c r="M36" s="67">
        <v>-2341.1786016166488</v>
      </c>
      <c r="N36" s="67">
        <v>149240.14193824423</v>
      </c>
      <c r="O36" s="67">
        <v>83757.04741366292</v>
      </c>
      <c r="P36" s="67">
        <v>7460.4630561214144</v>
      </c>
      <c r="Q36" s="67">
        <v>42657.85133107916</v>
      </c>
      <c r="R36" s="67">
        <v>6643.2858269379267</v>
      </c>
      <c r="S36" s="67">
        <v>335.01847553695836</v>
      </c>
      <c r="T36" s="67">
        <v>27592.942437409562</v>
      </c>
      <c r="U36" s="67">
        <v>0</v>
      </c>
      <c r="V36" s="67">
        <v>0</v>
      </c>
      <c r="W36" s="66"/>
      <c r="X36" s="66"/>
      <c r="Y36" s="66"/>
      <c r="Z36" s="66"/>
      <c r="AA36" s="66"/>
      <c r="AB36" s="66"/>
      <c r="AC36" s="66"/>
      <c r="AD36" s="125"/>
      <c r="AE36" s="69">
        <f>SUM(H36:AD36)</f>
        <v>1290859.4208135824</v>
      </c>
      <c r="AF36" s="70">
        <v>7351351.8319319999</v>
      </c>
      <c r="AG36" s="71">
        <f t="shared" ref="AG36:AV38" si="11">(G36/$AF36)</f>
        <v>0.13156918984567298</v>
      </c>
      <c r="AH36" s="71">
        <f t="shared" si="11"/>
        <v>9.9452482781885329E-2</v>
      </c>
      <c r="AI36" s="71">
        <f t="shared" si="11"/>
        <v>3.0110759311163131E-2</v>
      </c>
      <c r="AJ36" s="71">
        <f t="shared" si="11"/>
        <v>6.1799999999999989E-3</v>
      </c>
      <c r="AK36" s="71">
        <f t="shared" si="11"/>
        <v>-3.0446757288491552E-3</v>
      </c>
      <c r="AL36" s="71">
        <f t="shared" si="11"/>
        <v>0</v>
      </c>
      <c r="AM36" s="71">
        <f t="shared" si="11"/>
        <v>-3.1846912719471439E-4</v>
      </c>
      <c r="AN36" s="71">
        <f t="shared" si="11"/>
        <v>2.0301047392398113E-2</v>
      </c>
      <c r="AO36" s="71">
        <f t="shared" si="11"/>
        <v>1.1393421146005854E-2</v>
      </c>
      <c r="AP36" s="71">
        <f t="shared" si="11"/>
        <v>1.0148423346731236E-3</v>
      </c>
      <c r="AQ36" s="71">
        <f t="shared" si="11"/>
        <v>5.8027220443710283E-3</v>
      </c>
      <c r="AR36" s="71">
        <f t="shared" si="11"/>
        <v>9.0368220414666414E-4</v>
      </c>
      <c r="AS36" s="71">
        <f t="shared" si="11"/>
        <v>4.5572363178394168E-5</v>
      </c>
      <c r="AT36" s="71">
        <f t="shared" si="11"/>
        <v>3.7534514832434423E-3</v>
      </c>
      <c r="AU36" s="71">
        <f t="shared" si="11"/>
        <v>0</v>
      </c>
      <c r="AV36" s="71">
        <f t="shared" si="11"/>
        <v>0</v>
      </c>
      <c r="AW36" s="71"/>
      <c r="AX36" s="71"/>
      <c r="AY36" s="71"/>
      <c r="AZ36" s="71"/>
      <c r="BA36" s="71"/>
      <c r="BB36" s="71"/>
      <c r="BC36" s="71"/>
      <c r="BD36" s="71"/>
      <c r="BE36" s="71">
        <f>(AE36/$AF36)</f>
        <v>0.17559483620502125</v>
      </c>
      <c r="BF36" s="47">
        <f>(BE36-AG36)/AG36</f>
        <v>0.33461972678397683</v>
      </c>
      <c r="BG36" s="93"/>
      <c r="BH36" s="126"/>
      <c r="BI36" s="127"/>
      <c r="BJ36" s="128"/>
      <c r="BK36" s="129"/>
      <c r="BL36" s="130"/>
      <c r="BP36" s="113"/>
      <c r="BQ36" s="114"/>
      <c r="BR36" s="114"/>
      <c r="BS36" s="114"/>
      <c r="BT36" s="114"/>
      <c r="BU36" s="114"/>
      <c r="BV36" s="124"/>
    </row>
    <row r="37" spans="1:74" s="76" customFormat="1" x14ac:dyDescent="0.2">
      <c r="A37" s="1" t="s">
        <v>85</v>
      </c>
      <c r="B37" s="76" t="s">
        <v>76</v>
      </c>
      <c r="D37" s="76" t="s">
        <v>87</v>
      </c>
      <c r="E37" s="65" t="str">
        <f>CONCATENATE(A37,"|",B37,"|",D37)</f>
        <v>E-19|T|V</v>
      </c>
      <c r="F37" s="60" t="s">
        <v>88</v>
      </c>
      <c r="G37" s="79">
        <v>1222956.0021986365</v>
      </c>
      <c r="H37" s="80">
        <v>766194.85855729086</v>
      </c>
      <c r="I37" s="80">
        <v>192804.31728995082</v>
      </c>
      <c r="J37" s="80">
        <v>50255.033735051977</v>
      </c>
      <c r="K37" s="80">
        <v>-24758.945220972208</v>
      </c>
      <c r="L37" s="80">
        <v>0</v>
      </c>
      <c r="M37" s="80">
        <v>-2083.2139727995668</v>
      </c>
      <c r="N37" s="80">
        <v>88108.539572261143</v>
      </c>
      <c r="O37" s="80">
        <v>92649.961820417302</v>
      </c>
      <c r="P37" s="80">
        <v>8252.57860271145</v>
      </c>
      <c r="Q37" s="80">
        <v>47187.053737054346</v>
      </c>
      <c r="R37" s="80">
        <v>7348.6374846531962</v>
      </c>
      <c r="S37" s="80">
        <v>370.5891017663829</v>
      </c>
      <c r="T37" s="80">
        <v>30522.626361372189</v>
      </c>
      <c r="U37" s="80">
        <v>0</v>
      </c>
      <c r="V37" s="80">
        <v>0</v>
      </c>
      <c r="W37" s="79"/>
      <c r="X37" s="79"/>
      <c r="Y37" s="79"/>
      <c r="Z37" s="79"/>
      <c r="AA37" s="79"/>
      <c r="AB37" s="79"/>
      <c r="AC37" s="79"/>
      <c r="AD37" s="131"/>
      <c r="AE37" s="83">
        <f>SUM(H37:AD37)</f>
        <v>1256852.0370687579</v>
      </c>
      <c r="AF37" s="84">
        <v>8131882.4813999999</v>
      </c>
      <c r="AG37" s="85">
        <f t="shared" si="11"/>
        <v>0.15039027002614655</v>
      </c>
      <c r="AH37" s="85">
        <f t="shared" si="11"/>
        <v>9.422109337042231E-2</v>
      </c>
      <c r="AI37" s="85">
        <f t="shared" si="11"/>
        <v>2.3709678260962434E-2</v>
      </c>
      <c r="AJ37" s="85">
        <f t="shared" si="11"/>
        <v>6.1799999999999971E-3</v>
      </c>
      <c r="AK37" s="85">
        <f t="shared" si="11"/>
        <v>-3.0446757288491535E-3</v>
      </c>
      <c r="AL37" s="85">
        <f t="shared" si="11"/>
        <v>0</v>
      </c>
      <c r="AM37" s="85">
        <f t="shared" si="11"/>
        <v>-2.5617856352013054E-4</v>
      </c>
      <c r="AN37" s="85">
        <f t="shared" si="11"/>
        <v>1.0834949936105349E-2</v>
      </c>
      <c r="AO37" s="85">
        <f t="shared" si="11"/>
        <v>1.1393421146005852E-2</v>
      </c>
      <c r="AP37" s="85">
        <f t="shared" si="11"/>
        <v>1.0148423346731236E-3</v>
      </c>
      <c r="AQ37" s="85">
        <f t="shared" si="11"/>
        <v>5.8027220443710266E-3</v>
      </c>
      <c r="AR37" s="85">
        <f t="shared" si="11"/>
        <v>9.0368220414666414E-4</v>
      </c>
      <c r="AS37" s="85">
        <f t="shared" si="11"/>
        <v>4.5572363178394283E-5</v>
      </c>
      <c r="AT37" s="85">
        <f t="shared" si="11"/>
        <v>3.7534514832434419E-3</v>
      </c>
      <c r="AU37" s="85">
        <f t="shared" si="11"/>
        <v>0</v>
      </c>
      <c r="AV37" s="85">
        <f t="shared" si="11"/>
        <v>0</v>
      </c>
      <c r="AW37" s="85"/>
      <c r="AX37" s="85"/>
      <c r="AY37" s="85"/>
      <c r="AZ37" s="85"/>
      <c r="BA37" s="85"/>
      <c r="BB37" s="85"/>
      <c r="BC37" s="85"/>
      <c r="BD37" s="85"/>
      <c r="BE37" s="85">
        <f>(AE37/$AF37)</f>
        <v>0.15455855885073932</v>
      </c>
      <c r="BF37" s="223">
        <f>(BE37-AG37)/AG37</f>
        <v>2.7716479422957914E-2</v>
      </c>
      <c r="BG37" s="107"/>
      <c r="BH37" s="112"/>
      <c r="BI37" s="132"/>
      <c r="BJ37" s="132"/>
      <c r="BK37" s="132"/>
      <c r="BL37" s="133"/>
      <c r="BP37" s="134"/>
      <c r="BQ37" s="135"/>
      <c r="BR37" s="135"/>
      <c r="BS37" s="135"/>
      <c r="BT37" s="135"/>
      <c r="BU37" s="135"/>
      <c r="BV37" s="136"/>
    </row>
    <row r="38" spans="1:74" x14ac:dyDescent="0.2">
      <c r="F38" s="108" t="s">
        <v>89</v>
      </c>
      <c r="G38" s="69">
        <f t="shared" ref="G38:S38" si="12">SUM(G36:G37)</f>
        <v>2190167.4069964336</v>
      </c>
      <c r="H38" s="69">
        <f t="shared" si="12"/>
        <v>1497305.0500460891</v>
      </c>
      <c r="I38" s="69">
        <f t="shared" si="12"/>
        <v>414159.10291293345</v>
      </c>
      <c r="J38" s="69">
        <f t="shared" si="12"/>
        <v>95686.388056391734</v>
      </c>
      <c r="K38" s="69">
        <f t="shared" si="12"/>
        <v>-47141.427717886341</v>
      </c>
      <c r="L38" s="69">
        <f t="shared" si="12"/>
        <v>0</v>
      </c>
      <c r="M38" s="69">
        <f t="shared" si="12"/>
        <v>-4424.3925744162152</v>
      </c>
      <c r="N38" s="69">
        <f t="shared" si="12"/>
        <v>237348.68151050538</v>
      </c>
      <c r="O38" s="69">
        <f t="shared" si="12"/>
        <v>176407.00923408021</v>
      </c>
      <c r="P38" s="69">
        <f t="shared" si="12"/>
        <v>15713.041658832864</v>
      </c>
      <c r="Q38" s="69">
        <f t="shared" si="12"/>
        <v>89844.905068133507</v>
      </c>
      <c r="R38" s="69">
        <f t="shared" si="12"/>
        <v>13991.923311591123</v>
      </c>
      <c r="S38" s="69">
        <f t="shared" si="12"/>
        <v>705.60757730334126</v>
      </c>
      <c r="T38" s="69">
        <f>SUM(T36:T37)</f>
        <v>58115.568798781751</v>
      </c>
      <c r="U38" s="69">
        <f>SUM(U36:U37)</f>
        <v>0</v>
      </c>
      <c r="V38" s="69">
        <f>SUM(V36:V37)</f>
        <v>0</v>
      </c>
      <c r="W38" s="69"/>
      <c r="X38" s="69"/>
      <c r="Y38" s="69"/>
      <c r="Z38" s="69"/>
      <c r="AA38" s="69"/>
      <c r="AB38" s="69"/>
      <c r="AC38" s="69"/>
      <c r="AD38" s="62"/>
      <c r="AE38" s="69">
        <f>SUM(AE36:AE37)</f>
        <v>2547711.4578823401</v>
      </c>
      <c r="AF38" s="3">
        <f>SUM(AF36:AF37)</f>
        <v>15483234.313331999</v>
      </c>
      <c r="AG38" s="71">
        <f t="shared" si="11"/>
        <v>0.14145412790857059</v>
      </c>
      <c r="AH38" s="71">
        <f t="shared" si="11"/>
        <v>9.6704927390837137E-2</v>
      </c>
      <c r="AI38" s="71">
        <f t="shared" si="11"/>
        <v>2.6748875237024444E-2</v>
      </c>
      <c r="AJ38" s="71">
        <f t="shared" si="11"/>
        <v>6.1799999999999989E-3</v>
      </c>
      <c r="AK38" s="71">
        <f t="shared" si="11"/>
        <v>-3.0446757288491544E-3</v>
      </c>
      <c r="AL38" s="71">
        <f t="shared" si="11"/>
        <v>0</v>
      </c>
      <c r="AM38" s="71">
        <f t="shared" si="11"/>
        <v>-2.857537698442338E-4</v>
      </c>
      <c r="AN38" s="71">
        <f t="shared" si="11"/>
        <v>1.5329399317178444E-2</v>
      </c>
      <c r="AO38" s="71">
        <f t="shared" si="11"/>
        <v>1.1393421146005852E-2</v>
      </c>
      <c r="AP38" s="71">
        <f t="shared" si="11"/>
        <v>1.0148423346731236E-3</v>
      </c>
      <c r="AQ38" s="71">
        <f t="shared" si="11"/>
        <v>5.8027220443710283E-3</v>
      </c>
      <c r="AR38" s="71">
        <f t="shared" si="11"/>
        <v>9.0368220414666414E-4</v>
      </c>
      <c r="AS38" s="71">
        <f t="shared" si="11"/>
        <v>4.5572363178394229E-5</v>
      </c>
      <c r="AT38" s="71">
        <f t="shared" si="11"/>
        <v>3.7534514832434423E-3</v>
      </c>
      <c r="AU38" s="71">
        <f t="shared" si="11"/>
        <v>0</v>
      </c>
      <c r="AV38" s="71">
        <f t="shared" si="11"/>
        <v>0</v>
      </c>
      <c r="AW38" s="71"/>
      <c r="AX38" s="71"/>
      <c r="AY38" s="71"/>
      <c r="AZ38" s="71"/>
      <c r="BA38" s="71"/>
      <c r="BB38" s="71"/>
      <c r="BC38" s="71"/>
      <c r="BD38" s="71"/>
      <c r="BE38" s="71">
        <f>(AE38/$AF38)</f>
        <v>0.16454646402196516</v>
      </c>
      <c r="BF38" s="47">
        <f>(BE38-AG38)/AG38</f>
        <v>0.16324964463617761</v>
      </c>
      <c r="BG38" s="93"/>
      <c r="BH38" s="103"/>
      <c r="BI38" s="74"/>
      <c r="BJ38" s="105"/>
      <c r="BK38" s="75"/>
      <c r="BL38" s="106"/>
      <c r="BP38" s="113"/>
      <c r="BQ38" s="114"/>
      <c r="BR38" s="114"/>
      <c r="BS38" s="114"/>
      <c r="BT38" s="114"/>
      <c r="BU38" s="114"/>
      <c r="BV38" s="124"/>
    </row>
    <row r="39" spans="1:74" x14ac:dyDescent="0.2">
      <c r="F39" s="95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2"/>
      <c r="AE39" s="69"/>
      <c r="AF39" s="3"/>
      <c r="AG39" s="71"/>
      <c r="AH39" s="71"/>
      <c r="AI39" s="71"/>
      <c r="AJ39" s="71"/>
      <c r="AK39" s="71"/>
      <c r="AL39" s="71"/>
      <c r="AM39" s="71"/>
      <c r="AN39" s="71"/>
      <c r="AO39" s="71"/>
      <c r="AP39" s="71"/>
      <c r="AQ39" s="71"/>
      <c r="AR39" s="71"/>
      <c r="AS39" s="71"/>
      <c r="AT39" s="71"/>
      <c r="AU39" s="71"/>
      <c r="AV39" s="71"/>
      <c r="AW39" s="71"/>
      <c r="AX39" s="71"/>
      <c r="AY39" s="71"/>
      <c r="AZ39" s="71"/>
      <c r="BA39" s="71"/>
      <c r="BB39" s="71"/>
      <c r="BC39" s="71"/>
      <c r="BD39" s="71"/>
      <c r="BE39" s="71"/>
      <c r="BF39" s="47"/>
      <c r="BG39" s="93"/>
      <c r="BH39" s="103"/>
      <c r="BI39" s="74"/>
      <c r="BJ39" s="105"/>
      <c r="BK39" s="75"/>
      <c r="BL39" s="106"/>
      <c r="BP39" s="113"/>
      <c r="BQ39" s="114"/>
      <c r="BR39" s="114"/>
      <c r="BS39" s="114"/>
      <c r="BT39" s="114"/>
      <c r="BU39" s="114"/>
      <c r="BV39" s="124"/>
    </row>
    <row r="40" spans="1:74" x14ac:dyDescent="0.2">
      <c r="A40" s="1" t="s">
        <v>85</v>
      </c>
      <c r="B40" s="1" t="s">
        <v>78</v>
      </c>
      <c r="D40" s="1" t="s">
        <v>63</v>
      </c>
      <c r="E40" s="65" t="str">
        <f>CONCATENATE(A40,"|",B40,"|",D40)</f>
        <v>E-19|P|N/A</v>
      </c>
      <c r="F40" s="60" t="s">
        <v>90</v>
      </c>
      <c r="G40" s="66">
        <v>64919356.428049169</v>
      </c>
      <c r="H40" s="67">
        <v>35391405.127661251</v>
      </c>
      <c r="I40" s="67">
        <v>8772661.9716592487</v>
      </c>
      <c r="J40" s="67">
        <v>2147443.6371517796</v>
      </c>
      <c r="K40" s="67">
        <v>-1057972.4144187015</v>
      </c>
      <c r="L40" s="67">
        <v>0</v>
      </c>
      <c r="M40" s="67">
        <v>-93268.456331918977</v>
      </c>
      <c r="N40" s="67">
        <v>13659239.304376993</v>
      </c>
      <c r="O40" s="67">
        <v>3958727.1938778623</v>
      </c>
      <c r="P40" s="67">
        <v>352640.24503334257</v>
      </c>
      <c r="Q40" s="67">
        <v>2016346.0408325137</v>
      </c>
      <c r="R40" s="67">
        <v>314014.01283204695</v>
      </c>
      <c r="S40" s="67">
        <v>15835.611866895249</v>
      </c>
      <c r="T40" s="67">
        <v>1304259.7904610098</v>
      </c>
      <c r="U40" s="67">
        <v>0</v>
      </c>
      <c r="V40" s="67">
        <v>-253481.33891101717</v>
      </c>
      <c r="W40" s="66"/>
      <c r="X40" s="66"/>
      <c r="Y40" s="66"/>
      <c r="Z40" s="66"/>
      <c r="AA40" s="66"/>
      <c r="AB40" s="66"/>
      <c r="AC40" s="66"/>
      <c r="AD40" s="125"/>
      <c r="AE40" s="69">
        <f>SUM(H40:AD40)</f>
        <v>66527850.726091303</v>
      </c>
      <c r="AF40" s="70">
        <v>347482789.18313599</v>
      </c>
      <c r="AG40" s="71">
        <f t="shared" ref="AG40:AV42" si="13">(G40/$AF40)</f>
        <v>0.18682754498621892</v>
      </c>
      <c r="AH40" s="71">
        <f t="shared" si="13"/>
        <v>0.10185081457087275</v>
      </c>
      <c r="AI40" s="71">
        <f t="shared" si="13"/>
        <v>2.5246320809966041E-2</v>
      </c>
      <c r="AJ40" s="71">
        <f t="shared" si="13"/>
        <v>6.179999999999998E-3</v>
      </c>
      <c r="AK40" s="71">
        <f t="shared" si="13"/>
        <v>-3.0446757288491544E-3</v>
      </c>
      <c r="AL40" s="71">
        <f t="shared" si="13"/>
        <v>0</v>
      </c>
      <c r="AM40" s="71">
        <f t="shared" si="13"/>
        <v>-2.6841172925765576E-4</v>
      </c>
      <c r="AN40" s="71">
        <f t="shared" si="13"/>
        <v>3.9309110348996541E-2</v>
      </c>
      <c r="AO40" s="71">
        <f t="shared" si="13"/>
        <v>1.1392584948405804E-2</v>
      </c>
      <c r="AP40" s="71">
        <f t="shared" si="13"/>
        <v>1.0148423346731236E-3</v>
      </c>
      <c r="AQ40" s="71">
        <f t="shared" si="13"/>
        <v>5.8027220443710274E-3</v>
      </c>
      <c r="AR40" s="71">
        <f t="shared" si="13"/>
        <v>9.0368220414666414E-4</v>
      </c>
      <c r="AS40" s="71">
        <f t="shared" si="13"/>
        <v>4.5572363178394168E-5</v>
      </c>
      <c r="AT40" s="71">
        <f t="shared" si="13"/>
        <v>3.7534514832434415E-3</v>
      </c>
      <c r="AU40" s="71">
        <f t="shared" si="13"/>
        <v>0</v>
      </c>
      <c r="AV40" s="71">
        <f t="shared" si="13"/>
        <v>-7.294788311873005E-4</v>
      </c>
      <c r="AW40" s="71"/>
      <c r="AX40" s="71"/>
      <c r="AY40" s="71"/>
      <c r="AZ40" s="71"/>
      <c r="BA40" s="71"/>
      <c r="BB40" s="71"/>
      <c r="BC40" s="71"/>
      <c r="BD40" s="71"/>
      <c r="BE40" s="71">
        <f>(AE40/$AF40)</f>
        <v>0.19145653481855968</v>
      </c>
      <c r="BF40" s="47">
        <f>(BE40-AG40)/AG40</f>
        <v>2.4776805971957739E-2</v>
      </c>
      <c r="BG40" s="93"/>
      <c r="BH40" s="103"/>
      <c r="BI40" s="74"/>
      <c r="BJ40" s="105"/>
      <c r="BK40" s="75"/>
      <c r="BL40" s="106"/>
      <c r="BP40" s="113"/>
      <c r="BQ40" s="114"/>
      <c r="BR40" s="114"/>
      <c r="BS40" s="114"/>
      <c r="BT40" s="114"/>
      <c r="BU40" s="114"/>
      <c r="BV40" s="124"/>
    </row>
    <row r="41" spans="1:74" s="76" customFormat="1" x14ac:dyDescent="0.2">
      <c r="A41" s="1" t="s">
        <v>85</v>
      </c>
      <c r="B41" s="76" t="s">
        <v>78</v>
      </c>
      <c r="D41" s="76" t="s">
        <v>87</v>
      </c>
      <c r="E41" s="65" t="str">
        <f>CONCATENATE(A41,"|",B41,"|",D41)</f>
        <v>E-19|P|V</v>
      </c>
      <c r="F41" s="60" t="s">
        <v>91</v>
      </c>
      <c r="G41" s="79">
        <v>24525056.094808441</v>
      </c>
      <c r="H41" s="80">
        <v>13903911.307174936</v>
      </c>
      <c r="I41" s="80">
        <v>3137563.4530287157</v>
      </c>
      <c r="J41" s="80">
        <v>870744.28144668741</v>
      </c>
      <c r="K41" s="80">
        <v>-428986.08086649299</v>
      </c>
      <c r="L41" s="80">
        <v>0</v>
      </c>
      <c r="M41" s="80">
        <v>-33218.228423895562</v>
      </c>
      <c r="N41" s="80">
        <v>4563308.0883504581</v>
      </c>
      <c r="O41" s="80">
        <v>1600369.6494900624</v>
      </c>
      <c r="P41" s="80">
        <v>142988.37532146083</v>
      </c>
      <c r="Q41" s="80">
        <v>814199.94607660442</v>
      </c>
      <c r="R41" s="80">
        <v>127326.23163525012</v>
      </c>
      <c r="S41" s="80">
        <v>6421.0153122327374</v>
      </c>
      <c r="T41" s="80">
        <v>528850.55254398286</v>
      </c>
      <c r="U41" s="80">
        <v>0</v>
      </c>
      <c r="V41" s="80">
        <v>0</v>
      </c>
      <c r="W41" s="79"/>
      <c r="X41" s="79"/>
      <c r="Y41" s="79"/>
      <c r="Z41" s="79"/>
      <c r="AA41" s="79"/>
      <c r="AB41" s="79"/>
      <c r="AC41" s="79"/>
      <c r="AD41" s="131"/>
      <c r="AE41" s="83">
        <f>SUM(H41:AD41)</f>
        <v>25233478.591089997</v>
      </c>
      <c r="AF41" s="84">
        <v>140897132.920176</v>
      </c>
      <c r="AG41" s="85">
        <f t="shared" si="13"/>
        <v>0.1740635567701927</v>
      </c>
      <c r="AH41" s="85">
        <f t="shared" si="13"/>
        <v>9.8681293359262831E-2</v>
      </c>
      <c r="AI41" s="85">
        <f t="shared" si="13"/>
        <v>2.2268469116445925E-2</v>
      </c>
      <c r="AJ41" s="85">
        <f t="shared" si="13"/>
        <v>6.179999999999998E-3</v>
      </c>
      <c r="AK41" s="85">
        <f t="shared" si="13"/>
        <v>-3.0446757288491539E-3</v>
      </c>
      <c r="AL41" s="85">
        <f t="shared" si="13"/>
        <v>0</v>
      </c>
      <c r="AM41" s="85">
        <f t="shared" si="13"/>
        <v>-2.3576227376262545E-4</v>
      </c>
      <c r="AN41" s="85">
        <f t="shared" si="13"/>
        <v>3.238751558511669E-2</v>
      </c>
      <c r="AO41" s="85">
        <f t="shared" si="13"/>
        <v>1.1358425940410991E-2</v>
      </c>
      <c r="AP41" s="85">
        <f t="shared" si="13"/>
        <v>1.0148423346731236E-3</v>
      </c>
      <c r="AQ41" s="85">
        <f t="shared" si="13"/>
        <v>5.7786835629784041E-3</v>
      </c>
      <c r="AR41" s="85">
        <f t="shared" si="13"/>
        <v>9.0368220414666382E-4</v>
      </c>
      <c r="AS41" s="85">
        <f t="shared" si="13"/>
        <v>4.5572363178394168E-5</v>
      </c>
      <c r="AT41" s="85">
        <f t="shared" si="13"/>
        <v>3.753451483243441E-3</v>
      </c>
      <c r="AU41" s="85">
        <f t="shared" si="13"/>
        <v>0</v>
      </c>
      <c r="AV41" s="85">
        <f t="shared" si="13"/>
        <v>0</v>
      </c>
      <c r="AW41" s="85"/>
      <c r="AX41" s="85"/>
      <c r="AY41" s="85"/>
      <c r="AZ41" s="85"/>
      <c r="BA41" s="85"/>
      <c r="BB41" s="85"/>
      <c r="BC41" s="85"/>
      <c r="BD41" s="85"/>
      <c r="BE41" s="85">
        <f>(AE41/$AF41)</f>
        <v>0.17909149794684465</v>
      </c>
      <c r="BF41" s="223">
        <f>(BE41-AG41)/AG41</f>
        <v>2.8885662627761235E-2</v>
      </c>
      <c r="BG41" s="107"/>
      <c r="BH41" s="112"/>
      <c r="BI41" s="132"/>
      <c r="BJ41" s="137"/>
      <c r="BK41" s="138"/>
      <c r="BL41" s="139"/>
      <c r="BP41" s="134"/>
      <c r="BQ41" s="135"/>
      <c r="BR41" s="135"/>
      <c r="BS41" s="135"/>
      <c r="BT41" s="135"/>
      <c r="BU41" s="135"/>
      <c r="BV41" s="136"/>
    </row>
    <row r="42" spans="1:74" x14ac:dyDescent="0.2">
      <c r="F42" s="108" t="s">
        <v>92</v>
      </c>
      <c r="G42" s="69">
        <f t="shared" ref="G42:S42" si="14">SUM(G40:G41)</f>
        <v>89444412.522857606</v>
      </c>
      <c r="H42" s="69">
        <f t="shared" si="14"/>
        <v>49295316.434836186</v>
      </c>
      <c r="I42" s="69">
        <f t="shared" si="14"/>
        <v>11910225.424687965</v>
      </c>
      <c r="J42" s="69">
        <f t="shared" si="14"/>
        <v>3018187.918598467</v>
      </c>
      <c r="K42" s="69">
        <f t="shared" si="14"/>
        <v>-1486958.4952851946</v>
      </c>
      <c r="L42" s="69">
        <f t="shared" si="14"/>
        <v>0</v>
      </c>
      <c r="M42" s="69">
        <f t="shared" si="14"/>
        <v>-126486.68475581454</v>
      </c>
      <c r="N42" s="69">
        <f t="shared" si="14"/>
        <v>18222547.39272745</v>
      </c>
      <c r="O42" s="69">
        <f t="shared" si="14"/>
        <v>5559096.8433679249</v>
      </c>
      <c r="P42" s="69">
        <f t="shared" si="14"/>
        <v>495628.6203548034</v>
      </c>
      <c r="Q42" s="69">
        <f t="shared" si="14"/>
        <v>2830545.986909118</v>
      </c>
      <c r="R42" s="69">
        <f t="shared" si="14"/>
        <v>441340.2444672971</v>
      </c>
      <c r="S42" s="69">
        <f t="shared" si="14"/>
        <v>22256.627179127987</v>
      </c>
      <c r="T42" s="69">
        <f>SUM(T40:T41)</f>
        <v>1833110.3430049927</v>
      </c>
      <c r="U42" s="69">
        <f>SUM(U40:U41)</f>
        <v>0</v>
      </c>
      <c r="V42" s="69">
        <f>SUM(V40:V41)</f>
        <v>-253481.33891101717</v>
      </c>
      <c r="W42" s="69"/>
      <c r="X42" s="69"/>
      <c r="Y42" s="69"/>
      <c r="Z42" s="69"/>
      <c r="AA42" s="69"/>
      <c r="AB42" s="69"/>
      <c r="AC42" s="69"/>
      <c r="AD42" s="62"/>
      <c r="AE42" s="69">
        <f>SUM(AE40:AE41)</f>
        <v>91761329.317181304</v>
      </c>
      <c r="AF42" s="3">
        <f>SUM(AF40:AF41)</f>
        <v>488379922.10331202</v>
      </c>
      <c r="AG42" s="71">
        <f t="shared" si="13"/>
        <v>0.1831451467899135</v>
      </c>
      <c r="AH42" s="71">
        <f t="shared" si="13"/>
        <v>0.10093641078145764</v>
      </c>
      <c r="AI42" s="71">
        <f t="shared" si="13"/>
        <v>2.4387213490255796E-2</v>
      </c>
      <c r="AJ42" s="71">
        <f t="shared" si="13"/>
        <v>6.1799999999999971E-3</v>
      </c>
      <c r="AK42" s="71">
        <f t="shared" si="13"/>
        <v>-3.0446757288491539E-3</v>
      </c>
      <c r="AL42" s="71">
        <f t="shared" si="13"/>
        <v>0</v>
      </c>
      <c r="AM42" s="71">
        <f t="shared" si="13"/>
        <v>-2.5899239307601492E-4</v>
      </c>
      <c r="AN42" s="71">
        <f t="shared" si="13"/>
        <v>3.7312236986009113E-2</v>
      </c>
      <c r="AO42" s="71">
        <f t="shared" si="13"/>
        <v>1.1382730107794956E-2</v>
      </c>
      <c r="AP42" s="71">
        <f t="shared" si="13"/>
        <v>1.0148423346731236E-3</v>
      </c>
      <c r="AQ42" s="71">
        <f t="shared" si="13"/>
        <v>5.7957869658498036E-3</v>
      </c>
      <c r="AR42" s="71">
        <f t="shared" si="13"/>
        <v>9.0368220414666404E-4</v>
      </c>
      <c r="AS42" s="71">
        <f t="shared" si="13"/>
        <v>4.5572363178394168E-5</v>
      </c>
      <c r="AT42" s="71">
        <f t="shared" si="13"/>
        <v>3.753451483243441E-3</v>
      </c>
      <c r="AU42" s="71">
        <f t="shared" si="13"/>
        <v>0</v>
      </c>
      <c r="AV42" s="71">
        <f t="shared" si="13"/>
        <v>-5.1902489729583039E-4</v>
      </c>
      <c r="AW42" s="71"/>
      <c r="AX42" s="71"/>
      <c r="AY42" s="71"/>
      <c r="AZ42" s="71"/>
      <c r="BA42" s="71"/>
      <c r="BB42" s="71"/>
      <c r="BC42" s="71"/>
      <c r="BD42" s="71"/>
      <c r="BE42" s="71">
        <f>(AE42/$AF42)</f>
        <v>0.18788923369738794</v>
      </c>
      <c r="BF42" s="47">
        <f>(BE42-AG42)/AG42</f>
        <v>2.5903426820894127E-2</v>
      </c>
      <c r="BG42" s="93"/>
      <c r="BH42" s="103"/>
      <c r="BI42" s="74"/>
      <c r="BJ42" s="105"/>
      <c r="BK42" s="140"/>
      <c r="BL42" s="106"/>
      <c r="BP42" s="113"/>
      <c r="BQ42" s="114"/>
      <c r="BR42" s="114"/>
      <c r="BS42" s="114"/>
      <c r="BT42" s="114"/>
      <c r="BU42" s="114"/>
      <c r="BV42" s="124"/>
    </row>
    <row r="43" spans="1:74" x14ac:dyDescent="0.2">
      <c r="F43" s="95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2"/>
      <c r="AE43" s="69"/>
      <c r="AF43" s="3"/>
      <c r="AG43" s="71"/>
      <c r="AH43" s="71"/>
      <c r="AI43" s="71"/>
      <c r="AJ43" s="71"/>
      <c r="AK43" s="71"/>
      <c r="AL43" s="71"/>
      <c r="AM43" s="71"/>
      <c r="AN43" s="71"/>
      <c r="AO43" s="71"/>
      <c r="AP43" s="71"/>
      <c r="AQ43" s="71"/>
      <c r="AR43" s="71"/>
      <c r="AS43" s="71"/>
      <c r="AT43" s="71"/>
      <c r="AU43" s="71"/>
      <c r="AV43" s="71"/>
      <c r="AW43" s="71"/>
      <c r="AX43" s="71"/>
      <c r="AY43" s="71"/>
      <c r="AZ43" s="71"/>
      <c r="BA43" s="71"/>
      <c r="BB43" s="71"/>
      <c r="BC43" s="71"/>
      <c r="BD43" s="71"/>
      <c r="BE43" s="71"/>
      <c r="BF43" s="47"/>
      <c r="BG43" s="93"/>
      <c r="BH43" s="112"/>
      <c r="BI43" s="74"/>
      <c r="BJ43" s="105"/>
      <c r="BK43" s="75"/>
      <c r="BL43" s="106"/>
      <c r="BP43" s="113"/>
      <c r="BQ43" s="114"/>
      <c r="BR43" s="114"/>
      <c r="BS43" s="114"/>
      <c r="BT43" s="114"/>
      <c r="BU43" s="114"/>
      <c r="BV43" s="124"/>
    </row>
    <row r="44" spans="1:74" ht="12.75" thickBot="1" x14ac:dyDescent="0.25">
      <c r="A44" s="1" t="s">
        <v>85</v>
      </c>
      <c r="B44" s="1" t="s">
        <v>62</v>
      </c>
      <c r="D44" s="1" t="s">
        <v>63</v>
      </c>
      <c r="E44" s="65" t="str">
        <f>CONCATENATE(A44,"|",B44,"|",D44)</f>
        <v>E-19|S|N/A</v>
      </c>
      <c r="F44" s="60" t="s">
        <v>93</v>
      </c>
      <c r="G44" s="66">
        <v>244778350.19202295</v>
      </c>
      <c r="H44" s="67">
        <v>134163774.12334414</v>
      </c>
      <c r="I44" s="67">
        <v>28950327.566298652</v>
      </c>
      <c r="J44" s="67">
        <v>7192911.8526345752</v>
      </c>
      <c r="K44" s="67">
        <v>-3543702.9348653564</v>
      </c>
      <c r="L44" s="67">
        <v>0</v>
      </c>
      <c r="M44" s="67">
        <v>-306630.82031451643</v>
      </c>
      <c r="N44" s="67">
        <v>57870147.506306633</v>
      </c>
      <c r="O44" s="67">
        <v>13668863.775951447</v>
      </c>
      <c r="P44" s="67">
        <v>1181176.6112662877</v>
      </c>
      <c r="Q44" s="67">
        <v>6734014.2956233332</v>
      </c>
      <c r="R44" s="67">
        <v>1051797.1581264534</v>
      </c>
      <c r="S44" s="67">
        <v>53041.7461583236</v>
      </c>
      <c r="T44" s="67">
        <v>4368648.1653900621</v>
      </c>
      <c r="U44" s="67">
        <v>0</v>
      </c>
      <c r="V44" s="67">
        <v>-390215.07494237856</v>
      </c>
      <c r="W44" s="66"/>
      <c r="X44" s="66"/>
      <c r="Y44" s="66"/>
      <c r="Z44" s="66"/>
      <c r="AA44" s="66"/>
      <c r="AB44" s="66"/>
      <c r="AC44" s="66"/>
      <c r="AD44" s="125"/>
      <c r="AE44" s="69">
        <f>SUM(H44:AD44)</f>
        <v>250994153.97097763</v>
      </c>
      <c r="AF44" s="70">
        <v>1163901594.2774401</v>
      </c>
      <c r="AG44" s="71">
        <f t="shared" ref="AG44:AV46" si="15">(G44/$AF44)</f>
        <v>0.21030845854626001</v>
      </c>
      <c r="AH44" s="71">
        <f t="shared" si="15"/>
        <v>0.11527071943451898</v>
      </c>
      <c r="AI44" s="71">
        <f t="shared" si="15"/>
        <v>2.4873518267041518E-2</v>
      </c>
      <c r="AJ44" s="71">
        <f t="shared" si="15"/>
        <v>6.1799999999999963E-3</v>
      </c>
      <c r="AK44" s="71">
        <f t="shared" si="15"/>
        <v>-3.0446757288491535E-3</v>
      </c>
      <c r="AL44" s="71">
        <f t="shared" si="15"/>
        <v>0</v>
      </c>
      <c r="AM44" s="71">
        <f t="shared" si="15"/>
        <v>-2.6345081218389038E-4</v>
      </c>
      <c r="AN44" s="71">
        <f t="shared" si="15"/>
        <v>4.9720825017198218E-2</v>
      </c>
      <c r="AO44" s="71">
        <f t="shared" si="15"/>
        <v>1.174400296653704E-2</v>
      </c>
      <c r="AP44" s="71">
        <f t="shared" si="15"/>
        <v>1.0148423346731234E-3</v>
      </c>
      <c r="AQ44" s="71">
        <f t="shared" si="15"/>
        <v>5.7857247801124164E-3</v>
      </c>
      <c r="AR44" s="71">
        <f t="shared" si="15"/>
        <v>9.0368220414666414E-4</v>
      </c>
      <c r="AS44" s="71">
        <f t="shared" si="15"/>
        <v>4.5572363178394269E-5</v>
      </c>
      <c r="AT44" s="71">
        <f t="shared" si="15"/>
        <v>3.7534514832434402E-3</v>
      </c>
      <c r="AU44" s="71">
        <f t="shared" si="15"/>
        <v>0</v>
      </c>
      <c r="AV44" s="71">
        <f t="shared" si="15"/>
        <v>-3.3526466228841914E-4</v>
      </c>
      <c r="AW44" s="71"/>
      <c r="AX44" s="71"/>
      <c r="AY44" s="71"/>
      <c r="AZ44" s="71"/>
      <c r="BA44" s="71"/>
      <c r="BB44" s="71"/>
      <c r="BC44" s="71"/>
      <c r="BD44" s="71"/>
      <c r="BE44" s="71">
        <f>(AE44/$AF44)</f>
        <v>0.21564894764732831</v>
      </c>
      <c r="BF44" s="47">
        <f>(BE44-AG44)/AG44</f>
        <v>2.5393601084730447E-2</v>
      </c>
      <c r="BG44" s="93"/>
      <c r="BH44" s="116"/>
      <c r="BI44" s="117"/>
      <c r="BJ44" s="118"/>
      <c r="BK44" s="119"/>
      <c r="BL44" s="120"/>
      <c r="BP44" s="113"/>
      <c r="BQ44" s="114"/>
      <c r="BR44" s="114"/>
      <c r="BS44" s="114"/>
      <c r="BT44" s="114"/>
      <c r="BU44" s="114"/>
      <c r="BV44" s="124"/>
    </row>
    <row r="45" spans="1:74" s="76" customFormat="1" x14ac:dyDescent="0.2">
      <c r="A45" s="1" t="s">
        <v>85</v>
      </c>
      <c r="B45" s="76" t="s">
        <v>62</v>
      </c>
      <c r="D45" s="76" t="s">
        <v>87</v>
      </c>
      <c r="E45" s="65" t="str">
        <f>CONCATENATE(A45,"|",B45,"|",D45)</f>
        <v>E-19|S|V</v>
      </c>
      <c r="F45" s="60" t="s">
        <v>94</v>
      </c>
      <c r="G45" s="79">
        <v>516743828.23381919</v>
      </c>
      <c r="H45" s="80">
        <v>287412993.07238907</v>
      </c>
      <c r="I45" s="80">
        <v>56706203.849408068</v>
      </c>
      <c r="J45" s="80">
        <v>15856556.400007885</v>
      </c>
      <c r="K45" s="80">
        <v>-7811985.8275455907</v>
      </c>
      <c r="L45" s="80">
        <v>0</v>
      </c>
      <c r="M45" s="80">
        <v>-599822.62944607192</v>
      </c>
      <c r="N45" s="80">
        <v>119677569.7963514</v>
      </c>
      <c r="O45" s="80">
        <v>30076005.010928672</v>
      </c>
      <c r="P45" s="80">
        <v>2603868.0771618234</v>
      </c>
      <c r="Q45" s="80">
        <v>14805106.004482832</v>
      </c>
      <c r="R45" s="80">
        <v>2318654.9899247601</v>
      </c>
      <c r="S45" s="80">
        <v>116928.92346599515</v>
      </c>
      <c r="T45" s="80">
        <v>9630552.6114470698</v>
      </c>
      <c r="U45" s="80">
        <v>0</v>
      </c>
      <c r="V45" s="80">
        <v>0</v>
      </c>
      <c r="W45" s="79"/>
      <c r="X45" s="79"/>
      <c r="Y45" s="79"/>
      <c r="Z45" s="79"/>
      <c r="AA45" s="79"/>
      <c r="AB45" s="79"/>
      <c r="AC45" s="79"/>
      <c r="AD45" s="131"/>
      <c r="AE45" s="83">
        <f>SUM(H45:AD45)</f>
        <v>530792630.27857596</v>
      </c>
      <c r="AF45" s="84">
        <v>2565785825.2439947</v>
      </c>
      <c r="AG45" s="85">
        <f t="shared" si="15"/>
        <v>0.20139788097265646</v>
      </c>
      <c r="AH45" s="85">
        <f t="shared" si="15"/>
        <v>0.11201753094300354</v>
      </c>
      <c r="AI45" s="85">
        <f t="shared" si="15"/>
        <v>2.2100910875527017E-2</v>
      </c>
      <c r="AJ45" s="85">
        <f t="shared" si="15"/>
        <v>6.1799999999999989E-3</v>
      </c>
      <c r="AK45" s="85">
        <f t="shared" si="15"/>
        <v>-3.0446757288491552E-3</v>
      </c>
      <c r="AL45" s="85">
        <f t="shared" si="15"/>
        <v>0</v>
      </c>
      <c r="AM45" s="85">
        <f t="shared" si="15"/>
        <v>-2.3377735723091052E-4</v>
      </c>
      <c r="AN45" s="85">
        <f t="shared" si="15"/>
        <v>4.6643631989420085E-2</v>
      </c>
      <c r="AO45" s="85">
        <f t="shared" si="15"/>
        <v>1.1721946826200343E-2</v>
      </c>
      <c r="AP45" s="85">
        <f t="shared" si="15"/>
        <v>1.0148423346731238E-3</v>
      </c>
      <c r="AQ45" s="85">
        <f t="shared" si="15"/>
        <v>5.7702033656978884E-3</v>
      </c>
      <c r="AR45" s="85">
        <f t="shared" si="15"/>
        <v>9.0368220414666393E-4</v>
      </c>
      <c r="AS45" s="85">
        <f t="shared" si="15"/>
        <v>4.5572363178394181E-5</v>
      </c>
      <c r="AT45" s="85">
        <f t="shared" si="15"/>
        <v>3.7534514832434415E-3</v>
      </c>
      <c r="AU45" s="85">
        <f t="shared" si="15"/>
        <v>0</v>
      </c>
      <c r="AV45" s="85">
        <f t="shared" si="15"/>
        <v>0</v>
      </c>
      <c r="AW45" s="85"/>
      <c r="AX45" s="85"/>
      <c r="AY45" s="85"/>
      <c r="AZ45" s="85"/>
      <c r="BA45" s="85"/>
      <c r="BB45" s="85"/>
      <c r="BC45" s="85"/>
      <c r="BD45" s="85"/>
      <c r="BE45" s="85">
        <f>(AE45/$AF45)</f>
        <v>0.20687331929901046</v>
      </c>
      <c r="BF45" s="223">
        <f>(BE45-AG45)/AG45</f>
        <v>2.7187169497068304E-2</v>
      </c>
      <c r="BG45" s="107"/>
      <c r="BH45" s="107"/>
      <c r="BI45" s="132"/>
      <c r="BJ45" s="141"/>
      <c r="BK45" s="138"/>
      <c r="BP45" s="134"/>
      <c r="BQ45" s="135"/>
      <c r="BR45" s="135"/>
      <c r="BS45" s="135"/>
      <c r="BT45" s="135"/>
      <c r="BU45" s="135"/>
      <c r="BV45" s="136"/>
    </row>
    <row r="46" spans="1:74" x14ac:dyDescent="0.2">
      <c r="F46" s="108" t="s">
        <v>95</v>
      </c>
      <c r="G46" s="69">
        <f t="shared" ref="G46:S46" si="16">SUM(G44:G45)</f>
        <v>761522178.42584217</v>
      </c>
      <c r="H46" s="69">
        <f t="shared" si="16"/>
        <v>421576767.19573319</v>
      </c>
      <c r="I46" s="69">
        <f t="shared" si="16"/>
        <v>85656531.415706724</v>
      </c>
      <c r="J46" s="69">
        <f t="shared" si="16"/>
        <v>23049468.25264246</v>
      </c>
      <c r="K46" s="69">
        <f t="shared" si="16"/>
        <v>-11355688.762410946</v>
      </c>
      <c r="L46" s="69">
        <f t="shared" si="16"/>
        <v>0</v>
      </c>
      <c r="M46" s="69">
        <f t="shared" si="16"/>
        <v>-906453.44976058835</v>
      </c>
      <c r="N46" s="69">
        <f t="shared" si="16"/>
        <v>177547717.30265802</v>
      </c>
      <c r="O46" s="69">
        <f t="shared" si="16"/>
        <v>43744868.786880121</v>
      </c>
      <c r="P46" s="69">
        <f t="shared" si="16"/>
        <v>3785044.6884281114</v>
      </c>
      <c r="Q46" s="69">
        <f t="shared" si="16"/>
        <v>21539120.300106164</v>
      </c>
      <c r="R46" s="69">
        <f t="shared" si="16"/>
        <v>3370452.1480512135</v>
      </c>
      <c r="S46" s="69">
        <f t="shared" si="16"/>
        <v>169970.66962431875</v>
      </c>
      <c r="T46" s="69">
        <f>SUM(T44:T45)</f>
        <v>13999200.776837133</v>
      </c>
      <c r="U46" s="69">
        <f>SUM(U44:U45)</f>
        <v>0</v>
      </c>
      <c r="V46" s="69">
        <f>SUM(V44:V45)</f>
        <v>-390215.07494237856</v>
      </c>
      <c r="W46" s="69"/>
      <c r="X46" s="69"/>
      <c r="Y46" s="69"/>
      <c r="Z46" s="69"/>
      <c r="AA46" s="69"/>
      <c r="AB46" s="69"/>
      <c r="AC46" s="69"/>
      <c r="AD46" s="62"/>
      <c r="AE46" s="69">
        <f>SUM(AE44:AE45)</f>
        <v>781786784.24955356</v>
      </c>
      <c r="AF46" s="3">
        <f>SUM(AF44:AF45)</f>
        <v>3729687419.5214348</v>
      </c>
      <c r="AG46" s="71">
        <f t="shared" si="15"/>
        <v>0.2041785524545526</v>
      </c>
      <c r="AH46" s="71">
        <f t="shared" si="15"/>
        <v>0.11303273432223088</v>
      </c>
      <c r="AI46" s="71">
        <f t="shared" si="15"/>
        <v>2.2966142140323793E-2</v>
      </c>
      <c r="AJ46" s="71">
        <f t="shared" si="15"/>
        <v>6.179999999999998E-3</v>
      </c>
      <c r="AK46" s="71">
        <f t="shared" si="15"/>
        <v>-3.0446757288491544E-3</v>
      </c>
      <c r="AL46" s="71">
        <f t="shared" si="15"/>
        <v>0</v>
      </c>
      <c r="AM46" s="71">
        <f t="shared" si="15"/>
        <v>-2.4303737761404616E-4</v>
      </c>
      <c r="AN46" s="71">
        <f t="shared" si="15"/>
        <v>4.7603913500461545E-2</v>
      </c>
      <c r="AO46" s="71">
        <f t="shared" si="15"/>
        <v>1.1728829756058519E-2</v>
      </c>
      <c r="AP46" s="71">
        <f t="shared" si="15"/>
        <v>1.0148423346731238E-3</v>
      </c>
      <c r="AQ46" s="71">
        <f t="shared" si="15"/>
        <v>5.7750470421110787E-3</v>
      </c>
      <c r="AR46" s="71">
        <f t="shared" si="15"/>
        <v>9.0368220414666393E-4</v>
      </c>
      <c r="AS46" s="71">
        <f t="shared" si="15"/>
        <v>4.5572363178394208E-5</v>
      </c>
      <c r="AT46" s="71">
        <f t="shared" si="15"/>
        <v>3.7534514832434415E-3</v>
      </c>
      <c r="AU46" s="71">
        <f t="shared" si="15"/>
        <v>0</v>
      </c>
      <c r="AV46" s="71">
        <f t="shared" si="15"/>
        <v>-1.046240692718555E-4</v>
      </c>
      <c r="AW46" s="71"/>
      <c r="AX46" s="71"/>
      <c r="AY46" s="71"/>
      <c r="AZ46" s="71"/>
      <c r="BA46" s="71"/>
      <c r="BB46" s="71"/>
      <c r="BC46" s="71"/>
      <c r="BD46" s="71"/>
      <c r="BE46" s="71">
        <f>(AE46/$AF46)</f>
        <v>0.20961187797069239</v>
      </c>
      <c r="BF46" s="47">
        <f>(BE46-AG46)/AG46</f>
        <v>2.6610657440865007E-2</v>
      </c>
      <c r="BG46" s="93"/>
      <c r="BH46" s="93"/>
      <c r="BI46" s="74"/>
      <c r="BJ46" s="3"/>
      <c r="BK46" s="75"/>
      <c r="BP46" s="113"/>
      <c r="BQ46" s="114"/>
      <c r="BR46" s="114"/>
      <c r="BS46" s="114"/>
      <c r="BT46" s="114"/>
      <c r="BU46" s="114"/>
      <c r="BV46" s="124"/>
    </row>
    <row r="47" spans="1:74" x14ac:dyDescent="0.2">
      <c r="F47" s="108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2"/>
      <c r="AE47" s="69"/>
      <c r="AF47" s="3"/>
      <c r="AG47" s="71"/>
      <c r="AH47" s="71"/>
      <c r="AI47" s="71"/>
      <c r="AJ47" s="71"/>
      <c r="AK47" s="71"/>
      <c r="AL47" s="71"/>
      <c r="AM47" s="71"/>
      <c r="AN47" s="71"/>
      <c r="AO47" s="71"/>
      <c r="AP47" s="71"/>
      <c r="AQ47" s="71"/>
      <c r="AR47" s="71"/>
      <c r="AS47" s="71"/>
      <c r="AT47" s="71"/>
      <c r="AU47" s="71"/>
      <c r="AV47" s="71"/>
      <c r="AW47" s="71"/>
      <c r="AX47" s="71"/>
      <c r="AY47" s="71"/>
      <c r="AZ47" s="71"/>
      <c r="BA47" s="71"/>
      <c r="BB47" s="71"/>
      <c r="BC47" s="71"/>
      <c r="BD47" s="71"/>
      <c r="BE47" s="71"/>
      <c r="BF47" s="47"/>
      <c r="BG47" s="93"/>
      <c r="BH47" s="93"/>
      <c r="BI47" s="74"/>
      <c r="BJ47" s="3"/>
      <c r="BK47" s="75"/>
      <c r="BP47" s="113"/>
      <c r="BQ47" s="114"/>
      <c r="BR47" s="114"/>
      <c r="BS47" s="114"/>
      <c r="BT47" s="114"/>
      <c r="BU47" s="114"/>
      <c r="BV47" s="124"/>
    </row>
    <row r="48" spans="1:74" x14ac:dyDescent="0.2">
      <c r="F48" s="142" t="s">
        <v>96</v>
      </c>
      <c r="G48" s="69">
        <f t="shared" ref="G48:V48" si="17">G38</f>
        <v>2190167.4069964336</v>
      </c>
      <c r="H48" s="69">
        <f t="shared" si="17"/>
        <v>1497305.0500460891</v>
      </c>
      <c r="I48" s="69">
        <f t="shared" si="17"/>
        <v>414159.10291293345</v>
      </c>
      <c r="J48" s="69">
        <f t="shared" si="17"/>
        <v>95686.388056391734</v>
      </c>
      <c r="K48" s="69">
        <f t="shared" si="17"/>
        <v>-47141.427717886341</v>
      </c>
      <c r="L48" s="69">
        <f t="shared" si="17"/>
        <v>0</v>
      </c>
      <c r="M48" s="69">
        <f t="shared" si="17"/>
        <v>-4424.3925744162152</v>
      </c>
      <c r="N48" s="69">
        <f t="shared" si="17"/>
        <v>237348.68151050538</v>
      </c>
      <c r="O48" s="69">
        <f t="shared" si="17"/>
        <v>176407.00923408021</v>
      </c>
      <c r="P48" s="69">
        <f t="shared" si="17"/>
        <v>15713.041658832864</v>
      </c>
      <c r="Q48" s="69">
        <f t="shared" si="17"/>
        <v>89844.905068133507</v>
      </c>
      <c r="R48" s="69">
        <f t="shared" si="17"/>
        <v>13991.923311591123</v>
      </c>
      <c r="S48" s="69">
        <f t="shared" si="17"/>
        <v>705.60757730334126</v>
      </c>
      <c r="T48" s="69">
        <f t="shared" si="17"/>
        <v>58115.568798781751</v>
      </c>
      <c r="U48" s="69">
        <f t="shared" si="17"/>
        <v>0</v>
      </c>
      <c r="V48" s="69">
        <f t="shared" si="17"/>
        <v>0</v>
      </c>
      <c r="W48" s="69"/>
      <c r="X48" s="69"/>
      <c r="Y48" s="69"/>
      <c r="Z48" s="69"/>
      <c r="AA48" s="69"/>
      <c r="AB48" s="69"/>
      <c r="AC48" s="69"/>
      <c r="AD48" s="62"/>
      <c r="AE48" s="69">
        <f>AE38</f>
        <v>2547711.4578823401</v>
      </c>
      <c r="AF48" s="3">
        <f>AF38</f>
        <v>15483234.313331999</v>
      </c>
      <c r="AG48" s="71">
        <f t="shared" ref="AG48:AV51" si="18">(G48/$AF48)</f>
        <v>0.14145412790857059</v>
      </c>
      <c r="AH48" s="71">
        <f t="shared" si="18"/>
        <v>9.6704927390837137E-2</v>
      </c>
      <c r="AI48" s="71">
        <f t="shared" si="18"/>
        <v>2.6748875237024444E-2</v>
      </c>
      <c r="AJ48" s="71">
        <f t="shared" si="18"/>
        <v>6.1799999999999989E-3</v>
      </c>
      <c r="AK48" s="71">
        <f t="shared" si="18"/>
        <v>-3.0446757288491544E-3</v>
      </c>
      <c r="AL48" s="71">
        <f t="shared" si="18"/>
        <v>0</v>
      </c>
      <c r="AM48" s="71">
        <f t="shared" si="18"/>
        <v>-2.857537698442338E-4</v>
      </c>
      <c r="AN48" s="71">
        <f t="shared" si="18"/>
        <v>1.5329399317178444E-2</v>
      </c>
      <c r="AO48" s="71">
        <f t="shared" si="18"/>
        <v>1.1393421146005852E-2</v>
      </c>
      <c r="AP48" s="71">
        <f t="shared" si="18"/>
        <v>1.0148423346731236E-3</v>
      </c>
      <c r="AQ48" s="71">
        <f t="shared" si="18"/>
        <v>5.8027220443710283E-3</v>
      </c>
      <c r="AR48" s="71">
        <f t="shared" si="18"/>
        <v>9.0368220414666414E-4</v>
      </c>
      <c r="AS48" s="71">
        <f t="shared" si="18"/>
        <v>4.5572363178394229E-5</v>
      </c>
      <c r="AT48" s="71">
        <f t="shared" si="18"/>
        <v>3.7534514832434423E-3</v>
      </c>
      <c r="AU48" s="71">
        <f t="shared" si="18"/>
        <v>0</v>
      </c>
      <c r="AV48" s="71">
        <f t="shared" si="18"/>
        <v>0</v>
      </c>
      <c r="AW48" s="71"/>
      <c r="AX48" s="71"/>
      <c r="AY48" s="71"/>
      <c r="AZ48" s="71"/>
      <c r="BA48" s="71"/>
      <c r="BB48" s="71"/>
      <c r="BC48" s="71"/>
      <c r="BD48" s="71"/>
      <c r="BE48" s="71">
        <f>(AE48/$AF48)</f>
        <v>0.16454646402196516</v>
      </c>
      <c r="BF48" s="47">
        <f>(BE48-AG48)/AG48</f>
        <v>0.16324964463617761</v>
      </c>
      <c r="BG48" s="93"/>
      <c r="BH48" s="93"/>
      <c r="BI48" s="74"/>
      <c r="BJ48" s="3"/>
      <c r="BK48" s="75"/>
      <c r="BP48" s="113"/>
      <c r="BQ48" s="114"/>
      <c r="BR48" s="114"/>
      <c r="BS48" s="114"/>
      <c r="BT48" s="114"/>
      <c r="BU48" s="114"/>
      <c r="BV48" s="124"/>
    </row>
    <row r="49" spans="1:74" x14ac:dyDescent="0.2">
      <c r="F49" s="142" t="s">
        <v>97</v>
      </c>
      <c r="G49" s="69">
        <f t="shared" ref="G49:V49" si="19">G42</f>
        <v>89444412.522857606</v>
      </c>
      <c r="H49" s="69">
        <f t="shared" si="19"/>
        <v>49295316.434836186</v>
      </c>
      <c r="I49" s="69">
        <f t="shared" si="19"/>
        <v>11910225.424687965</v>
      </c>
      <c r="J49" s="69">
        <f t="shared" si="19"/>
        <v>3018187.918598467</v>
      </c>
      <c r="K49" s="69">
        <f t="shared" si="19"/>
        <v>-1486958.4952851946</v>
      </c>
      <c r="L49" s="69">
        <f t="shared" si="19"/>
        <v>0</v>
      </c>
      <c r="M49" s="69">
        <f t="shared" si="19"/>
        <v>-126486.68475581454</v>
      </c>
      <c r="N49" s="69">
        <f t="shared" si="19"/>
        <v>18222547.39272745</v>
      </c>
      <c r="O49" s="69">
        <f t="shared" si="19"/>
        <v>5559096.8433679249</v>
      </c>
      <c r="P49" s="69">
        <f t="shared" si="19"/>
        <v>495628.6203548034</v>
      </c>
      <c r="Q49" s="69">
        <f t="shared" si="19"/>
        <v>2830545.986909118</v>
      </c>
      <c r="R49" s="69">
        <f t="shared" si="19"/>
        <v>441340.2444672971</v>
      </c>
      <c r="S49" s="69">
        <f t="shared" si="19"/>
        <v>22256.627179127987</v>
      </c>
      <c r="T49" s="69">
        <f t="shared" si="19"/>
        <v>1833110.3430049927</v>
      </c>
      <c r="U49" s="69">
        <f t="shared" si="19"/>
        <v>0</v>
      </c>
      <c r="V49" s="69">
        <f t="shared" si="19"/>
        <v>-253481.33891101717</v>
      </c>
      <c r="W49" s="69"/>
      <c r="X49" s="69"/>
      <c r="Y49" s="69"/>
      <c r="Z49" s="69"/>
      <c r="AA49" s="69"/>
      <c r="AB49" s="69"/>
      <c r="AC49" s="69"/>
      <c r="AD49" s="62"/>
      <c r="AE49" s="69">
        <f>AE42</f>
        <v>91761329.317181304</v>
      </c>
      <c r="AF49" s="3">
        <f>AF42</f>
        <v>488379922.10331202</v>
      </c>
      <c r="AG49" s="71">
        <f t="shared" si="18"/>
        <v>0.1831451467899135</v>
      </c>
      <c r="AH49" s="71">
        <f t="shared" si="18"/>
        <v>0.10093641078145764</v>
      </c>
      <c r="AI49" s="71">
        <f t="shared" si="18"/>
        <v>2.4387213490255796E-2</v>
      </c>
      <c r="AJ49" s="71">
        <f t="shared" si="18"/>
        <v>6.1799999999999971E-3</v>
      </c>
      <c r="AK49" s="71">
        <f t="shared" si="18"/>
        <v>-3.0446757288491539E-3</v>
      </c>
      <c r="AL49" s="71">
        <f t="shared" si="18"/>
        <v>0</v>
      </c>
      <c r="AM49" s="71">
        <f t="shared" si="18"/>
        <v>-2.5899239307601492E-4</v>
      </c>
      <c r="AN49" s="71">
        <f t="shared" si="18"/>
        <v>3.7312236986009113E-2</v>
      </c>
      <c r="AO49" s="71">
        <f t="shared" si="18"/>
        <v>1.1382730107794956E-2</v>
      </c>
      <c r="AP49" s="71">
        <f t="shared" si="18"/>
        <v>1.0148423346731236E-3</v>
      </c>
      <c r="AQ49" s="71">
        <f t="shared" si="18"/>
        <v>5.7957869658498036E-3</v>
      </c>
      <c r="AR49" s="71">
        <f t="shared" si="18"/>
        <v>9.0368220414666404E-4</v>
      </c>
      <c r="AS49" s="71">
        <f t="shared" si="18"/>
        <v>4.5572363178394168E-5</v>
      </c>
      <c r="AT49" s="71">
        <f t="shared" si="18"/>
        <v>3.753451483243441E-3</v>
      </c>
      <c r="AU49" s="71">
        <f t="shared" si="18"/>
        <v>0</v>
      </c>
      <c r="AV49" s="71">
        <f t="shared" si="18"/>
        <v>-5.1902489729583039E-4</v>
      </c>
      <c r="AW49" s="71"/>
      <c r="AX49" s="71"/>
      <c r="AY49" s="71"/>
      <c r="AZ49" s="71"/>
      <c r="BA49" s="71"/>
      <c r="BB49" s="71"/>
      <c r="BC49" s="71"/>
      <c r="BD49" s="71"/>
      <c r="BE49" s="71">
        <f>(AE49/$AF49)</f>
        <v>0.18788923369738794</v>
      </c>
      <c r="BF49" s="47">
        <f>(BE49-AG49)/AG49</f>
        <v>2.5903426820894127E-2</v>
      </c>
      <c r="BG49" s="93"/>
      <c r="BH49" s="93"/>
      <c r="BI49" s="74"/>
      <c r="BJ49" s="3"/>
      <c r="BK49" s="75"/>
      <c r="BP49" s="113"/>
      <c r="BQ49" s="114"/>
      <c r="BR49" s="114"/>
      <c r="BS49" s="114"/>
      <c r="BT49" s="114"/>
      <c r="BU49" s="114"/>
      <c r="BV49" s="124"/>
    </row>
    <row r="50" spans="1:74" x14ac:dyDescent="0.2">
      <c r="D50" s="9">
        <f>E50-G53</f>
        <v>43482950.261184096</v>
      </c>
      <c r="E50" s="1">
        <v>69601863.092972741</v>
      </c>
      <c r="F50" s="142" t="s">
        <v>98</v>
      </c>
      <c r="G50" s="83">
        <f t="shared" ref="G50:V50" si="20">G46</f>
        <v>761522178.42584217</v>
      </c>
      <c r="H50" s="83">
        <f t="shared" si="20"/>
        <v>421576767.19573319</v>
      </c>
      <c r="I50" s="83">
        <f t="shared" si="20"/>
        <v>85656531.415706724</v>
      </c>
      <c r="J50" s="83">
        <f t="shared" si="20"/>
        <v>23049468.25264246</v>
      </c>
      <c r="K50" s="83">
        <f t="shared" si="20"/>
        <v>-11355688.762410946</v>
      </c>
      <c r="L50" s="83">
        <f t="shared" si="20"/>
        <v>0</v>
      </c>
      <c r="M50" s="83">
        <f t="shared" si="20"/>
        <v>-906453.44976058835</v>
      </c>
      <c r="N50" s="83">
        <f t="shared" si="20"/>
        <v>177547717.30265802</v>
      </c>
      <c r="O50" s="83">
        <f t="shared" si="20"/>
        <v>43744868.786880121</v>
      </c>
      <c r="P50" s="83">
        <f t="shared" si="20"/>
        <v>3785044.6884281114</v>
      </c>
      <c r="Q50" s="83">
        <f t="shared" si="20"/>
        <v>21539120.300106164</v>
      </c>
      <c r="R50" s="83">
        <f t="shared" si="20"/>
        <v>3370452.1480512135</v>
      </c>
      <c r="S50" s="83">
        <f t="shared" si="20"/>
        <v>169970.66962431875</v>
      </c>
      <c r="T50" s="83">
        <f t="shared" si="20"/>
        <v>13999200.776837133</v>
      </c>
      <c r="U50" s="83">
        <f t="shared" si="20"/>
        <v>0</v>
      </c>
      <c r="V50" s="83">
        <f t="shared" si="20"/>
        <v>-390215.07494237856</v>
      </c>
      <c r="W50" s="83"/>
      <c r="X50" s="83"/>
      <c r="Y50" s="83"/>
      <c r="Z50" s="83"/>
      <c r="AA50" s="83"/>
      <c r="AB50" s="83"/>
      <c r="AC50" s="83"/>
      <c r="AD50" s="143"/>
      <c r="AE50" s="83">
        <f>AE46</f>
        <v>781786784.24955356</v>
      </c>
      <c r="AF50" s="141">
        <f>AF46</f>
        <v>3729687419.5214348</v>
      </c>
      <c r="AG50" s="85">
        <f t="shared" si="18"/>
        <v>0.2041785524545526</v>
      </c>
      <c r="AH50" s="85">
        <f t="shared" si="18"/>
        <v>0.11303273432223088</v>
      </c>
      <c r="AI50" s="85">
        <f t="shared" si="18"/>
        <v>2.2966142140323793E-2</v>
      </c>
      <c r="AJ50" s="85">
        <f t="shared" si="18"/>
        <v>6.179999999999998E-3</v>
      </c>
      <c r="AK50" s="85">
        <f t="shared" si="18"/>
        <v>-3.0446757288491544E-3</v>
      </c>
      <c r="AL50" s="85">
        <f t="shared" si="18"/>
        <v>0</v>
      </c>
      <c r="AM50" s="85">
        <f t="shared" si="18"/>
        <v>-2.4303737761404616E-4</v>
      </c>
      <c r="AN50" s="85">
        <f t="shared" si="18"/>
        <v>4.7603913500461545E-2</v>
      </c>
      <c r="AO50" s="85">
        <f t="shared" si="18"/>
        <v>1.1728829756058519E-2</v>
      </c>
      <c r="AP50" s="85">
        <f t="shared" si="18"/>
        <v>1.0148423346731238E-3</v>
      </c>
      <c r="AQ50" s="85">
        <f t="shared" si="18"/>
        <v>5.7750470421110787E-3</v>
      </c>
      <c r="AR50" s="85">
        <f t="shared" si="18"/>
        <v>9.0368220414666393E-4</v>
      </c>
      <c r="AS50" s="85">
        <f t="shared" si="18"/>
        <v>4.5572363178394208E-5</v>
      </c>
      <c r="AT50" s="85">
        <f t="shared" si="18"/>
        <v>3.7534514832434415E-3</v>
      </c>
      <c r="AU50" s="85">
        <f t="shared" si="18"/>
        <v>0</v>
      </c>
      <c r="AV50" s="85">
        <f t="shared" si="18"/>
        <v>-1.046240692718555E-4</v>
      </c>
      <c r="AW50" s="85"/>
      <c r="AX50" s="85"/>
      <c r="AY50" s="85"/>
      <c r="AZ50" s="85"/>
      <c r="BA50" s="85"/>
      <c r="BB50" s="85"/>
      <c r="BC50" s="85"/>
      <c r="BD50" s="85"/>
      <c r="BE50" s="85">
        <f>(AE50/$AF50)</f>
        <v>0.20961187797069239</v>
      </c>
      <c r="BF50" s="223">
        <f>(BE50-AG50)/AG50</f>
        <v>2.6610657440865007E-2</v>
      </c>
      <c r="BG50" s="107"/>
      <c r="BH50" s="107"/>
      <c r="BI50" s="74"/>
      <c r="BJ50" s="3"/>
      <c r="BK50" s="75"/>
      <c r="BP50" s="113"/>
      <c r="BQ50" s="114"/>
      <c r="BR50" s="114"/>
      <c r="BS50" s="114"/>
      <c r="BT50" s="114"/>
      <c r="BU50" s="114"/>
      <c r="BV50" s="124"/>
    </row>
    <row r="51" spans="1:74" x14ac:dyDescent="0.2">
      <c r="F51" s="108" t="s">
        <v>99</v>
      </c>
      <c r="G51" s="69">
        <f t="shared" ref="G51:S51" si="21">SUM(G48:G50)</f>
        <v>853156758.3556962</v>
      </c>
      <c r="H51" s="69">
        <f t="shared" si="21"/>
        <v>472369388.68061548</v>
      </c>
      <c r="I51" s="69">
        <f t="shared" si="21"/>
        <v>97980915.943307623</v>
      </c>
      <c r="J51" s="69">
        <f t="shared" si="21"/>
        <v>26163342.55929732</v>
      </c>
      <c r="K51" s="69">
        <f t="shared" si="21"/>
        <v>-12889788.685414027</v>
      </c>
      <c r="L51" s="69">
        <f t="shared" si="21"/>
        <v>0</v>
      </c>
      <c r="M51" s="69">
        <f t="shared" si="21"/>
        <v>-1037364.5270908191</v>
      </c>
      <c r="N51" s="69">
        <f t="shared" si="21"/>
        <v>196007613.37689596</v>
      </c>
      <c r="O51" s="69">
        <f t="shared" si="21"/>
        <v>49480372.639482126</v>
      </c>
      <c r="P51" s="69">
        <f t="shared" si="21"/>
        <v>4296386.3504417473</v>
      </c>
      <c r="Q51" s="69">
        <f t="shared" si="21"/>
        <v>24459511.192083415</v>
      </c>
      <c r="R51" s="69">
        <f t="shared" si="21"/>
        <v>3825784.3158301017</v>
      </c>
      <c r="S51" s="69">
        <f t="shared" si="21"/>
        <v>192932.90438075009</v>
      </c>
      <c r="T51" s="69">
        <f>SUM(T48:T50)</f>
        <v>15890426.688640907</v>
      </c>
      <c r="U51" s="69">
        <f>SUM(U48:U50)</f>
        <v>0</v>
      </c>
      <c r="V51" s="69">
        <f>SUM(V48:V50)</f>
        <v>-643696.41385339573</v>
      </c>
      <c r="W51" s="69"/>
      <c r="X51" s="69"/>
      <c r="Y51" s="69"/>
      <c r="Z51" s="69"/>
      <c r="AA51" s="69"/>
      <c r="AB51" s="69"/>
      <c r="AC51" s="69"/>
      <c r="AD51" s="62"/>
      <c r="AE51" s="69">
        <f>SUM(AE48:AE50)</f>
        <v>876095825.0246172</v>
      </c>
      <c r="AF51" s="3">
        <f>SUM(AF48:AF50)</f>
        <v>4233550575.9380789</v>
      </c>
      <c r="AG51" s="71">
        <f t="shared" si="18"/>
        <v>0.20152275095158204</v>
      </c>
      <c r="AH51" s="71">
        <f t="shared" si="18"/>
        <v>0.11157759431654998</v>
      </c>
      <c r="AI51" s="71">
        <f t="shared" si="18"/>
        <v>2.314391057477725E-2</v>
      </c>
      <c r="AJ51" s="71">
        <f t="shared" si="18"/>
        <v>6.179999999999998E-3</v>
      </c>
      <c r="AK51" s="71">
        <f t="shared" si="18"/>
        <v>-3.0446757288491544E-3</v>
      </c>
      <c r="AL51" s="71">
        <f t="shared" si="18"/>
        <v>0</v>
      </c>
      <c r="AM51" s="71">
        <f t="shared" si="18"/>
        <v>-2.4503416422773166E-4</v>
      </c>
      <c r="AN51" s="71">
        <f t="shared" si="18"/>
        <v>4.6298635119875517E-2</v>
      </c>
      <c r="AO51" s="71">
        <f t="shared" si="18"/>
        <v>1.1687677223158758E-2</v>
      </c>
      <c r="AP51" s="71">
        <f t="shared" si="18"/>
        <v>1.0148423346731236E-3</v>
      </c>
      <c r="AQ51" s="71">
        <f t="shared" si="18"/>
        <v>5.7775408025363259E-3</v>
      </c>
      <c r="AR51" s="71">
        <f t="shared" si="18"/>
        <v>9.0368220414666393E-4</v>
      </c>
      <c r="AS51" s="71">
        <f t="shared" si="18"/>
        <v>4.5572363178394202E-5</v>
      </c>
      <c r="AT51" s="71">
        <f t="shared" si="18"/>
        <v>3.7534514832434415E-3</v>
      </c>
      <c r="AU51" s="71">
        <f t="shared" si="18"/>
        <v>0</v>
      </c>
      <c r="AV51" s="71">
        <f t="shared" si="18"/>
        <v>-1.520464683974548E-4</v>
      </c>
      <c r="AW51" s="71"/>
      <c r="AX51" s="71"/>
      <c r="AY51" s="71"/>
      <c r="AZ51" s="71"/>
      <c r="BA51" s="71"/>
      <c r="BB51" s="71"/>
      <c r="BC51" s="71"/>
      <c r="BD51" s="71"/>
      <c r="BE51" s="71">
        <f>(AE51/$AF51)</f>
        <v>0.2069411500606651</v>
      </c>
      <c r="BF51" s="47">
        <f>(BE51-AG51)/AG51</f>
        <v>2.6887282371333317E-2</v>
      </c>
      <c r="BG51" s="93">
        <f>AE51-G51</f>
        <v>22939066.668920994</v>
      </c>
      <c r="BH51" s="94"/>
      <c r="BI51" s="74"/>
      <c r="BJ51" s="3"/>
      <c r="BK51" s="75"/>
      <c r="BO51" s="47">
        <f>AF51/$AF$97</f>
        <v>0.11777954487288037</v>
      </c>
      <c r="BP51" s="121">
        <f>AF51</f>
        <v>4233550575.9380789</v>
      </c>
      <c r="BQ51" s="122">
        <f>BP51/$BP$97</f>
        <v>0.30767377064051687</v>
      </c>
      <c r="BR51" s="123">
        <f>BE51</f>
        <v>0.2069411500606651</v>
      </c>
      <c r="BS51" s="114"/>
      <c r="BT51" s="114"/>
      <c r="BU51" s="114"/>
      <c r="BV51" s="124"/>
    </row>
    <row r="52" spans="1:74" ht="12.75" thickBot="1" x14ac:dyDescent="0.25">
      <c r="F52" s="108"/>
      <c r="G52" s="69"/>
      <c r="H52" s="96"/>
      <c r="I52" s="96"/>
      <c r="J52" s="96"/>
      <c r="K52" s="96"/>
      <c r="L52" s="96"/>
      <c r="M52" s="96"/>
      <c r="N52" s="96"/>
      <c r="O52" s="96"/>
      <c r="P52" s="96"/>
      <c r="Q52" s="96"/>
      <c r="R52" s="96"/>
      <c r="S52" s="96"/>
      <c r="T52" s="96"/>
      <c r="U52" s="96"/>
      <c r="V52" s="69"/>
      <c r="W52" s="69"/>
      <c r="X52" s="69"/>
      <c r="Y52" s="69"/>
      <c r="Z52" s="69"/>
      <c r="AA52" s="69"/>
      <c r="AB52" s="69"/>
      <c r="AC52" s="69"/>
      <c r="AD52" s="62"/>
      <c r="AE52" s="69"/>
      <c r="AF52" s="3"/>
      <c r="AG52" s="71"/>
      <c r="AH52" s="71"/>
      <c r="AI52" s="71"/>
      <c r="AJ52" s="71"/>
      <c r="AK52" s="71"/>
      <c r="AL52" s="71"/>
      <c r="AM52" s="71"/>
      <c r="AN52" s="71"/>
      <c r="AO52" s="71"/>
      <c r="AP52" s="71"/>
      <c r="AQ52" s="71"/>
      <c r="AR52" s="71"/>
      <c r="AS52" s="71"/>
      <c r="AT52" s="71"/>
      <c r="AU52" s="71"/>
      <c r="AV52" s="71"/>
      <c r="AW52" s="71"/>
      <c r="AX52" s="71"/>
      <c r="AY52" s="71"/>
      <c r="AZ52" s="71"/>
      <c r="BA52" s="71"/>
      <c r="BB52" s="71"/>
      <c r="BC52" s="71"/>
      <c r="BD52" s="71"/>
      <c r="BE52" s="71"/>
      <c r="BF52" s="47"/>
      <c r="BG52" s="93"/>
      <c r="BH52" s="93"/>
      <c r="BI52" s="74"/>
      <c r="BJ52" s="3"/>
      <c r="BK52" s="75"/>
      <c r="BP52" s="144"/>
      <c r="BQ52" s="145"/>
      <c r="BR52" s="146"/>
      <c r="BS52" s="146"/>
      <c r="BT52" s="146"/>
      <c r="BU52" s="146"/>
      <c r="BV52" s="147"/>
    </row>
    <row r="53" spans="1:74" x14ac:dyDescent="0.2">
      <c r="A53" s="1" t="s">
        <v>100</v>
      </c>
      <c r="B53" s="1" t="s">
        <v>62</v>
      </c>
      <c r="D53" s="1" t="s">
        <v>63</v>
      </c>
      <c r="E53" s="65" t="str">
        <f>CONCATENATE(A53,"|",B53,"|",D53)</f>
        <v>Streetlights|S|N/A</v>
      </c>
      <c r="F53" s="108" t="s">
        <v>101</v>
      </c>
      <c r="G53" s="66">
        <v>26118912.831788644</v>
      </c>
      <c r="H53" s="67">
        <v>8134584.3324118806</v>
      </c>
      <c r="I53" s="67">
        <v>1952049.657858857</v>
      </c>
      <c r="J53" s="67">
        <v>536896.95783253456</v>
      </c>
      <c r="K53" s="67">
        <v>-264510.86349606246</v>
      </c>
      <c r="L53" s="67">
        <v>0</v>
      </c>
      <c r="M53" s="67">
        <v>-35819.271673081923</v>
      </c>
      <c r="N53" s="67">
        <v>14702611.218144152</v>
      </c>
      <c r="O53" s="67">
        <v>438637.07155037776</v>
      </c>
      <c r="P53" s="67">
        <v>88165.980932955805</v>
      </c>
      <c r="Q53" s="67">
        <v>504120.35805349355</v>
      </c>
      <c r="R53" s="67">
        <v>66174.900326996183</v>
      </c>
      <c r="S53" s="67">
        <v>3959.1687947765854</v>
      </c>
      <c r="T53" s="67">
        <v>333879.48812300398</v>
      </c>
      <c r="U53" s="67">
        <v>0</v>
      </c>
      <c r="V53" s="67">
        <v>0</v>
      </c>
      <c r="W53" s="67"/>
      <c r="X53" s="67"/>
      <c r="Y53" s="67"/>
      <c r="Z53" s="67"/>
      <c r="AA53" s="67"/>
      <c r="AB53" s="67"/>
      <c r="AC53" s="67"/>
      <c r="AD53" s="68"/>
      <c r="AE53" s="69">
        <f>SUM(H53:AD53)</f>
        <v>26460748.998859882</v>
      </c>
      <c r="AF53" s="70">
        <v>86876530.393614009</v>
      </c>
      <c r="AG53" s="71">
        <f t="shared" ref="AG53:AV53" si="22">(G53/$AF53)</f>
        <v>0.30064406017886453</v>
      </c>
      <c r="AH53" s="71">
        <f t="shared" si="22"/>
        <v>9.3633853649038284E-2</v>
      </c>
      <c r="AI53" s="71">
        <f t="shared" si="22"/>
        <v>2.2469240530378562E-2</v>
      </c>
      <c r="AJ53" s="71">
        <f t="shared" si="22"/>
        <v>6.1799999999999997E-3</v>
      </c>
      <c r="AK53" s="71">
        <f t="shared" si="22"/>
        <v>-3.0446757288491544E-3</v>
      </c>
      <c r="AL53" s="71">
        <f t="shared" si="22"/>
        <v>0</v>
      </c>
      <c r="AM53" s="71">
        <f t="shared" si="22"/>
        <v>-4.1230090003358227E-4</v>
      </c>
      <c r="AN53" s="71">
        <f t="shared" si="22"/>
        <v>0.16923570901750573</v>
      </c>
      <c r="AO53" s="71">
        <f t="shared" si="22"/>
        <v>5.0489708735262807E-3</v>
      </c>
      <c r="AP53" s="71">
        <f t="shared" si="22"/>
        <v>1.0148423346731234E-3</v>
      </c>
      <c r="AQ53" s="71">
        <f t="shared" si="22"/>
        <v>5.8027220443710274E-3</v>
      </c>
      <c r="AR53" s="71">
        <f t="shared" si="22"/>
        <v>7.6171205303867046E-4</v>
      </c>
      <c r="AS53" s="71">
        <f t="shared" si="22"/>
        <v>4.5572363178394269E-5</v>
      </c>
      <c r="AT53" s="71">
        <f t="shared" si="22"/>
        <v>3.8431494283932212E-3</v>
      </c>
      <c r="AU53" s="71">
        <f t="shared" si="22"/>
        <v>0</v>
      </c>
      <c r="AV53" s="71">
        <f t="shared" si="22"/>
        <v>0</v>
      </c>
      <c r="AW53" s="71"/>
      <c r="AX53" s="71"/>
      <c r="AY53" s="71"/>
      <c r="AZ53" s="71"/>
      <c r="BA53" s="71"/>
      <c r="BB53" s="71"/>
      <c r="BC53" s="71"/>
      <c r="BD53" s="71"/>
      <c r="BE53" s="71">
        <f>(AE53/$AF53)</f>
        <v>0.30457879566522056</v>
      </c>
      <c r="BF53" s="47">
        <f>(BE53-AG53)/AG53</f>
        <v>1.3087687426836607E-2</v>
      </c>
      <c r="BG53" s="93">
        <f>AE53-G53</f>
        <v>341836.16707123816</v>
      </c>
      <c r="BH53" s="93"/>
      <c r="BI53" s="74"/>
      <c r="BJ53" s="3"/>
      <c r="BK53" s="75"/>
      <c r="BO53" s="47">
        <f>AF53/$AF$97</f>
        <v>2.4169495619235696E-3</v>
      </c>
      <c r="BP53" s="113"/>
      <c r="BQ53" s="114"/>
      <c r="BR53" s="114"/>
      <c r="BS53" s="114"/>
      <c r="BT53" s="114"/>
      <c r="BU53" s="114"/>
      <c r="BV53" s="124"/>
    </row>
    <row r="54" spans="1:74" x14ac:dyDescent="0.2">
      <c r="F54" s="108"/>
      <c r="G54" s="69"/>
      <c r="H54" s="96"/>
      <c r="I54" s="96"/>
      <c r="J54" s="96"/>
      <c r="K54" s="96"/>
      <c r="L54" s="96"/>
      <c r="M54" s="96"/>
      <c r="N54" s="96"/>
      <c r="O54" s="96"/>
      <c r="P54" s="96"/>
      <c r="Q54" s="96"/>
      <c r="R54" s="96"/>
      <c r="S54" s="96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2"/>
      <c r="AE54" s="69"/>
      <c r="AF54" s="3"/>
      <c r="AG54" s="71"/>
      <c r="AH54" s="71"/>
      <c r="AI54" s="71"/>
      <c r="AJ54" s="71"/>
      <c r="AK54" s="71"/>
      <c r="AL54" s="71"/>
      <c r="AM54" s="71"/>
      <c r="AN54" s="71"/>
      <c r="AO54" s="71"/>
      <c r="AP54" s="71"/>
      <c r="AQ54" s="71"/>
      <c r="AR54" s="71"/>
      <c r="AS54" s="71"/>
      <c r="AT54" s="71"/>
      <c r="AU54" s="71"/>
      <c r="AV54" s="71"/>
      <c r="AW54" s="71"/>
      <c r="AX54" s="71"/>
      <c r="AY54" s="71"/>
      <c r="AZ54" s="71"/>
      <c r="BA54" s="71"/>
      <c r="BB54" s="71"/>
      <c r="BC54" s="71"/>
      <c r="BD54" s="71"/>
      <c r="BE54" s="71"/>
      <c r="BF54" s="47"/>
      <c r="BG54" s="93"/>
      <c r="BH54" s="93"/>
      <c r="BI54" s="74"/>
      <c r="BJ54" s="3"/>
      <c r="BK54" s="75"/>
      <c r="BP54" s="113"/>
      <c r="BQ54" s="114"/>
      <c r="BR54" s="114"/>
      <c r="BS54" s="114"/>
      <c r="BT54" s="114"/>
      <c r="BU54" s="114"/>
      <c r="BV54" s="124"/>
    </row>
    <row r="55" spans="1:74" x14ac:dyDescent="0.2">
      <c r="F55" s="108" t="s">
        <v>102</v>
      </c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2"/>
      <c r="AE55" s="69"/>
      <c r="AF55" s="3"/>
      <c r="AG55" s="71"/>
      <c r="AH55" s="71"/>
      <c r="AI55" s="71"/>
      <c r="AJ55" s="71"/>
      <c r="AK55" s="71"/>
      <c r="AL55" s="71"/>
      <c r="AM55" s="71"/>
      <c r="AN55" s="71"/>
      <c r="AO55" s="71"/>
      <c r="AP55" s="71"/>
      <c r="AQ55" s="71"/>
      <c r="AR55" s="71"/>
      <c r="AS55" s="71"/>
      <c r="AT55" s="71"/>
      <c r="AU55" s="71"/>
      <c r="AV55" s="71"/>
      <c r="AW55" s="71"/>
      <c r="AX55" s="71"/>
      <c r="AY55" s="71"/>
      <c r="AZ55" s="71"/>
      <c r="BA55" s="71"/>
      <c r="BB55" s="71"/>
      <c r="BC55" s="71"/>
      <c r="BD55" s="71"/>
      <c r="BE55" s="71"/>
      <c r="BF55" s="47"/>
      <c r="BG55" s="93"/>
      <c r="BH55" s="93"/>
      <c r="BI55" s="74"/>
      <c r="BJ55" s="3"/>
      <c r="BK55" s="75"/>
      <c r="BP55" s="113"/>
      <c r="BQ55" s="114"/>
      <c r="BR55" s="114"/>
      <c r="BS55" s="114"/>
      <c r="BT55" s="114"/>
      <c r="BU55" s="114"/>
      <c r="BV55" s="124"/>
    </row>
    <row r="56" spans="1:74" x14ac:dyDescent="0.2">
      <c r="A56" s="1" t="s">
        <v>103</v>
      </c>
      <c r="B56" s="1" t="s">
        <v>76</v>
      </c>
      <c r="D56" s="1" t="s">
        <v>63</v>
      </c>
      <c r="E56" s="65" t="str">
        <f>CONCATENATE(A56,"|",B56,"|",D56)</f>
        <v>Standby|T|N/A</v>
      </c>
      <c r="F56" s="108" t="s">
        <v>104</v>
      </c>
      <c r="G56" s="66">
        <v>70443928.666062191</v>
      </c>
      <c r="H56" s="67">
        <v>37628825.920101568</v>
      </c>
      <c r="I56" s="67">
        <v>23392810.207622707</v>
      </c>
      <c r="J56" s="67">
        <v>2719291.6890090164</v>
      </c>
      <c r="K56" s="67">
        <v>-1339702.4927487015</v>
      </c>
      <c r="L56" s="67">
        <v>0</v>
      </c>
      <c r="M56" s="67">
        <v>-429248.00639690831</v>
      </c>
      <c r="N56" s="67">
        <v>8486917.8170406241</v>
      </c>
      <c r="O56" s="67">
        <v>5279343.7833248284</v>
      </c>
      <c r="P56" s="67">
        <v>446545.6838723516</v>
      </c>
      <c r="Q56" s="67">
        <v>2553283.791082128</v>
      </c>
      <c r="R56" s="67">
        <v>303800.00355279498</v>
      </c>
      <c r="S56" s="67">
        <v>20052.515928722994</v>
      </c>
      <c r="T56" s="67">
        <v>3632286.3560231822</v>
      </c>
      <c r="U56" s="67">
        <v>0</v>
      </c>
      <c r="V56" s="67">
        <v>-4384106.1402729284</v>
      </c>
      <c r="W56" s="69"/>
      <c r="X56" s="69"/>
      <c r="Y56" s="69"/>
      <c r="Z56" s="69"/>
      <c r="AA56" s="69"/>
      <c r="AB56" s="69"/>
      <c r="AC56" s="69"/>
      <c r="AD56" s="62"/>
      <c r="AE56" s="69">
        <f>SUM(H56:AD56)</f>
        <v>78310101.128139392</v>
      </c>
      <c r="AF56" s="70">
        <v>440014836.40922606</v>
      </c>
      <c r="AG56" s="71">
        <f t="shared" ref="AG56:AV59" si="23">(G56/$AF56)</f>
        <v>0.16009443963509307</v>
      </c>
      <c r="AH56" s="71">
        <f t="shared" si="23"/>
        <v>8.5517175346118815E-2</v>
      </c>
      <c r="AI56" s="71">
        <f t="shared" si="23"/>
        <v>5.3163685112350943E-2</v>
      </c>
      <c r="AJ56" s="71">
        <f t="shared" si="23"/>
        <v>6.1799999999999989E-3</v>
      </c>
      <c r="AK56" s="71">
        <f t="shared" si="23"/>
        <v>-3.0446757288491535E-3</v>
      </c>
      <c r="AL56" s="71">
        <f t="shared" si="23"/>
        <v>0</v>
      </c>
      <c r="AM56" s="71">
        <f t="shared" si="23"/>
        <v>-9.7553075687133357E-4</v>
      </c>
      <c r="AN56" s="71">
        <f t="shared" si="23"/>
        <v>1.9287799216723578E-2</v>
      </c>
      <c r="AO56" s="71">
        <f t="shared" si="23"/>
        <v>1.1998104033053311E-2</v>
      </c>
      <c r="AP56" s="71">
        <f t="shared" si="23"/>
        <v>1.0148423346731238E-3</v>
      </c>
      <c r="AQ56" s="71">
        <f t="shared" si="23"/>
        <v>5.8027220443710283E-3</v>
      </c>
      <c r="AR56" s="71">
        <f t="shared" si="23"/>
        <v>6.9043127279974832E-4</v>
      </c>
      <c r="AS56" s="71">
        <f t="shared" si="23"/>
        <v>4.5572363178394276E-5</v>
      </c>
      <c r="AT56" s="71">
        <f t="shared" si="23"/>
        <v>8.2549179151883301E-3</v>
      </c>
      <c r="AU56" s="71">
        <f t="shared" si="23"/>
        <v>0</v>
      </c>
      <c r="AV56" s="71">
        <f t="shared" si="23"/>
        <v>-9.9635416297544736E-3</v>
      </c>
      <c r="AW56" s="71"/>
      <c r="AX56" s="71"/>
      <c r="AY56" s="71"/>
      <c r="AZ56" s="71"/>
      <c r="BA56" s="71"/>
      <c r="BB56" s="71"/>
      <c r="BC56" s="71"/>
      <c r="BD56" s="71"/>
      <c r="BE56" s="71">
        <f>(AE56/$AF56)</f>
        <v>0.17797150152298233</v>
      </c>
      <c r="BF56" s="47">
        <f>(BE56-AG56)/AG56</f>
        <v>0.11166572635899698</v>
      </c>
      <c r="BG56" s="93"/>
      <c r="BH56" s="93"/>
      <c r="BI56" s="74"/>
      <c r="BJ56" s="3"/>
      <c r="BK56" s="75"/>
      <c r="BP56" s="113"/>
      <c r="BQ56" s="114"/>
      <c r="BR56" s="114"/>
      <c r="BS56" s="114"/>
      <c r="BT56" s="114"/>
      <c r="BU56" s="114"/>
      <c r="BV56" s="124"/>
    </row>
    <row r="57" spans="1:74" x14ac:dyDescent="0.2">
      <c r="A57" s="1" t="s">
        <v>103</v>
      </c>
      <c r="B57" s="1" t="s">
        <v>78</v>
      </c>
      <c r="D57" s="1" t="s">
        <v>63</v>
      </c>
      <c r="E57" s="65" t="str">
        <f>CONCATENATE(A57,"|",B57,"|",D57)</f>
        <v>Standby|P|N/A</v>
      </c>
      <c r="F57" s="108" t="s">
        <v>105</v>
      </c>
      <c r="G57" s="66">
        <v>4800398.0087416293</v>
      </c>
      <c r="H57" s="67">
        <v>1199729.9644562069</v>
      </c>
      <c r="I57" s="67">
        <v>634938.23960228718</v>
      </c>
      <c r="J57" s="67">
        <v>70493.609186861911</v>
      </c>
      <c r="K57" s="67">
        <v>-34729.802739517203</v>
      </c>
      <c r="L57" s="67">
        <v>0</v>
      </c>
      <c r="M57" s="67">
        <v>-11650.843618849751</v>
      </c>
      <c r="N57" s="67">
        <v>2846871.3537179916</v>
      </c>
      <c r="O57" s="67">
        <v>160045.00806014059</v>
      </c>
      <c r="P57" s="67">
        <v>11576.035425037173</v>
      </c>
      <c r="Q57" s="67">
        <v>66190.100326194137</v>
      </c>
      <c r="R57" s="67">
        <v>7875.565099536102</v>
      </c>
      <c r="S57" s="67">
        <v>519.83177340120767</v>
      </c>
      <c r="T57" s="67">
        <v>94161.643589467814</v>
      </c>
      <c r="U57" s="67">
        <v>0</v>
      </c>
      <c r="V57" s="67">
        <v>-327540.97788949526</v>
      </c>
      <c r="W57" s="69"/>
      <c r="X57" s="69"/>
      <c r="Y57" s="69"/>
      <c r="Z57" s="69"/>
      <c r="AA57" s="69"/>
      <c r="AB57" s="69"/>
      <c r="AC57" s="69"/>
      <c r="AD57" s="62"/>
      <c r="AE57" s="69">
        <f>SUM(H57:AD57)</f>
        <v>4718479.7269892627</v>
      </c>
      <c r="AF57" s="70">
        <v>11406732.878132999</v>
      </c>
      <c r="AG57" s="71">
        <f t="shared" si="23"/>
        <v>0.42083899570788724</v>
      </c>
      <c r="AH57" s="71">
        <f t="shared" si="23"/>
        <v>0.10517735247014684</v>
      </c>
      <c r="AI57" s="71">
        <f t="shared" si="23"/>
        <v>5.5663461780496339E-2</v>
      </c>
      <c r="AJ57" s="71">
        <f t="shared" si="23"/>
        <v>6.179999999999998E-3</v>
      </c>
      <c r="AK57" s="71">
        <f t="shared" si="23"/>
        <v>-3.0446757288491544E-3</v>
      </c>
      <c r="AL57" s="71">
        <f t="shared" si="23"/>
        <v>0</v>
      </c>
      <c r="AM57" s="71">
        <f t="shared" si="23"/>
        <v>-1.0214005836136234E-3</v>
      </c>
      <c r="AN57" s="71">
        <f t="shared" si="23"/>
        <v>0.24957815565011759</v>
      </c>
      <c r="AO57" s="71">
        <f t="shared" si="23"/>
        <v>1.4030749187346274E-2</v>
      </c>
      <c r="AP57" s="71">
        <f t="shared" si="23"/>
        <v>1.0148423346731238E-3</v>
      </c>
      <c r="AQ57" s="71">
        <f t="shared" si="23"/>
        <v>5.8027220443710283E-3</v>
      </c>
      <c r="AR57" s="71">
        <f t="shared" si="23"/>
        <v>6.9043127279974821E-4</v>
      </c>
      <c r="AS57" s="71">
        <f t="shared" si="23"/>
        <v>4.5572363178394276E-5</v>
      </c>
      <c r="AT57" s="71">
        <f t="shared" si="23"/>
        <v>8.2549179151883284E-3</v>
      </c>
      <c r="AU57" s="71">
        <f t="shared" si="23"/>
        <v>0</v>
      </c>
      <c r="AV57" s="71">
        <f t="shared" si="23"/>
        <v>-2.8714705725896305E-2</v>
      </c>
      <c r="AW57" s="71"/>
      <c r="AX57" s="71"/>
      <c r="AY57" s="71"/>
      <c r="AZ57" s="71"/>
      <c r="BA57" s="71"/>
      <c r="BB57" s="71"/>
      <c r="BC57" s="71"/>
      <c r="BD57" s="71"/>
      <c r="BE57" s="71">
        <f>(AE57/$AF57)</f>
        <v>0.41365742297995861</v>
      </c>
      <c r="BF57" s="47">
        <f>(BE57-AG57)/AG57</f>
        <v>-1.706489370322874E-2</v>
      </c>
      <c r="BG57" s="93"/>
      <c r="BH57" s="93"/>
      <c r="BI57" s="74"/>
      <c r="BJ57" s="3"/>
      <c r="BK57" s="75"/>
      <c r="BP57" s="113"/>
      <c r="BQ57" s="114"/>
      <c r="BR57" s="114"/>
      <c r="BS57" s="114"/>
      <c r="BT57" s="114"/>
      <c r="BU57" s="114"/>
      <c r="BV57" s="124"/>
    </row>
    <row r="58" spans="1:74" x14ac:dyDescent="0.2">
      <c r="A58" s="1" t="s">
        <v>103</v>
      </c>
      <c r="B58" s="1" t="s">
        <v>62</v>
      </c>
      <c r="D58" s="1" t="s">
        <v>63</v>
      </c>
      <c r="E58" s="65" t="str">
        <f>CONCATENATE(A58,"|",B58,"|",D58)</f>
        <v>Standby|S|N/A</v>
      </c>
      <c r="F58" s="108" t="s">
        <v>106</v>
      </c>
      <c r="G58" s="79">
        <v>1564952.8607395471</v>
      </c>
      <c r="H58" s="80">
        <v>627131.42394918122</v>
      </c>
      <c r="I58" s="80">
        <v>213737.25798513123</v>
      </c>
      <c r="J58" s="80">
        <v>41465.818234346276</v>
      </c>
      <c r="K58" s="80">
        <v>-20428.797792068744</v>
      </c>
      <c r="L58" s="80">
        <v>0</v>
      </c>
      <c r="M58" s="80">
        <v>-3921.9867586906307</v>
      </c>
      <c r="N58" s="80">
        <v>588902.14504892286</v>
      </c>
      <c r="O58" s="80">
        <v>91229.525850709091</v>
      </c>
      <c r="P58" s="80">
        <v>6809.266632051028</v>
      </c>
      <c r="Q58" s="80">
        <v>38934.404135327393</v>
      </c>
      <c r="R58" s="80">
        <v>4632.5724370910548</v>
      </c>
      <c r="S58" s="80">
        <v>305.77594305257412</v>
      </c>
      <c r="T58" s="80">
        <v>55387.852072920396</v>
      </c>
      <c r="U58" s="80">
        <v>0</v>
      </c>
      <c r="V58" s="80">
        <v>0</v>
      </c>
      <c r="W58" s="83"/>
      <c r="X58" s="83"/>
      <c r="Y58" s="83"/>
      <c r="Z58" s="83"/>
      <c r="AA58" s="83"/>
      <c r="AB58" s="83"/>
      <c r="AC58" s="83"/>
      <c r="AD58" s="143"/>
      <c r="AE58" s="83">
        <f>SUM(H58:AD58)</f>
        <v>1644185.2577379735</v>
      </c>
      <c r="AF58" s="84">
        <v>6709679.3259459995</v>
      </c>
      <c r="AG58" s="85">
        <f t="shared" si="23"/>
        <v>0.23323810046896748</v>
      </c>
      <c r="AH58" s="85">
        <f t="shared" si="23"/>
        <v>9.3466676048748698E-2</v>
      </c>
      <c r="AI58" s="85">
        <f t="shared" si="23"/>
        <v>3.1855063051764602E-2</v>
      </c>
      <c r="AJ58" s="85">
        <f t="shared" si="23"/>
        <v>6.1799999999999997E-3</v>
      </c>
      <c r="AK58" s="85">
        <f t="shared" si="23"/>
        <v>-3.0446757288491552E-3</v>
      </c>
      <c r="AL58" s="85">
        <f t="shared" si="23"/>
        <v>0</v>
      </c>
      <c r="AM58" s="85">
        <f t="shared" si="23"/>
        <v>-5.8452670659304106E-4</v>
      </c>
      <c r="AN58" s="85">
        <f t="shared" si="23"/>
        <v>8.776904475474219E-2</v>
      </c>
      <c r="AO58" s="85">
        <f t="shared" si="23"/>
        <v>1.3596704316095854E-2</v>
      </c>
      <c r="AP58" s="85">
        <f t="shared" si="23"/>
        <v>1.0148423346731236E-3</v>
      </c>
      <c r="AQ58" s="85">
        <f t="shared" si="23"/>
        <v>5.8027220443710283E-3</v>
      </c>
      <c r="AR58" s="85">
        <f t="shared" si="23"/>
        <v>6.9043127279974842E-4</v>
      </c>
      <c r="AS58" s="85">
        <f t="shared" si="23"/>
        <v>4.5572363178394175E-5</v>
      </c>
      <c r="AT58" s="85">
        <f t="shared" si="23"/>
        <v>8.2549179151883301E-3</v>
      </c>
      <c r="AU58" s="85">
        <f t="shared" si="23"/>
        <v>0</v>
      </c>
      <c r="AV58" s="85">
        <f t="shared" si="23"/>
        <v>0</v>
      </c>
      <c r="AW58" s="85"/>
      <c r="AX58" s="85"/>
      <c r="AY58" s="85"/>
      <c r="AZ58" s="85"/>
      <c r="BA58" s="85"/>
      <c r="BB58" s="85"/>
      <c r="BC58" s="85"/>
      <c r="BD58" s="85"/>
      <c r="BE58" s="85">
        <f>(AE58/$AF58)</f>
        <v>0.24504677166611974</v>
      </c>
      <c r="BF58" s="223">
        <f>(BE58-AG58)/AG58</f>
        <v>5.0629254711853616E-2</v>
      </c>
      <c r="BG58" s="107"/>
      <c r="BH58" s="107"/>
      <c r="BI58" s="74"/>
      <c r="BJ58" s="3"/>
      <c r="BK58" s="75"/>
      <c r="BP58" s="113"/>
      <c r="BQ58" s="114"/>
      <c r="BR58" s="114"/>
      <c r="BS58" s="114"/>
      <c r="BT58" s="114"/>
      <c r="BU58" s="114"/>
      <c r="BV58" s="124"/>
    </row>
    <row r="59" spans="1:74" x14ac:dyDescent="0.2">
      <c r="E59" s="65"/>
      <c r="F59" s="108" t="s">
        <v>107</v>
      </c>
      <c r="G59" s="69">
        <f t="shared" ref="G59:S59" si="24">SUM(G56:G58)</f>
        <v>76809279.535543367</v>
      </c>
      <c r="H59" s="69">
        <f t="shared" si="24"/>
        <v>39455687.308506958</v>
      </c>
      <c r="I59" s="69">
        <f t="shared" si="24"/>
        <v>24241485.705210123</v>
      </c>
      <c r="J59" s="69">
        <f t="shared" si="24"/>
        <v>2831251.1164302249</v>
      </c>
      <c r="K59" s="69">
        <f t="shared" si="24"/>
        <v>-1394861.0932802875</v>
      </c>
      <c r="L59" s="69">
        <f t="shared" si="24"/>
        <v>0</v>
      </c>
      <c r="M59" s="69">
        <f t="shared" si="24"/>
        <v>-444820.83677444869</v>
      </c>
      <c r="N59" s="69">
        <f t="shared" si="24"/>
        <v>11922691.31580754</v>
      </c>
      <c r="O59" s="69">
        <f t="shared" si="24"/>
        <v>5530618.3172356784</v>
      </c>
      <c r="P59" s="69">
        <f t="shared" si="24"/>
        <v>464930.98592943978</v>
      </c>
      <c r="Q59" s="69">
        <f t="shared" si="24"/>
        <v>2658408.2955436492</v>
      </c>
      <c r="R59" s="69">
        <f t="shared" si="24"/>
        <v>316308.1410894221</v>
      </c>
      <c r="S59" s="69">
        <f t="shared" si="24"/>
        <v>20878.123645176776</v>
      </c>
      <c r="T59" s="69">
        <f>SUM(T56:T58)</f>
        <v>3781835.8516855701</v>
      </c>
      <c r="U59" s="69">
        <f>SUM(U56:U58)</f>
        <v>0</v>
      </c>
      <c r="V59" s="69">
        <f>SUM(V56:V58)</f>
        <v>-4711647.1181624234</v>
      </c>
      <c r="W59" s="69"/>
      <c r="X59" s="69"/>
      <c r="Y59" s="69"/>
      <c r="Z59" s="69"/>
      <c r="AA59" s="69"/>
      <c r="AB59" s="69"/>
      <c r="AC59" s="69"/>
      <c r="AD59" s="62"/>
      <c r="AE59" s="69">
        <f>SUM(AE56:AE58)</f>
        <v>84672766.11286664</v>
      </c>
      <c r="AF59" s="3">
        <f>SUM(AF56:AF58)</f>
        <v>458131248.61330503</v>
      </c>
      <c r="AG59" s="71">
        <f t="shared" si="23"/>
        <v>0.16765780498063296</v>
      </c>
      <c r="AH59" s="71">
        <f t="shared" si="23"/>
        <v>8.6123108667949283E-2</v>
      </c>
      <c r="AI59" s="71">
        <f t="shared" si="23"/>
        <v>5.2913844621133105E-2</v>
      </c>
      <c r="AJ59" s="71">
        <f t="shared" si="23"/>
        <v>6.1799999999999997E-3</v>
      </c>
      <c r="AK59" s="71">
        <f t="shared" si="23"/>
        <v>-3.0446757288491539E-3</v>
      </c>
      <c r="AL59" s="71">
        <f t="shared" si="23"/>
        <v>0</v>
      </c>
      <c r="AM59" s="71">
        <f t="shared" si="23"/>
        <v>-9.7094629131030692E-4</v>
      </c>
      <c r="AN59" s="71">
        <f t="shared" si="23"/>
        <v>2.6024619258991279E-2</v>
      </c>
      <c r="AO59" s="71">
        <f t="shared" si="23"/>
        <v>1.207212634801934E-2</v>
      </c>
      <c r="AP59" s="71">
        <f t="shared" si="23"/>
        <v>1.0148423346731238E-3</v>
      </c>
      <c r="AQ59" s="71">
        <f t="shared" si="23"/>
        <v>5.8027220443710283E-3</v>
      </c>
      <c r="AR59" s="71">
        <f t="shared" si="23"/>
        <v>6.9043127279974832E-4</v>
      </c>
      <c r="AS59" s="71">
        <f t="shared" si="23"/>
        <v>4.5572363178394276E-5</v>
      </c>
      <c r="AT59" s="71">
        <f t="shared" si="23"/>
        <v>8.2549179151883284E-3</v>
      </c>
      <c r="AU59" s="71">
        <f t="shared" si="23"/>
        <v>0</v>
      </c>
      <c r="AV59" s="71">
        <f t="shared" si="23"/>
        <v>-1.0284491905810565E-2</v>
      </c>
      <c r="AW59" s="71"/>
      <c r="AX59" s="71"/>
      <c r="AY59" s="71"/>
      <c r="AZ59" s="71"/>
      <c r="BA59" s="71"/>
      <c r="BB59" s="71"/>
      <c r="BC59" s="71"/>
      <c r="BD59" s="71"/>
      <c r="BE59" s="71">
        <f>(AE59/$AF59)</f>
        <v>0.18482207090033365</v>
      </c>
      <c r="BF59" s="47">
        <f>(BE59-AG59)/AG59</f>
        <v>0.10237677823399527</v>
      </c>
      <c r="BG59" s="93">
        <f>AE59-G59</f>
        <v>7863486.5773232728</v>
      </c>
      <c r="BH59" s="93"/>
      <c r="BI59" s="74"/>
      <c r="BJ59" s="3"/>
      <c r="BK59" s="75"/>
      <c r="BO59" s="47">
        <f>AF59/$AF$97</f>
        <v>1.2745445929097762E-2</v>
      </c>
      <c r="BP59" s="113"/>
      <c r="BQ59" s="114"/>
      <c r="BR59" s="114"/>
      <c r="BS59" s="114"/>
      <c r="BT59" s="114"/>
      <c r="BU59" s="114"/>
      <c r="BV59" s="124"/>
    </row>
    <row r="60" spans="1:74" x14ac:dyDescent="0.2">
      <c r="F60" s="108"/>
      <c r="G60" s="69"/>
      <c r="H60" s="96"/>
      <c r="I60" s="96"/>
      <c r="J60" s="96"/>
      <c r="K60" s="96"/>
      <c r="L60" s="96"/>
      <c r="M60" s="96"/>
      <c r="N60" s="96"/>
      <c r="O60" s="96"/>
      <c r="P60" s="96"/>
      <c r="Q60" s="96"/>
      <c r="R60" s="96"/>
      <c r="S60" s="96"/>
      <c r="T60" s="96"/>
      <c r="U60" s="96"/>
      <c r="V60" s="69"/>
      <c r="W60" s="69"/>
      <c r="X60" s="69"/>
      <c r="Y60" s="69"/>
      <c r="Z60" s="69"/>
      <c r="AA60" s="69"/>
      <c r="AB60" s="69"/>
      <c r="AC60" s="69"/>
      <c r="AD60" s="62"/>
      <c r="AE60" s="69"/>
      <c r="AF60" s="3"/>
      <c r="AG60" s="71"/>
      <c r="AH60" s="71"/>
      <c r="AI60" s="71"/>
      <c r="AJ60" s="71"/>
      <c r="AK60" s="71"/>
      <c r="AL60" s="71"/>
      <c r="AM60" s="71"/>
      <c r="AN60" s="71"/>
      <c r="AO60" s="71"/>
      <c r="AP60" s="71"/>
      <c r="AQ60" s="71"/>
      <c r="AR60" s="71"/>
      <c r="AS60" s="71"/>
      <c r="AT60" s="71"/>
      <c r="AU60" s="71"/>
      <c r="AV60" s="71"/>
      <c r="AW60" s="71"/>
      <c r="AX60" s="71"/>
      <c r="AY60" s="71"/>
      <c r="AZ60" s="71"/>
      <c r="BA60" s="71"/>
      <c r="BB60" s="71"/>
      <c r="BC60" s="71"/>
      <c r="BD60" s="71"/>
      <c r="BE60" s="71"/>
      <c r="BF60" s="47"/>
      <c r="BG60" s="93"/>
      <c r="BH60" s="93"/>
      <c r="BI60" s="74"/>
      <c r="BJ60" s="3"/>
      <c r="BK60" s="75"/>
      <c r="BP60" s="113"/>
      <c r="BQ60" s="114"/>
      <c r="BR60" s="114"/>
      <c r="BS60" s="114"/>
      <c r="BT60" s="114"/>
      <c r="BU60" s="114"/>
      <c r="BV60" s="124"/>
    </row>
    <row r="61" spans="1:74" x14ac:dyDescent="0.2">
      <c r="F61" s="108" t="s">
        <v>108</v>
      </c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2"/>
      <c r="AE61" s="69"/>
      <c r="AF61" s="3"/>
      <c r="AG61" s="71"/>
      <c r="AH61" s="71"/>
      <c r="AI61" s="71"/>
      <c r="AJ61" s="71"/>
      <c r="AK61" s="71"/>
      <c r="AL61" s="71"/>
      <c r="AM61" s="71"/>
      <c r="AN61" s="71"/>
      <c r="AO61" s="71"/>
      <c r="AP61" s="71"/>
      <c r="AQ61" s="71"/>
      <c r="AR61" s="71"/>
      <c r="AS61" s="71"/>
      <c r="AT61" s="71"/>
      <c r="AU61" s="71"/>
      <c r="AV61" s="71"/>
      <c r="AW61" s="71"/>
      <c r="AX61" s="71"/>
      <c r="AY61" s="71"/>
      <c r="AZ61" s="71"/>
      <c r="BA61" s="71"/>
      <c r="BB61" s="71"/>
      <c r="BC61" s="71"/>
      <c r="BD61" s="71"/>
      <c r="BE61" s="71"/>
      <c r="BF61" s="47"/>
      <c r="BG61" s="93"/>
      <c r="BH61" s="93"/>
      <c r="BI61" s="74"/>
      <c r="BJ61" s="3"/>
      <c r="BK61" s="75"/>
      <c r="BP61" s="113"/>
      <c r="BQ61" s="114"/>
      <c r="BR61" s="114"/>
      <c r="BS61" s="114"/>
      <c r="BT61" s="114"/>
      <c r="BU61" s="114"/>
      <c r="BV61" s="124"/>
    </row>
    <row r="62" spans="1:74" x14ac:dyDescent="0.2">
      <c r="A62" s="60" t="s">
        <v>109</v>
      </c>
      <c r="B62" s="1" t="s">
        <v>63</v>
      </c>
      <c r="C62" s="1" t="s">
        <v>62</v>
      </c>
      <c r="D62" s="1" t="s">
        <v>63</v>
      </c>
      <c r="E62" s="65" t="str">
        <f t="shared" ref="E62:E73" si="25">CONCATENATE(A62,"|",B62,"|",D62)</f>
        <v>AG-1A|N/A|N/A</v>
      </c>
      <c r="F62" s="60" t="s">
        <v>109</v>
      </c>
      <c r="G62" s="66">
        <v>3773269.6574775153</v>
      </c>
      <c r="H62" s="67">
        <v>1102167.8564921059</v>
      </c>
      <c r="I62" s="67">
        <v>206134.20567031682</v>
      </c>
      <c r="J62" s="67">
        <v>57846.750491108607</v>
      </c>
      <c r="K62" s="67">
        <v>-28499.12576263291</v>
      </c>
      <c r="L62" s="67">
        <v>0</v>
      </c>
      <c r="M62" s="67">
        <v>-3821.0764243807666</v>
      </c>
      <c r="N62" s="67">
        <v>2348467.8335327916</v>
      </c>
      <c r="O62" s="67">
        <v>124195.23996381764</v>
      </c>
      <c r="P62" s="67">
        <v>9499.2445504288589</v>
      </c>
      <c r="Q62" s="67">
        <v>54315.309752425033</v>
      </c>
      <c r="R62" s="67">
        <v>7994.5643757369389</v>
      </c>
      <c r="S62" s="67">
        <v>426.57170260044666</v>
      </c>
      <c r="T62" s="67">
        <v>35407.176828159281</v>
      </c>
      <c r="U62" s="67">
        <v>0</v>
      </c>
      <c r="V62" s="67">
        <v>-1489.7362608636861</v>
      </c>
      <c r="W62" s="69"/>
      <c r="X62" s="69"/>
      <c r="Y62" s="69"/>
      <c r="Z62" s="69"/>
      <c r="AA62" s="69"/>
      <c r="AB62" s="69"/>
      <c r="AC62" s="69"/>
      <c r="AD62" s="62"/>
      <c r="AE62" s="69">
        <f t="shared" ref="AE62:AE73" si="26">SUM(H62:AD62)</f>
        <v>3912644.8149116137</v>
      </c>
      <c r="AF62" s="70">
        <v>9360315.6134479996</v>
      </c>
      <c r="AG62" s="71">
        <f t="shared" ref="AG62:AV73" si="27">(G62/$AF62)</f>
        <v>0.40311350741810936</v>
      </c>
      <c r="AH62" s="71">
        <f t="shared" si="27"/>
        <v>0.11774900569683967</v>
      </c>
      <c r="AI62" s="71">
        <f t="shared" si="27"/>
        <v>2.2022142648070869E-2</v>
      </c>
      <c r="AJ62" s="71">
        <f t="shared" si="27"/>
        <v>6.1799999999999971E-3</v>
      </c>
      <c r="AK62" s="71">
        <f t="shared" si="27"/>
        <v>-3.0446757288491548E-3</v>
      </c>
      <c r="AL62" s="71">
        <f t="shared" si="27"/>
        <v>0</v>
      </c>
      <c r="AM62" s="71">
        <f t="shared" si="27"/>
        <v>-4.0822089576669958E-4</v>
      </c>
      <c r="AN62" s="71">
        <f t="shared" si="27"/>
        <v>0.25089622300328629</v>
      </c>
      <c r="AO62" s="71">
        <f t="shared" si="27"/>
        <v>1.3268274820283399E-2</v>
      </c>
      <c r="AP62" s="71">
        <f t="shared" si="27"/>
        <v>1.0148423346731236E-3</v>
      </c>
      <c r="AQ62" s="71">
        <f t="shared" si="27"/>
        <v>5.8027220443710283E-3</v>
      </c>
      <c r="AR62" s="71">
        <f t="shared" si="27"/>
        <v>8.5409132617826676E-4</v>
      </c>
      <c r="AS62" s="71">
        <f t="shared" si="27"/>
        <v>4.5572363178394276E-5</v>
      </c>
      <c r="AT62" s="71">
        <f t="shared" si="27"/>
        <v>3.7826904871978528E-3</v>
      </c>
      <c r="AU62" s="71">
        <f t="shared" si="27"/>
        <v>0</v>
      </c>
      <c r="AV62" s="71">
        <f t="shared" si="27"/>
        <v>-1.5915449033827199E-4</v>
      </c>
      <c r="AW62" s="71"/>
      <c r="AX62" s="71"/>
      <c r="AY62" s="71"/>
      <c r="AZ62" s="71"/>
      <c r="BA62" s="71"/>
      <c r="BB62" s="71"/>
      <c r="BC62" s="71"/>
      <c r="BD62" s="71"/>
      <c r="BE62" s="71">
        <f t="shared" ref="BE62:BE73" si="28">(AE62/$AF62)</f>
        <v>0.41800351360912474</v>
      </c>
      <c r="BF62" s="47">
        <f t="shared" ref="BF62:BF73" si="29">(BE62-AG62)/AG62</f>
        <v>3.6937502507380544E-2</v>
      </c>
      <c r="BG62" s="93"/>
      <c r="BH62" s="93"/>
      <c r="BI62" s="74"/>
      <c r="BJ62" s="3"/>
      <c r="BK62" s="75"/>
      <c r="BP62" s="113"/>
      <c r="BQ62" s="114"/>
      <c r="BR62" s="114"/>
      <c r="BS62" s="114"/>
      <c r="BT62" s="114"/>
      <c r="BU62" s="114"/>
      <c r="BV62" s="124"/>
    </row>
    <row r="63" spans="1:74" x14ac:dyDescent="0.2">
      <c r="A63" s="60" t="s">
        <v>110</v>
      </c>
      <c r="B63" s="1" t="s">
        <v>63</v>
      </c>
      <c r="C63" s="1" t="s">
        <v>62</v>
      </c>
      <c r="D63" s="1" t="s">
        <v>63</v>
      </c>
      <c r="E63" s="65" t="str">
        <f t="shared" si="25"/>
        <v>AG-RA|N/A|N/A</v>
      </c>
      <c r="F63" s="60" t="s">
        <v>110</v>
      </c>
      <c r="G63" s="66">
        <v>4200089.3574840985</v>
      </c>
      <c r="H63" s="67">
        <v>1365169.645372577</v>
      </c>
      <c r="I63" s="67">
        <v>311538.00910284766</v>
      </c>
      <c r="J63" s="67">
        <v>87425.866184926126</v>
      </c>
      <c r="K63" s="67">
        <v>-43071.749651595244</v>
      </c>
      <c r="L63" s="67">
        <v>0</v>
      </c>
      <c r="M63" s="67">
        <v>-5774.9296775388611</v>
      </c>
      <c r="N63" s="67">
        <v>2289332.9200598104</v>
      </c>
      <c r="O63" s="67">
        <v>187700.71503930769</v>
      </c>
      <c r="P63" s="67">
        <v>14356.548567949927</v>
      </c>
      <c r="Q63" s="67">
        <v>82088.67329441788</v>
      </c>
      <c r="R63" s="67">
        <v>12082.471519768162</v>
      </c>
      <c r="S63" s="67">
        <v>644.69309465455399</v>
      </c>
      <c r="T63" s="67">
        <v>53512.134684911412</v>
      </c>
      <c r="U63" s="67">
        <v>0</v>
      </c>
      <c r="V63" s="67">
        <v>0</v>
      </c>
      <c r="W63" s="69"/>
      <c r="X63" s="69"/>
      <c r="Y63" s="69"/>
      <c r="Z63" s="69"/>
      <c r="AA63" s="69"/>
      <c r="AB63" s="69"/>
      <c r="AC63" s="69"/>
      <c r="AD63" s="62"/>
      <c r="AE63" s="69">
        <f t="shared" si="26"/>
        <v>4355004.9975920366</v>
      </c>
      <c r="AF63" s="70">
        <v>14146580.288823001</v>
      </c>
      <c r="AG63" s="71">
        <f t="shared" si="27"/>
        <v>0.2968978560000487</v>
      </c>
      <c r="AH63" s="71">
        <f t="shared" si="27"/>
        <v>9.6501742293943427E-2</v>
      </c>
      <c r="AI63" s="71">
        <f t="shared" si="27"/>
        <v>2.2022142648070866E-2</v>
      </c>
      <c r="AJ63" s="71">
        <f t="shared" si="27"/>
        <v>6.1799999999999989E-3</v>
      </c>
      <c r="AK63" s="71">
        <f t="shared" si="27"/>
        <v>-3.0446757288491539E-3</v>
      </c>
      <c r="AL63" s="71">
        <f t="shared" si="27"/>
        <v>0</v>
      </c>
      <c r="AM63" s="71">
        <f t="shared" si="27"/>
        <v>-4.0822089576669958E-4</v>
      </c>
      <c r="AN63" s="71">
        <f t="shared" si="27"/>
        <v>0.16182942261095976</v>
      </c>
      <c r="AO63" s="71">
        <f t="shared" si="27"/>
        <v>1.32682748202834E-2</v>
      </c>
      <c r="AP63" s="71">
        <f t="shared" si="27"/>
        <v>1.0148423346731238E-3</v>
      </c>
      <c r="AQ63" s="71">
        <f t="shared" si="27"/>
        <v>5.8027220443710274E-3</v>
      </c>
      <c r="AR63" s="71">
        <f t="shared" si="27"/>
        <v>8.5409132617826654E-4</v>
      </c>
      <c r="AS63" s="71">
        <f t="shared" si="27"/>
        <v>4.5572363178394161E-5</v>
      </c>
      <c r="AT63" s="71">
        <f t="shared" si="27"/>
        <v>3.7826904871978524E-3</v>
      </c>
      <c r="AU63" s="71">
        <f t="shared" si="27"/>
        <v>0</v>
      </c>
      <c r="AV63" s="71">
        <f t="shared" si="27"/>
        <v>0</v>
      </c>
      <c r="AW63" s="71"/>
      <c r="AX63" s="71"/>
      <c r="AY63" s="71"/>
      <c r="AZ63" s="71"/>
      <c r="BA63" s="71"/>
      <c r="BB63" s="71"/>
      <c r="BC63" s="71"/>
      <c r="BD63" s="71"/>
      <c r="BE63" s="71">
        <f t="shared" si="28"/>
        <v>0.30784860430424021</v>
      </c>
      <c r="BF63" s="47">
        <f t="shared" si="29"/>
        <v>3.6883891489569123E-2</v>
      </c>
      <c r="BG63" s="93"/>
      <c r="BH63" s="93"/>
      <c r="BI63" s="74"/>
      <c r="BJ63" s="3"/>
      <c r="BK63" s="75"/>
      <c r="BP63" s="113"/>
      <c r="BQ63" s="114"/>
      <c r="BR63" s="114"/>
      <c r="BS63" s="114"/>
      <c r="BT63" s="114"/>
      <c r="BU63" s="114"/>
      <c r="BV63" s="124"/>
    </row>
    <row r="64" spans="1:74" x14ac:dyDescent="0.2">
      <c r="A64" s="60" t="s">
        <v>111</v>
      </c>
      <c r="B64" s="1" t="s">
        <v>63</v>
      </c>
      <c r="C64" s="1" t="s">
        <v>62</v>
      </c>
      <c r="D64" s="1" t="s">
        <v>63</v>
      </c>
      <c r="E64" s="65" t="str">
        <f t="shared" si="25"/>
        <v>AG-VA|N/A|N/A</v>
      </c>
      <c r="F64" s="60" t="s">
        <v>111</v>
      </c>
      <c r="G64" s="66">
        <v>2849683.3623002488</v>
      </c>
      <c r="H64" s="67">
        <v>919033.03544191853</v>
      </c>
      <c r="I64" s="67">
        <v>212670.39968295174</v>
      </c>
      <c r="J64" s="67">
        <v>59680.980685854098</v>
      </c>
      <c r="K64" s="67">
        <v>-29402.788570895664</v>
      </c>
      <c r="L64" s="67">
        <v>0</v>
      </c>
      <c r="M64" s="67">
        <v>-3942.2367954392339</v>
      </c>
      <c r="N64" s="67">
        <v>1558163.5974021219</v>
      </c>
      <c r="O64" s="67">
        <v>128133.27723041066</v>
      </c>
      <c r="P64" s="67">
        <v>9800.4507726235915</v>
      </c>
      <c r="Q64" s="67">
        <v>56037.563471761685</v>
      </c>
      <c r="R64" s="67">
        <v>8248.0595374758341</v>
      </c>
      <c r="S64" s="67">
        <v>440.09762567289187</v>
      </c>
      <c r="T64" s="67">
        <v>36529.883156475582</v>
      </c>
      <c r="U64" s="67">
        <v>0</v>
      </c>
      <c r="V64" s="67">
        <v>0</v>
      </c>
      <c r="W64" s="69"/>
      <c r="X64" s="69"/>
      <c r="Y64" s="69"/>
      <c r="Z64" s="69"/>
      <c r="AA64" s="69"/>
      <c r="AB64" s="69"/>
      <c r="AC64" s="69"/>
      <c r="AD64" s="62"/>
      <c r="AE64" s="69">
        <f t="shared" si="26"/>
        <v>2955392.3196409317</v>
      </c>
      <c r="AF64" s="70">
        <v>9657116.6158339996</v>
      </c>
      <c r="AG64" s="71">
        <f t="shared" si="27"/>
        <v>0.29508635710454728</v>
      </c>
      <c r="AH64" s="71">
        <f t="shared" si="27"/>
        <v>9.5166401318490218E-2</v>
      </c>
      <c r="AI64" s="71">
        <f t="shared" si="27"/>
        <v>2.2022142648070869E-2</v>
      </c>
      <c r="AJ64" s="71">
        <f t="shared" si="27"/>
        <v>6.179999999999998E-3</v>
      </c>
      <c r="AK64" s="71">
        <f t="shared" si="27"/>
        <v>-3.0446757288491544E-3</v>
      </c>
      <c r="AL64" s="71">
        <f t="shared" si="27"/>
        <v>0</v>
      </c>
      <c r="AM64" s="71">
        <f t="shared" si="27"/>
        <v>-4.0822089576669958E-4</v>
      </c>
      <c r="AN64" s="71">
        <f t="shared" si="27"/>
        <v>0.16134873993830892</v>
      </c>
      <c r="AO64" s="71">
        <f t="shared" si="27"/>
        <v>1.3268274820283397E-2</v>
      </c>
      <c r="AP64" s="71">
        <f t="shared" si="27"/>
        <v>1.0148423346731236E-3</v>
      </c>
      <c r="AQ64" s="71">
        <f t="shared" si="27"/>
        <v>5.8027220443710274E-3</v>
      </c>
      <c r="AR64" s="71">
        <f t="shared" si="27"/>
        <v>8.5409132617826654E-4</v>
      </c>
      <c r="AS64" s="71">
        <f t="shared" si="27"/>
        <v>4.5572363178394168E-5</v>
      </c>
      <c r="AT64" s="71">
        <f t="shared" si="27"/>
        <v>3.782690487197852E-3</v>
      </c>
      <c r="AU64" s="71">
        <f t="shared" si="27"/>
        <v>0</v>
      </c>
      <c r="AV64" s="71">
        <f t="shared" si="27"/>
        <v>0</v>
      </c>
      <c r="AW64" s="71"/>
      <c r="AX64" s="71"/>
      <c r="AY64" s="71"/>
      <c r="AZ64" s="71"/>
      <c r="BA64" s="71"/>
      <c r="BB64" s="71"/>
      <c r="BC64" s="71"/>
      <c r="BD64" s="71"/>
      <c r="BE64" s="71">
        <f t="shared" si="28"/>
        <v>0.3060325806561362</v>
      </c>
      <c r="BF64" s="47">
        <f t="shared" si="29"/>
        <v>3.7094983512608613E-2</v>
      </c>
      <c r="BG64" s="93"/>
      <c r="BH64" s="93"/>
      <c r="BI64" s="74"/>
      <c r="BJ64" s="3"/>
      <c r="BK64" s="75"/>
      <c r="BP64" s="113"/>
      <c r="BQ64" s="114"/>
      <c r="BR64" s="114"/>
      <c r="BS64" s="114"/>
      <c r="BT64" s="114"/>
      <c r="BU64" s="114"/>
      <c r="BV64" s="124"/>
    </row>
    <row r="65" spans="1:74" x14ac:dyDescent="0.2">
      <c r="A65" s="60" t="s">
        <v>112</v>
      </c>
      <c r="B65" s="1" t="s">
        <v>63</v>
      </c>
      <c r="C65" s="1" t="s">
        <v>62</v>
      </c>
      <c r="D65" s="1" t="s">
        <v>63</v>
      </c>
      <c r="E65" s="65" t="str">
        <f t="shared" si="25"/>
        <v>AG-4A|N/A|N/A</v>
      </c>
      <c r="F65" s="60" t="s">
        <v>112</v>
      </c>
      <c r="G65" s="66">
        <v>81891754.595006183</v>
      </c>
      <c r="H65" s="67">
        <v>23891993.959793668</v>
      </c>
      <c r="I65" s="67">
        <v>5314490.3702669088</v>
      </c>
      <c r="J65" s="67">
        <v>1491387.6007939933</v>
      </c>
      <c r="K65" s="67">
        <v>-734755.92725631804</v>
      </c>
      <c r="L65" s="67">
        <v>0</v>
      </c>
      <c r="M65" s="67">
        <v>-98513.848273701151</v>
      </c>
      <c r="N65" s="67">
        <v>49173551.671852544</v>
      </c>
      <c r="O65" s="67">
        <v>3201964.4904365395</v>
      </c>
      <c r="P65" s="67">
        <v>244906.67875280345</v>
      </c>
      <c r="Q65" s="67">
        <v>1400341.053046752</v>
      </c>
      <c r="R65" s="67">
        <v>206113.46501747015</v>
      </c>
      <c r="S65" s="67">
        <v>10997.743913129096</v>
      </c>
      <c r="T65" s="67">
        <v>912857.23143175861</v>
      </c>
      <c r="U65" s="67">
        <v>0</v>
      </c>
      <c r="V65" s="67">
        <v>-2923.8565116547156</v>
      </c>
      <c r="W65" s="69"/>
      <c r="X65" s="69"/>
      <c r="Y65" s="69"/>
      <c r="Z65" s="69"/>
      <c r="AA65" s="69"/>
      <c r="AB65" s="69"/>
      <c r="AC65" s="69"/>
      <c r="AD65" s="62"/>
      <c r="AE65" s="69">
        <f t="shared" si="26"/>
        <v>85012410.633263886</v>
      </c>
      <c r="AF65" s="70">
        <v>241324854.49741</v>
      </c>
      <c r="AG65" s="71">
        <f t="shared" si="27"/>
        <v>0.33934239705875419</v>
      </c>
      <c r="AH65" s="71">
        <f t="shared" si="27"/>
        <v>9.9003453289350632E-2</v>
      </c>
      <c r="AI65" s="71">
        <f t="shared" si="27"/>
        <v>2.2022142648070866E-2</v>
      </c>
      <c r="AJ65" s="71">
        <f t="shared" si="27"/>
        <v>6.179999999999998E-3</v>
      </c>
      <c r="AK65" s="71">
        <f t="shared" si="27"/>
        <v>-3.0446757288491548E-3</v>
      </c>
      <c r="AL65" s="71">
        <f t="shared" si="27"/>
        <v>0</v>
      </c>
      <c r="AM65" s="71">
        <f t="shared" si="27"/>
        <v>-4.0822089576669958E-4</v>
      </c>
      <c r="AN65" s="71">
        <f t="shared" si="27"/>
        <v>0.20376496973037767</v>
      </c>
      <c r="AO65" s="71">
        <f t="shared" si="27"/>
        <v>1.3268274820283397E-2</v>
      </c>
      <c r="AP65" s="71">
        <f t="shared" si="27"/>
        <v>1.0148423346731238E-3</v>
      </c>
      <c r="AQ65" s="71">
        <f t="shared" si="27"/>
        <v>5.8027220443710292E-3</v>
      </c>
      <c r="AR65" s="71">
        <f t="shared" si="27"/>
        <v>8.5409132617826665E-4</v>
      </c>
      <c r="AS65" s="71">
        <f t="shared" si="27"/>
        <v>4.5572363178394161E-5</v>
      </c>
      <c r="AT65" s="71">
        <f t="shared" si="27"/>
        <v>3.782690487197852E-3</v>
      </c>
      <c r="AU65" s="71">
        <f t="shared" si="27"/>
        <v>0</v>
      </c>
      <c r="AV65" s="71">
        <f t="shared" si="27"/>
        <v>-1.211585320436232E-5</v>
      </c>
      <c r="AW65" s="71"/>
      <c r="AX65" s="71"/>
      <c r="AY65" s="71"/>
      <c r="AZ65" s="71"/>
      <c r="BA65" s="71"/>
      <c r="BB65" s="71"/>
      <c r="BC65" s="71"/>
      <c r="BD65" s="71"/>
      <c r="BE65" s="71">
        <f t="shared" si="28"/>
        <v>0.35227374656586097</v>
      </c>
      <c r="BF65" s="47">
        <f t="shared" si="29"/>
        <v>3.8107084818133796E-2</v>
      </c>
      <c r="BG65" s="93"/>
      <c r="BH65" s="93"/>
      <c r="BI65" s="74"/>
      <c r="BJ65" s="3"/>
      <c r="BK65" s="75"/>
      <c r="BP65" s="113"/>
      <c r="BQ65" s="114"/>
      <c r="BR65" s="114"/>
      <c r="BS65" s="114"/>
      <c r="BT65" s="114"/>
      <c r="BU65" s="114"/>
      <c r="BV65" s="124"/>
    </row>
    <row r="66" spans="1:74" x14ac:dyDescent="0.2">
      <c r="A66" s="60" t="s">
        <v>113</v>
      </c>
      <c r="B66" s="1" t="s">
        <v>63</v>
      </c>
      <c r="C66" s="1" t="s">
        <v>62</v>
      </c>
      <c r="D66" s="1" t="s">
        <v>63</v>
      </c>
      <c r="E66" s="65" t="str">
        <f t="shared" si="25"/>
        <v>AG-5A|N/A|N/A</v>
      </c>
      <c r="F66" s="60" t="s">
        <v>113</v>
      </c>
      <c r="G66" s="66">
        <v>25381617.54730238</v>
      </c>
      <c r="H66" s="67">
        <v>10623568.167323709</v>
      </c>
      <c r="I66" s="67">
        <v>2150080.0342445937</v>
      </c>
      <c r="J66" s="67">
        <v>603369.74580425583</v>
      </c>
      <c r="K66" s="67">
        <v>-297259.74442914268</v>
      </c>
      <c r="L66" s="67">
        <v>0</v>
      </c>
      <c r="M66" s="67">
        <v>-39855.685778436775</v>
      </c>
      <c r="N66" s="67">
        <v>10756486.027255017</v>
      </c>
      <c r="O66" s="67">
        <v>1295416.7646562145</v>
      </c>
      <c r="P66" s="67">
        <v>99081.741343546979</v>
      </c>
      <c r="Q66" s="67">
        <v>566535.10111406143</v>
      </c>
      <c r="R66" s="67">
        <v>83387.195205469397</v>
      </c>
      <c r="S66" s="67">
        <v>4449.350353826364</v>
      </c>
      <c r="T66" s="67">
        <v>369314.07730044425</v>
      </c>
      <c r="U66" s="67">
        <v>0</v>
      </c>
      <c r="V66" s="67">
        <v>-168.45196776637593</v>
      </c>
      <c r="W66" s="69"/>
      <c r="X66" s="69"/>
      <c r="Y66" s="69"/>
      <c r="Z66" s="69"/>
      <c r="AA66" s="69"/>
      <c r="AB66" s="69"/>
      <c r="AC66" s="69"/>
      <c r="AD66" s="62"/>
      <c r="AE66" s="69">
        <f t="shared" si="26"/>
        <v>26214404.322425794</v>
      </c>
      <c r="AF66" s="70">
        <v>97632644.952144995</v>
      </c>
      <c r="AG66" s="71">
        <f t="shared" si="27"/>
        <v>0.25997060265798672</v>
      </c>
      <c r="AH66" s="71">
        <f t="shared" si="27"/>
        <v>0.10881163951392375</v>
      </c>
      <c r="AI66" s="71">
        <f t="shared" si="27"/>
        <v>2.2022142648070873E-2</v>
      </c>
      <c r="AJ66" s="71">
        <f t="shared" si="27"/>
        <v>6.1799999999999971E-3</v>
      </c>
      <c r="AK66" s="71">
        <f t="shared" si="27"/>
        <v>-3.0446757288491535E-3</v>
      </c>
      <c r="AL66" s="71">
        <f t="shared" si="27"/>
        <v>0</v>
      </c>
      <c r="AM66" s="71">
        <f t="shared" si="27"/>
        <v>-4.0822089576669963E-4</v>
      </c>
      <c r="AN66" s="71">
        <f t="shared" si="27"/>
        <v>0.11017304747328467</v>
      </c>
      <c r="AO66" s="71">
        <f t="shared" si="27"/>
        <v>1.3268274820283399E-2</v>
      </c>
      <c r="AP66" s="71">
        <f t="shared" si="27"/>
        <v>1.0148423346731236E-3</v>
      </c>
      <c r="AQ66" s="71">
        <f t="shared" si="27"/>
        <v>5.8027220443710266E-3</v>
      </c>
      <c r="AR66" s="71">
        <f t="shared" si="27"/>
        <v>8.5409132617826698E-4</v>
      </c>
      <c r="AS66" s="71">
        <f t="shared" si="27"/>
        <v>4.5572363178394168E-5</v>
      </c>
      <c r="AT66" s="71">
        <f t="shared" si="27"/>
        <v>3.782690487197852E-3</v>
      </c>
      <c r="AU66" s="71">
        <f t="shared" si="27"/>
        <v>0</v>
      </c>
      <c r="AV66" s="71">
        <f t="shared" si="27"/>
        <v>-1.7253651977670306E-6</v>
      </c>
      <c r="AW66" s="71"/>
      <c r="AX66" s="71"/>
      <c r="AY66" s="71"/>
      <c r="AZ66" s="71"/>
      <c r="BA66" s="71"/>
      <c r="BB66" s="71"/>
      <c r="BC66" s="71"/>
      <c r="BD66" s="71"/>
      <c r="BE66" s="71">
        <f t="shared" si="28"/>
        <v>0.26850040102134776</v>
      </c>
      <c r="BF66" s="47">
        <f t="shared" si="29"/>
        <v>3.2810626571430891E-2</v>
      </c>
      <c r="BG66" s="93"/>
      <c r="BH66" s="93"/>
      <c r="BI66" s="148"/>
      <c r="BJ66" s="3"/>
      <c r="BK66" s="75"/>
      <c r="BP66" s="113"/>
      <c r="BQ66" s="114"/>
      <c r="BR66" s="114"/>
      <c r="BS66" s="114"/>
      <c r="BT66" s="114"/>
      <c r="BU66" s="114"/>
      <c r="BV66" s="124"/>
    </row>
    <row r="67" spans="1:74" x14ac:dyDescent="0.2">
      <c r="A67" s="60" t="s">
        <v>114</v>
      </c>
      <c r="B67" s="1" t="s">
        <v>63</v>
      </c>
      <c r="C67" s="1" t="s">
        <v>62</v>
      </c>
      <c r="D67" s="1" t="s">
        <v>63</v>
      </c>
      <c r="E67" s="65" t="str">
        <f t="shared" si="25"/>
        <v>AG-1B|N/A|N/A</v>
      </c>
      <c r="F67" s="60" t="s">
        <v>114</v>
      </c>
      <c r="G67" s="66">
        <v>9685644.8433632609</v>
      </c>
      <c r="H67" s="67">
        <v>3558472.7995424033</v>
      </c>
      <c r="I67" s="67">
        <v>647018.06101362826</v>
      </c>
      <c r="J67" s="67">
        <v>181570.50750983559</v>
      </c>
      <c r="K67" s="67">
        <v>-89453.611211977288</v>
      </c>
      <c r="L67" s="67">
        <v>0</v>
      </c>
      <c r="M67" s="67">
        <v>-11993.669129527403</v>
      </c>
      <c r="N67" s="67">
        <v>5030589.3870574441</v>
      </c>
      <c r="O67" s="67">
        <v>375173.4022540095</v>
      </c>
      <c r="P67" s="67">
        <v>29816.413875253325</v>
      </c>
      <c r="Q67" s="67">
        <v>170485.95251374732</v>
      </c>
      <c r="R67" s="67">
        <v>25093.49442620331</v>
      </c>
      <c r="S67" s="67">
        <v>1338.9315713144942</v>
      </c>
      <c r="T67" s="67">
        <v>111136.73649079959</v>
      </c>
      <c r="U67" s="67">
        <v>0</v>
      </c>
      <c r="V67" s="67">
        <v>-1894.7284495019226</v>
      </c>
      <c r="W67" s="69"/>
      <c r="X67" s="69"/>
      <c r="Y67" s="69"/>
      <c r="Z67" s="69"/>
      <c r="AA67" s="69"/>
      <c r="AB67" s="69"/>
      <c r="AC67" s="69"/>
      <c r="AD67" s="62"/>
      <c r="AE67" s="69">
        <f t="shared" si="26"/>
        <v>10027353.677463634</v>
      </c>
      <c r="AF67" s="70">
        <v>29380341.021009002</v>
      </c>
      <c r="AG67" s="71">
        <f t="shared" si="27"/>
        <v>0.3296641395835857</v>
      </c>
      <c r="AH67" s="71">
        <f t="shared" si="27"/>
        <v>0.12111747773784674</v>
      </c>
      <c r="AI67" s="71">
        <f t="shared" si="27"/>
        <v>2.2022142648070866E-2</v>
      </c>
      <c r="AJ67" s="71">
        <f t="shared" si="27"/>
        <v>6.1799999999999989E-3</v>
      </c>
      <c r="AK67" s="71">
        <f t="shared" si="27"/>
        <v>-3.0446757288491544E-3</v>
      </c>
      <c r="AL67" s="71">
        <f t="shared" si="27"/>
        <v>0</v>
      </c>
      <c r="AM67" s="71">
        <f t="shared" si="27"/>
        <v>-4.0822089576669958E-4</v>
      </c>
      <c r="AN67" s="71">
        <f t="shared" si="27"/>
        <v>0.17122297469114536</v>
      </c>
      <c r="AO67" s="71">
        <f t="shared" si="27"/>
        <v>1.2769538719299896E-2</v>
      </c>
      <c r="AP67" s="71">
        <f t="shared" si="27"/>
        <v>1.0148423346731238E-3</v>
      </c>
      <c r="AQ67" s="71">
        <f t="shared" si="27"/>
        <v>5.8027220443710274E-3</v>
      </c>
      <c r="AR67" s="71">
        <f t="shared" si="27"/>
        <v>8.5409132617826676E-4</v>
      </c>
      <c r="AS67" s="71">
        <f t="shared" si="27"/>
        <v>4.5572363178394168E-5</v>
      </c>
      <c r="AT67" s="71">
        <f t="shared" si="27"/>
        <v>3.7826904871978524E-3</v>
      </c>
      <c r="AU67" s="71">
        <f t="shared" si="27"/>
        <v>0</v>
      </c>
      <c r="AV67" s="71">
        <f t="shared" si="27"/>
        <v>-6.4489668385641239E-5</v>
      </c>
      <c r="AW67" s="71"/>
      <c r="AX67" s="71"/>
      <c r="AY67" s="71"/>
      <c r="AZ67" s="71"/>
      <c r="BA67" s="71"/>
      <c r="BB67" s="71"/>
      <c r="BC67" s="71"/>
      <c r="BD67" s="71"/>
      <c r="BE67" s="71">
        <f t="shared" si="28"/>
        <v>0.34129466605896008</v>
      </c>
      <c r="BF67" s="47">
        <f t="shared" si="29"/>
        <v>3.5279926078903963E-2</v>
      </c>
      <c r="BG67" s="93"/>
      <c r="BH67" s="93"/>
      <c r="BI67" s="148"/>
      <c r="BJ67" s="3"/>
      <c r="BK67" s="75"/>
      <c r="BP67" s="113"/>
      <c r="BQ67" s="114"/>
      <c r="BR67" s="114"/>
      <c r="BS67" s="114"/>
      <c r="BT67" s="114"/>
      <c r="BU67" s="114"/>
      <c r="BV67" s="124"/>
    </row>
    <row r="68" spans="1:74" x14ac:dyDescent="0.2">
      <c r="A68" s="60" t="s">
        <v>115</v>
      </c>
      <c r="B68" s="1" t="s">
        <v>63</v>
      </c>
      <c r="C68" s="1" t="s">
        <v>62</v>
      </c>
      <c r="D68" s="1" t="s">
        <v>63</v>
      </c>
      <c r="E68" s="65" t="str">
        <f t="shared" si="25"/>
        <v>AG-RB|N/A|N/A</v>
      </c>
      <c r="F68" s="60" t="s">
        <v>115</v>
      </c>
      <c r="G68" s="66">
        <v>5396814.7539635506</v>
      </c>
      <c r="H68" s="67">
        <v>1763423.9954898809</v>
      </c>
      <c r="I68" s="67">
        <v>387315.24996331072</v>
      </c>
      <c r="J68" s="67">
        <v>108690.97903073201</v>
      </c>
      <c r="K68" s="67">
        <v>-53548.347216783528</v>
      </c>
      <c r="L68" s="67">
        <v>0</v>
      </c>
      <c r="M68" s="67">
        <v>-7179.6001329587352</v>
      </c>
      <c r="N68" s="67">
        <v>2977145.2460543495</v>
      </c>
      <c r="O68" s="67">
        <v>224584.73546465137</v>
      </c>
      <c r="P68" s="67">
        <v>17848.577171109329</v>
      </c>
      <c r="Q68" s="67">
        <v>102055.5890041906</v>
      </c>
      <c r="R68" s="67">
        <v>15021.362851775419</v>
      </c>
      <c r="S68" s="67">
        <v>801.50562631128741</v>
      </c>
      <c r="T68" s="67">
        <v>66528.209130060073</v>
      </c>
      <c r="U68" s="67">
        <v>0</v>
      </c>
      <c r="V68" s="67">
        <v>0</v>
      </c>
      <c r="W68" s="69"/>
      <c r="X68" s="69"/>
      <c r="Y68" s="69"/>
      <c r="Z68" s="69"/>
      <c r="AA68" s="69"/>
      <c r="AB68" s="69"/>
      <c r="AC68" s="69"/>
      <c r="AD68" s="62"/>
      <c r="AE68" s="69">
        <f t="shared" si="26"/>
        <v>5602687.5024366286</v>
      </c>
      <c r="AF68" s="70">
        <v>17587537.059989002</v>
      </c>
      <c r="AG68" s="71">
        <f t="shared" si="27"/>
        <v>0.30685449222114819</v>
      </c>
      <c r="AH68" s="71">
        <f t="shared" si="27"/>
        <v>0.10026554539587043</v>
      </c>
      <c r="AI68" s="71">
        <f t="shared" si="27"/>
        <v>2.2022142648070869E-2</v>
      </c>
      <c r="AJ68" s="71">
        <f t="shared" si="27"/>
        <v>6.1799999999999989E-3</v>
      </c>
      <c r="AK68" s="71">
        <f t="shared" si="27"/>
        <v>-3.0446757288491544E-3</v>
      </c>
      <c r="AL68" s="71">
        <f t="shared" si="27"/>
        <v>0</v>
      </c>
      <c r="AM68" s="71">
        <f t="shared" si="27"/>
        <v>-4.0822089576669952E-4</v>
      </c>
      <c r="AN68" s="71">
        <f t="shared" si="27"/>
        <v>0.16927584777218438</v>
      </c>
      <c r="AO68" s="71">
        <f t="shared" si="27"/>
        <v>1.2769538719299894E-2</v>
      </c>
      <c r="AP68" s="71">
        <f t="shared" si="27"/>
        <v>1.014842334673124E-3</v>
      </c>
      <c r="AQ68" s="71">
        <f t="shared" si="27"/>
        <v>5.8027220443710274E-3</v>
      </c>
      <c r="AR68" s="71">
        <f t="shared" si="27"/>
        <v>8.5409132617826665E-4</v>
      </c>
      <c r="AS68" s="71">
        <f t="shared" si="27"/>
        <v>4.5572363178394269E-5</v>
      </c>
      <c r="AT68" s="71">
        <f t="shared" si="27"/>
        <v>3.782690487197852E-3</v>
      </c>
      <c r="AU68" s="71">
        <f t="shared" si="27"/>
        <v>0</v>
      </c>
      <c r="AV68" s="71">
        <f t="shared" si="27"/>
        <v>0</v>
      </c>
      <c r="AW68" s="71"/>
      <c r="AX68" s="71"/>
      <c r="AY68" s="71"/>
      <c r="AZ68" s="71"/>
      <c r="BA68" s="71"/>
      <c r="BB68" s="71"/>
      <c r="BC68" s="71"/>
      <c r="BD68" s="71"/>
      <c r="BE68" s="71">
        <f t="shared" si="28"/>
        <v>0.31856009646640837</v>
      </c>
      <c r="BF68" s="47">
        <f t="shared" si="29"/>
        <v>3.8147084504221704E-2</v>
      </c>
      <c r="BG68" s="93"/>
      <c r="BH68" s="93"/>
      <c r="BI68" s="74"/>
      <c r="BJ68" s="3"/>
      <c r="BK68" s="75"/>
      <c r="BP68" s="113"/>
      <c r="BQ68" s="114"/>
      <c r="BR68" s="114"/>
      <c r="BS68" s="114"/>
      <c r="BT68" s="114"/>
      <c r="BU68" s="114"/>
      <c r="BV68" s="124"/>
    </row>
    <row r="69" spans="1:74" x14ac:dyDescent="0.2">
      <c r="A69" s="60" t="s">
        <v>116</v>
      </c>
      <c r="B69" s="1" t="s">
        <v>63</v>
      </c>
      <c r="C69" s="1" t="s">
        <v>62</v>
      </c>
      <c r="D69" s="1" t="s">
        <v>63</v>
      </c>
      <c r="E69" s="65" t="str">
        <f t="shared" si="25"/>
        <v>AG-VB|N/A|N/A</v>
      </c>
      <c r="F69" s="60" t="s">
        <v>116</v>
      </c>
      <c r="G69" s="66">
        <v>6631909.1636952898</v>
      </c>
      <c r="H69" s="67">
        <v>2448052.0300546275</v>
      </c>
      <c r="I69" s="67">
        <v>583555.44195830915</v>
      </c>
      <c r="J69" s="67">
        <v>163761.20566171463</v>
      </c>
      <c r="K69" s="67">
        <v>-80679.574143252015</v>
      </c>
      <c r="L69" s="67">
        <v>0</v>
      </c>
      <c r="M69" s="67">
        <v>-10817.272826385093</v>
      </c>
      <c r="N69" s="67">
        <v>3134016.3443544153</v>
      </c>
      <c r="O69" s="67">
        <v>338374.60459813901</v>
      </c>
      <c r="P69" s="67">
        <v>26891.87771563432</v>
      </c>
      <c r="Q69" s="67">
        <v>153763.87671618274</v>
      </c>
      <c r="R69" s="67">
        <v>22632.204744363393</v>
      </c>
      <c r="S69" s="67">
        <v>1207.6027732924531</v>
      </c>
      <c r="T69" s="67">
        <v>100235.91502081216</v>
      </c>
      <c r="U69" s="67">
        <v>0</v>
      </c>
      <c r="V69" s="67">
        <v>0</v>
      </c>
      <c r="W69" s="69"/>
      <c r="X69" s="69"/>
      <c r="Y69" s="69"/>
      <c r="Z69" s="69"/>
      <c r="AA69" s="69"/>
      <c r="AB69" s="69"/>
      <c r="AC69" s="69"/>
      <c r="AD69" s="62"/>
      <c r="AE69" s="69">
        <f t="shared" si="26"/>
        <v>6880994.256627853</v>
      </c>
      <c r="AF69" s="70">
        <v>26498576.967914995</v>
      </c>
      <c r="AG69" s="71">
        <f t="shared" si="27"/>
        <v>0.2502741627116557</v>
      </c>
      <c r="AH69" s="71">
        <f t="shared" si="27"/>
        <v>9.2384282862388339E-2</v>
      </c>
      <c r="AI69" s="71">
        <f t="shared" si="27"/>
        <v>2.2022142648070866E-2</v>
      </c>
      <c r="AJ69" s="71">
        <f t="shared" si="27"/>
        <v>6.1799999999999989E-3</v>
      </c>
      <c r="AK69" s="71">
        <f t="shared" si="27"/>
        <v>-3.0446757288491548E-3</v>
      </c>
      <c r="AL69" s="71">
        <f t="shared" si="27"/>
        <v>0</v>
      </c>
      <c r="AM69" s="71">
        <f t="shared" si="27"/>
        <v>-4.0822089576669958E-4</v>
      </c>
      <c r="AN69" s="71">
        <f t="shared" si="27"/>
        <v>0.11827111879061071</v>
      </c>
      <c r="AO69" s="71">
        <f t="shared" si="27"/>
        <v>1.2769538719299898E-2</v>
      </c>
      <c r="AP69" s="71">
        <f t="shared" si="27"/>
        <v>1.0148423346731238E-3</v>
      </c>
      <c r="AQ69" s="71">
        <f t="shared" si="27"/>
        <v>5.8027220443710283E-3</v>
      </c>
      <c r="AR69" s="71">
        <f t="shared" si="27"/>
        <v>8.5409132617826676E-4</v>
      </c>
      <c r="AS69" s="71">
        <f t="shared" si="27"/>
        <v>4.5572363178394168E-5</v>
      </c>
      <c r="AT69" s="71">
        <f t="shared" si="27"/>
        <v>3.7826904871978524E-3</v>
      </c>
      <c r="AU69" s="71">
        <f t="shared" si="27"/>
        <v>0</v>
      </c>
      <c r="AV69" s="71">
        <f t="shared" si="27"/>
        <v>0</v>
      </c>
      <c r="AW69" s="71"/>
      <c r="AX69" s="71"/>
      <c r="AY69" s="71"/>
      <c r="AZ69" s="71"/>
      <c r="BA69" s="71"/>
      <c r="BB69" s="71"/>
      <c r="BC69" s="71"/>
      <c r="BD69" s="71"/>
      <c r="BE69" s="71">
        <f t="shared" si="28"/>
        <v>0.25967410495135257</v>
      </c>
      <c r="BF69" s="47">
        <f t="shared" si="29"/>
        <v>3.7558580309892675E-2</v>
      </c>
      <c r="BG69" s="93"/>
      <c r="BH69" s="93"/>
      <c r="BI69" s="74"/>
      <c r="BJ69" s="3"/>
      <c r="BK69" s="75"/>
      <c r="BP69" s="113"/>
      <c r="BQ69" s="114"/>
      <c r="BR69" s="114"/>
      <c r="BS69" s="114"/>
      <c r="BT69" s="114"/>
      <c r="BU69" s="114"/>
      <c r="BV69" s="124"/>
    </row>
    <row r="70" spans="1:74" x14ac:dyDescent="0.2">
      <c r="A70" s="60" t="s">
        <v>117</v>
      </c>
      <c r="B70" s="1" t="s">
        <v>63</v>
      </c>
      <c r="C70" s="1" t="s">
        <v>62</v>
      </c>
      <c r="D70" s="1" t="s">
        <v>63</v>
      </c>
      <c r="E70" s="65" t="str">
        <f t="shared" si="25"/>
        <v>AG-4B|N/A|N/A</v>
      </c>
      <c r="F70" s="60" t="s">
        <v>117</v>
      </c>
      <c r="G70" s="66">
        <v>204078768.104895</v>
      </c>
      <c r="H70" s="67">
        <v>77444865.553271264</v>
      </c>
      <c r="I70" s="67">
        <v>14030450.528518522</v>
      </c>
      <c r="J70" s="67">
        <v>3937318.2551716883</v>
      </c>
      <c r="K70" s="67">
        <v>-1939782.7392032279</v>
      </c>
      <c r="L70" s="67">
        <v>0</v>
      </c>
      <c r="M70" s="67">
        <v>-260080.19175481654</v>
      </c>
      <c r="N70" s="67">
        <v>102719758.52557518</v>
      </c>
      <c r="O70" s="67">
        <v>8135556.2960552173</v>
      </c>
      <c r="P70" s="67">
        <v>646562.66188180377</v>
      </c>
      <c r="Q70" s="67">
        <v>3696952.0121341809</v>
      </c>
      <c r="R70" s="67">
        <v>544147.14727273257</v>
      </c>
      <c r="S70" s="67">
        <v>29034.449429386077</v>
      </c>
      <c r="T70" s="67">
        <v>2409976.749014304</v>
      </c>
      <c r="U70" s="67">
        <v>0</v>
      </c>
      <c r="V70" s="67">
        <v>-39182.296413840275</v>
      </c>
      <c r="W70" s="69"/>
      <c r="X70" s="69"/>
      <c r="Y70" s="69"/>
      <c r="Z70" s="69"/>
      <c r="AA70" s="69"/>
      <c r="AB70" s="69"/>
      <c r="AC70" s="69"/>
      <c r="AD70" s="62"/>
      <c r="AE70" s="69">
        <f t="shared" si="26"/>
        <v>211355576.95095244</v>
      </c>
      <c r="AF70" s="70">
        <v>637106513.78182697</v>
      </c>
      <c r="AG70" s="71">
        <f t="shared" si="27"/>
        <v>0.32032127076129763</v>
      </c>
      <c r="AH70" s="71">
        <f t="shared" si="27"/>
        <v>0.12155717117623406</v>
      </c>
      <c r="AI70" s="71">
        <f t="shared" si="27"/>
        <v>2.2022142648070869E-2</v>
      </c>
      <c r="AJ70" s="71">
        <f t="shared" si="27"/>
        <v>6.1799999999999963E-3</v>
      </c>
      <c r="AK70" s="71">
        <f t="shared" si="27"/>
        <v>-3.0446757288491544E-3</v>
      </c>
      <c r="AL70" s="71">
        <f t="shared" si="27"/>
        <v>0</v>
      </c>
      <c r="AM70" s="71">
        <f t="shared" si="27"/>
        <v>-4.0822089576669958E-4</v>
      </c>
      <c r="AN70" s="71">
        <f t="shared" si="27"/>
        <v>0.16122854860773075</v>
      </c>
      <c r="AO70" s="71">
        <f t="shared" si="27"/>
        <v>1.2769538719299903E-2</v>
      </c>
      <c r="AP70" s="71">
        <f t="shared" si="27"/>
        <v>1.0148423346731234E-3</v>
      </c>
      <c r="AQ70" s="71">
        <f t="shared" si="27"/>
        <v>5.8027220443710266E-3</v>
      </c>
      <c r="AR70" s="71">
        <f t="shared" si="27"/>
        <v>8.5409132617826644E-4</v>
      </c>
      <c r="AS70" s="71">
        <f t="shared" si="27"/>
        <v>4.5572363178394276E-5</v>
      </c>
      <c r="AT70" s="71">
        <f t="shared" si="27"/>
        <v>3.782690487197852E-3</v>
      </c>
      <c r="AU70" s="71">
        <f t="shared" si="27"/>
        <v>0</v>
      </c>
      <c r="AV70" s="71">
        <f t="shared" si="27"/>
        <v>-6.1500385832278593E-5</v>
      </c>
      <c r="AW70" s="71"/>
      <c r="AX70" s="71"/>
      <c r="AY70" s="71"/>
      <c r="AZ70" s="71"/>
      <c r="BA70" s="71"/>
      <c r="BB70" s="71"/>
      <c r="BC70" s="71"/>
      <c r="BD70" s="71"/>
      <c r="BE70" s="71">
        <f t="shared" si="28"/>
        <v>0.3317429226964862</v>
      </c>
      <c r="BF70" s="47">
        <f t="shared" si="29"/>
        <v>3.5656863835620674E-2</v>
      </c>
      <c r="BG70" s="93"/>
      <c r="BH70" s="93"/>
      <c r="BI70" s="74"/>
      <c r="BJ70" s="3"/>
      <c r="BK70" s="75"/>
      <c r="BP70" s="113"/>
      <c r="BQ70" s="114"/>
      <c r="BR70" s="114"/>
      <c r="BS70" s="114"/>
      <c r="BT70" s="114"/>
      <c r="BU70" s="114"/>
      <c r="BV70" s="124"/>
    </row>
    <row r="71" spans="1:74" x14ac:dyDescent="0.2">
      <c r="A71" s="60" t="s">
        <v>118</v>
      </c>
      <c r="B71" s="1" t="s">
        <v>63</v>
      </c>
      <c r="C71" s="1" t="s">
        <v>62</v>
      </c>
      <c r="D71" s="1" t="s">
        <v>63</v>
      </c>
      <c r="E71" s="65" t="str">
        <f t="shared" si="25"/>
        <v>AG-4C|N/A|N/A</v>
      </c>
      <c r="F71" s="60" t="s">
        <v>118</v>
      </c>
      <c r="G71" s="66">
        <v>24343905.31792137</v>
      </c>
      <c r="H71" s="67">
        <v>9234125.1529688518</v>
      </c>
      <c r="I71" s="67">
        <v>1975397.6977085357</v>
      </c>
      <c r="J71" s="67">
        <v>554349.22781721968</v>
      </c>
      <c r="K71" s="67">
        <v>-273109.00311348861</v>
      </c>
      <c r="L71" s="67">
        <v>0</v>
      </c>
      <c r="M71" s="67">
        <v>-36617.627564259492</v>
      </c>
      <c r="N71" s="67">
        <v>11611385.730043096</v>
      </c>
      <c r="O71" s="67">
        <v>1145434.2926579269</v>
      </c>
      <c r="P71" s="67">
        <v>91031.887472859307</v>
      </c>
      <c r="Q71" s="67">
        <v>520507.19814482814</v>
      </c>
      <c r="R71" s="67">
        <v>76612.438050535173</v>
      </c>
      <c r="S71" s="67">
        <v>4087.8647795709876</v>
      </c>
      <c r="T71" s="67">
        <v>339309.31240285962</v>
      </c>
      <c r="U71" s="67">
        <v>0</v>
      </c>
      <c r="V71" s="67">
        <v>-12724.106720088288</v>
      </c>
      <c r="W71" s="69"/>
      <c r="X71" s="69"/>
      <c r="Y71" s="69"/>
      <c r="Z71" s="69"/>
      <c r="AA71" s="69"/>
      <c r="AB71" s="69"/>
      <c r="AC71" s="69"/>
      <c r="AD71" s="62"/>
      <c r="AE71" s="69">
        <f t="shared" si="26"/>
        <v>25229790.064648446</v>
      </c>
      <c r="AF71" s="70">
        <v>89700522.300521001</v>
      </c>
      <c r="AG71" s="71">
        <f t="shared" si="27"/>
        <v>0.27139089821977519</v>
      </c>
      <c r="AH71" s="71">
        <f t="shared" si="27"/>
        <v>0.10294393963540185</v>
      </c>
      <c r="AI71" s="71">
        <f t="shared" si="27"/>
        <v>2.2022142648070869E-2</v>
      </c>
      <c r="AJ71" s="71">
        <f t="shared" si="27"/>
        <v>6.1799999999999989E-3</v>
      </c>
      <c r="AK71" s="71">
        <f t="shared" si="27"/>
        <v>-3.0446757288491544E-3</v>
      </c>
      <c r="AL71" s="71">
        <f t="shared" si="27"/>
        <v>0</v>
      </c>
      <c r="AM71" s="71">
        <f t="shared" si="27"/>
        <v>-4.0822089576669952E-4</v>
      </c>
      <c r="AN71" s="71">
        <f t="shared" si="27"/>
        <v>0.12944613289030599</v>
      </c>
      <c r="AO71" s="71">
        <f t="shared" si="27"/>
        <v>1.2769538719299898E-2</v>
      </c>
      <c r="AP71" s="71">
        <f t="shared" si="27"/>
        <v>1.0148423346731234E-3</v>
      </c>
      <c r="AQ71" s="71">
        <f t="shared" si="27"/>
        <v>5.8027220443710274E-3</v>
      </c>
      <c r="AR71" s="71">
        <f t="shared" si="27"/>
        <v>8.5409132617826676E-4</v>
      </c>
      <c r="AS71" s="71">
        <f t="shared" si="27"/>
        <v>4.5572363178394161E-5</v>
      </c>
      <c r="AT71" s="71">
        <f t="shared" si="27"/>
        <v>3.7826904871978524E-3</v>
      </c>
      <c r="AU71" s="71">
        <f t="shared" si="27"/>
        <v>0</v>
      </c>
      <c r="AV71" s="71">
        <f t="shared" si="27"/>
        <v>-1.4185097693700255E-4</v>
      </c>
      <c r="AW71" s="71"/>
      <c r="AX71" s="71"/>
      <c r="AY71" s="71"/>
      <c r="AZ71" s="71"/>
      <c r="BA71" s="71"/>
      <c r="BB71" s="71"/>
      <c r="BC71" s="71"/>
      <c r="BD71" s="71"/>
      <c r="BE71" s="71">
        <f t="shared" si="28"/>
        <v>0.2812669248471244</v>
      </c>
      <c r="BF71" s="47">
        <f t="shared" si="29"/>
        <v>3.6390412103472609E-2</v>
      </c>
      <c r="BG71" s="93"/>
      <c r="BH71" s="93"/>
      <c r="BI71" s="74"/>
      <c r="BJ71" s="3"/>
      <c r="BK71" s="75"/>
      <c r="BP71" s="113"/>
      <c r="BQ71" s="114"/>
      <c r="BR71" s="114"/>
      <c r="BS71" s="114"/>
      <c r="BT71" s="114"/>
      <c r="BU71" s="114"/>
      <c r="BV71" s="124"/>
    </row>
    <row r="72" spans="1:74" x14ac:dyDescent="0.2">
      <c r="A72" s="60" t="s">
        <v>119</v>
      </c>
      <c r="B72" s="1" t="s">
        <v>63</v>
      </c>
      <c r="C72" s="1" t="s">
        <v>62</v>
      </c>
      <c r="D72" s="1" t="s">
        <v>63</v>
      </c>
      <c r="E72" s="65" t="str">
        <f t="shared" si="25"/>
        <v>AG-5B|N/A|N/A</v>
      </c>
      <c r="F72" s="60" t="s">
        <v>119</v>
      </c>
      <c r="G72" s="66">
        <v>457322584.90528893</v>
      </c>
      <c r="H72" s="67">
        <v>213399232.26129702</v>
      </c>
      <c r="I72" s="67">
        <v>42851005.36884626</v>
      </c>
      <c r="J72" s="67">
        <v>12025133.857838662</v>
      </c>
      <c r="K72" s="67">
        <v>-5924374.3030944318</v>
      </c>
      <c r="L72" s="67">
        <v>0</v>
      </c>
      <c r="M72" s="67">
        <v>-794322.15455685556</v>
      </c>
      <c r="N72" s="67">
        <v>169267567.47352487</v>
      </c>
      <c r="O72" s="67">
        <v>22076081.642639097</v>
      </c>
      <c r="P72" s="67">
        <v>1974694.9707193882</v>
      </c>
      <c r="Q72" s="67">
        <v>11291020.926115351</v>
      </c>
      <c r="R72" s="67">
        <v>1661903.3210538193</v>
      </c>
      <c r="S72" s="67">
        <v>88675.366899389832</v>
      </c>
      <c r="T72" s="67">
        <v>7360414.1507001827</v>
      </c>
      <c r="U72" s="67">
        <v>0</v>
      </c>
      <c r="V72" s="67">
        <v>-57963.166538491889</v>
      </c>
      <c r="W72" s="69"/>
      <c r="X72" s="69"/>
      <c r="Y72" s="69"/>
      <c r="Z72" s="69"/>
      <c r="AA72" s="69"/>
      <c r="AB72" s="69"/>
      <c r="AC72" s="69"/>
      <c r="AD72" s="62"/>
      <c r="AE72" s="69">
        <f t="shared" si="26"/>
        <v>475219069.71544427</v>
      </c>
      <c r="AF72" s="70">
        <v>1945814540.103344</v>
      </c>
      <c r="AG72" s="71">
        <f t="shared" si="27"/>
        <v>0.23502886605061554</v>
      </c>
      <c r="AH72" s="71">
        <f t="shared" si="27"/>
        <v>0.10967090021331796</v>
      </c>
      <c r="AI72" s="71">
        <f t="shared" si="27"/>
        <v>2.2022142648070873E-2</v>
      </c>
      <c r="AJ72" s="71">
        <f t="shared" si="27"/>
        <v>6.179999999999998E-3</v>
      </c>
      <c r="AK72" s="71">
        <f t="shared" si="27"/>
        <v>-3.0446757288491548E-3</v>
      </c>
      <c r="AL72" s="71">
        <f t="shared" si="27"/>
        <v>0</v>
      </c>
      <c r="AM72" s="71">
        <f t="shared" si="27"/>
        <v>-4.0822089576669952E-4</v>
      </c>
      <c r="AN72" s="71">
        <f t="shared" si="27"/>
        <v>8.6990596475106471E-2</v>
      </c>
      <c r="AO72" s="71">
        <f t="shared" si="27"/>
        <v>1.1345419199851707E-2</v>
      </c>
      <c r="AP72" s="71">
        <f t="shared" si="27"/>
        <v>1.0148423346731238E-3</v>
      </c>
      <c r="AQ72" s="71">
        <f t="shared" si="27"/>
        <v>5.8027220443710292E-3</v>
      </c>
      <c r="AR72" s="71">
        <f t="shared" si="27"/>
        <v>8.5409132617826676E-4</v>
      </c>
      <c r="AS72" s="71">
        <f t="shared" si="27"/>
        <v>4.5572363178394283E-5</v>
      </c>
      <c r="AT72" s="71">
        <f t="shared" si="27"/>
        <v>3.782690487197852E-3</v>
      </c>
      <c r="AU72" s="71">
        <f t="shared" si="27"/>
        <v>0</v>
      </c>
      <c r="AV72" s="71">
        <f t="shared" si="27"/>
        <v>-2.9788638816222133E-5</v>
      </c>
      <c r="AW72" s="71"/>
      <c r="AX72" s="71"/>
      <c r="AY72" s="71"/>
      <c r="AZ72" s="71"/>
      <c r="BA72" s="71"/>
      <c r="BB72" s="71"/>
      <c r="BC72" s="71"/>
      <c r="BD72" s="71"/>
      <c r="BE72" s="71">
        <f t="shared" si="28"/>
        <v>0.2442262918285136</v>
      </c>
      <c r="BF72" s="47">
        <f t="shared" si="29"/>
        <v>3.9133175139079782E-2</v>
      </c>
      <c r="BG72" s="93"/>
      <c r="BH72" s="93"/>
      <c r="BI72" s="74"/>
      <c r="BJ72" s="3"/>
      <c r="BK72" s="75"/>
      <c r="BP72" s="113"/>
      <c r="BQ72" s="114"/>
      <c r="BR72" s="114"/>
      <c r="BS72" s="114"/>
      <c r="BT72" s="114"/>
      <c r="BU72" s="114"/>
      <c r="BV72" s="124"/>
    </row>
    <row r="73" spans="1:74" x14ac:dyDescent="0.2">
      <c r="A73" s="60" t="s">
        <v>120</v>
      </c>
      <c r="B73" s="1" t="s">
        <v>63</v>
      </c>
      <c r="C73" s="1" t="s">
        <v>62</v>
      </c>
      <c r="D73" s="1" t="s">
        <v>63</v>
      </c>
      <c r="E73" s="65" t="str">
        <f t="shared" si="25"/>
        <v>AG-5C|N/A|N/A</v>
      </c>
      <c r="F73" s="60" t="s">
        <v>120</v>
      </c>
      <c r="G73" s="66">
        <v>289376305.51614594</v>
      </c>
      <c r="H73" s="67">
        <v>154880358.58051488</v>
      </c>
      <c r="I73" s="67">
        <v>32856101.200057276</v>
      </c>
      <c r="J73" s="67">
        <v>9220297.4370498452</v>
      </c>
      <c r="K73" s="67">
        <v>-4542526.8316109609</v>
      </c>
      <c r="L73" s="67">
        <v>0</v>
      </c>
      <c r="M73" s="67">
        <v>-609048.2328459376</v>
      </c>
      <c r="N73" s="67">
        <v>75252005.432274297</v>
      </c>
      <c r="O73" s="67">
        <v>16926883.425671328</v>
      </c>
      <c r="P73" s="67">
        <v>1514101.6468278784</v>
      </c>
      <c r="Q73" s="67">
        <v>8657414.7562502995</v>
      </c>
      <c r="R73" s="67">
        <v>1274267.9718071162</v>
      </c>
      <c r="S73" s="67">
        <v>67992.029678649458</v>
      </c>
      <c r="T73" s="67">
        <v>5643613.4958354691</v>
      </c>
      <c r="U73" s="67">
        <v>0</v>
      </c>
      <c r="V73" s="67">
        <v>-349230.63780672662</v>
      </c>
      <c r="W73" s="69"/>
      <c r="X73" s="69"/>
      <c r="Y73" s="69"/>
      <c r="Z73" s="69"/>
      <c r="AA73" s="69"/>
      <c r="AB73" s="69"/>
      <c r="AC73" s="69"/>
      <c r="AD73" s="62"/>
      <c r="AE73" s="69">
        <f t="shared" si="26"/>
        <v>300792230.27370346</v>
      </c>
      <c r="AF73" s="70">
        <v>1491957514.085736</v>
      </c>
      <c r="AG73" s="71">
        <f t="shared" si="27"/>
        <v>0.19395747049370524</v>
      </c>
      <c r="AH73" s="71">
        <f t="shared" si="27"/>
        <v>0.10381016692383815</v>
      </c>
      <c r="AI73" s="71">
        <f t="shared" si="27"/>
        <v>2.2022142648070866E-2</v>
      </c>
      <c r="AJ73" s="71">
        <f t="shared" si="27"/>
        <v>6.179999999999998E-3</v>
      </c>
      <c r="AK73" s="71">
        <f t="shared" si="27"/>
        <v>-3.0446757288491544E-3</v>
      </c>
      <c r="AL73" s="71">
        <f t="shared" si="27"/>
        <v>0</v>
      </c>
      <c r="AM73" s="71">
        <f t="shared" si="27"/>
        <v>-4.0822089576669968E-4</v>
      </c>
      <c r="AN73" s="71">
        <f t="shared" si="27"/>
        <v>5.0438437235518961E-2</v>
      </c>
      <c r="AO73" s="71">
        <f t="shared" si="27"/>
        <v>1.1345419199851704E-2</v>
      </c>
      <c r="AP73" s="71">
        <f t="shared" si="27"/>
        <v>1.0148423346731238E-3</v>
      </c>
      <c r="AQ73" s="71">
        <f t="shared" si="27"/>
        <v>5.8027220443710283E-3</v>
      </c>
      <c r="AR73" s="71">
        <f t="shared" si="27"/>
        <v>8.5409132617826665E-4</v>
      </c>
      <c r="AS73" s="71">
        <f t="shared" si="27"/>
        <v>4.5572363178394276E-5</v>
      </c>
      <c r="AT73" s="71">
        <f t="shared" si="27"/>
        <v>3.782690487197852E-3</v>
      </c>
      <c r="AU73" s="71">
        <f t="shared" si="27"/>
        <v>0</v>
      </c>
      <c r="AV73" s="71">
        <f t="shared" si="27"/>
        <v>-2.3407545758481827E-4</v>
      </c>
      <c r="AW73" s="71"/>
      <c r="AX73" s="71"/>
      <c r="AY73" s="71"/>
      <c r="AZ73" s="71"/>
      <c r="BA73" s="71"/>
      <c r="BB73" s="71"/>
      <c r="BC73" s="71"/>
      <c r="BD73" s="71"/>
      <c r="BE73" s="71">
        <f t="shared" si="28"/>
        <v>0.2016091124806777</v>
      </c>
      <c r="BF73" s="47">
        <f t="shared" si="29"/>
        <v>3.9450101960474847E-2</v>
      </c>
      <c r="BG73" s="93"/>
      <c r="BH73" s="93"/>
      <c r="BI73" s="74"/>
      <c r="BJ73" s="3"/>
      <c r="BK73" s="75"/>
      <c r="BP73" s="113"/>
      <c r="BQ73" s="114"/>
      <c r="BR73" s="114"/>
      <c r="BS73" s="114"/>
      <c r="BT73" s="114"/>
      <c r="BU73" s="114"/>
      <c r="BV73" s="124"/>
    </row>
    <row r="74" spans="1:74" x14ac:dyDescent="0.2">
      <c r="F74" s="60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2"/>
      <c r="AE74" s="69"/>
      <c r="AF74" s="3"/>
      <c r="AG74" s="71"/>
      <c r="AH74" s="71"/>
      <c r="AI74" s="71"/>
      <c r="AJ74" s="71"/>
      <c r="AK74" s="71"/>
      <c r="AL74" s="71"/>
      <c r="AM74" s="71"/>
      <c r="AN74" s="71"/>
      <c r="AO74" s="71"/>
      <c r="AP74" s="71"/>
      <c r="AQ74" s="71"/>
      <c r="AR74" s="71"/>
      <c r="AS74" s="71"/>
      <c r="AT74" s="71"/>
      <c r="AU74" s="71"/>
      <c r="AV74" s="71"/>
      <c r="AW74" s="71"/>
      <c r="AX74" s="71"/>
      <c r="AY74" s="71"/>
      <c r="AZ74" s="71"/>
      <c r="BA74" s="71"/>
      <c r="BB74" s="71"/>
      <c r="BC74" s="71"/>
      <c r="BD74" s="71"/>
      <c r="BE74" s="71"/>
      <c r="BF74" s="47"/>
      <c r="BG74" s="93"/>
      <c r="BH74" s="93"/>
      <c r="BI74" s="74"/>
      <c r="BJ74" s="3"/>
      <c r="BK74" s="75"/>
      <c r="BP74" s="113"/>
      <c r="BQ74" s="114"/>
      <c r="BR74" s="114"/>
      <c r="BS74" s="114"/>
      <c r="BT74" s="114"/>
      <c r="BU74" s="114"/>
      <c r="BV74" s="124"/>
    </row>
    <row r="75" spans="1:74" x14ac:dyDescent="0.2">
      <c r="F75" s="149" t="s">
        <v>121</v>
      </c>
      <c r="G75" s="69">
        <f t="shared" ref="G75:N75" si="30">SUM(G62:G66)</f>
        <v>118096414.51957043</v>
      </c>
      <c r="H75" s="69">
        <f t="shared" si="30"/>
        <v>37901932.66442398</v>
      </c>
      <c r="I75" s="69">
        <f t="shared" si="30"/>
        <v>8194913.0189676192</v>
      </c>
      <c r="J75" s="69">
        <f t="shared" si="30"/>
        <v>2299710.9439601377</v>
      </c>
      <c r="K75" s="69">
        <f t="shared" si="30"/>
        <v>-1132989.3356705846</v>
      </c>
      <c r="L75" s="69">
        <f t="shared" si="30"/>
        <v>0</v>
      </c>
      <c r="M75" s="69">
        <f t="shared" si="30"/>
        <v>-151907.77694949679</v>
      </c>
      <c r="N75" s="69">
        <f t="shared" si="30"/>
        <v>66126002.050102279</v>
      </c>
      <c r="O75" s="69">
        <f t="shared" ref="O75:V75" si="31">SUM(O62:O66)</f>
        <v>4937410.4873262905</v>
      </c>
      <c r="P75" s="69">
        <f t="shared" si="31"/>
        <v>377644.66398735286</v>
      </c>
      <c r="Q75" s="69">
        <f t="shared" si="31"/>
        <v>2159317.7006794177</v>
      </c>
      <c r="R75" s="69">
        <f t="shared" si="31"/>
        <v>317825.75565592048</v>
      </c>
      <c r="S75" s="69">
        <f t="shared" si="31"/>
        <v>16958.456689883351</v>
      </c>
      <c r="T75" s="69">
        <f t="shared" si="31"/>
        <v>1407620.5034017491</v>
      </c>
      <c r="U75" s="69">
        <f t="shared" si="31"/>
        <v>0</v>
      </c>
      <c r="V75" s="69">
        <f t="shared" si="31"/>
        <v>-4582.0447402847776</v>
      </c>
      <c r="W75" s="69"/>
      <c r="X75" s="69"/>
      <c r="Y75" s="69"/>
      <c r="Z75" s="69"/>
      <c r="AA75" s="69"/>
      <c r="AB75" s="69"/>
      <c r="AC75" s="69"/>
      <c r="AD75" s="62"/>
      <c r="AE75" s="69">
        <f>SUM(AE62:AE66)</f>
        <v>122449857.08783427</v>
      </c>
      <c r="AF75" s="3">
        <f>SUM(AF62:AF66)</f>
        <v>372121511.96765995</v>
      </c>
      <c r="AG75" s="71">
        <f t="shared" ref="AG75:AV77" si="32">(G75/$AF75)</f>
        <v>0.31735981587066608</v>
      </c>
      <c r="AH75" s="71">
        <f t="shared" si="32"/>
        <v>0.10185364577288381</v>
      </c>
      <c r="AI75" s="71">
        <f t="shared" si="32"/>
        <v>2.2022142648070869E-2</v>
      </c>
      <c r="AJ75" s="71">
        <f t="shared" si="32"/>
        <v>6.179999999999998E-3</v>
      </c>
      <c r="AK75" s="71">
        <f t="shared" si="32"/>
        <v>-3.0446757288491548E-3</v>
      </c>
      <c r="AL75" s="71">
        <f t="shared" si="32"/>
        <v>0</v>
      </c>
      <c r="AM75" s="71">
        <f t="shared" si="32"/>
        <v>-4.0822089576669968E-4</v>
      </c>
      <c r="AN75" s="71">
        <f t="shared" si="32"/>
        <v>0.1777000251892159</v>
      </c>
      <c r="AO75" s="71">
        <f t="shared" si="32"/>
        <v>1.32682748202834E-2</v>
      </c>
      <c r="AP75" s="71">
        <f t="shared" si="32"/>
        <v>1.014842334673124E-3</v>
      </c>
      <c r="AQ75" s="71">
        <f t="shared" si="32"/>
        <v>5.8027220443710283E-3</v>
      </c>
      <c r="AR75" s="71">
        <f t="shared" si="32"/>
        <v>8.5409132617826687E-4</v>
      </c>
      <c r="AS75" s="71">
        <f t="shared" si="32"/>
        <v>4.5572363178394168E-5</v>
      </c>
      <c r="AT75" s="71">
        <f t="shared" si="32"/>
        <v>3.7826904871978524E-3</v>
      </c>
      <c r="AU75" s="71">
        <f t="shared" si="32"/>
        <v>0</v>
      </c>
      <c r="AV75" s="71">
        <f t="shared" si="32"/>
        <v>-1.2313302491050263E-5</v>
      </c>
      <c r="AW75" s="71"/>
      <c r="AX75" s="71"/>
      <c r="AY75" s="71"/>
      <c r="AZ75" s="71"/>
      <c r="BA75" s="71"/>
      <c r="BB75" s="71"/>
      <c r="BC75" s="71"/>
      <c r="BD75" s="71"/>
      <c r="BE75" s="71">
        <f>(AE75/$AF75)</f>
        <v>0.32905879705894575</v>
      </c>
      <c r="BF75" s="47">
        <f>(BE75-AG75)/AG75</f>
        <v>3.6863460977830172E-2</v>
      </c>
      <c r="BG75" s="93"/>
      <c r="BH75" s="93"/>
      <c r="BI75" s="74"/>
      <c r="BJ75" s="3"/>
      <c r="BK75" s="75"/>
      <c r="BP75" s="113"/>
      <c r="BQ75" s="114"/>
      <c r="BR75" s="114"/>
      <c r="BS75" s="114"/>
      <c r="BT75" s="114"/>
      <c r="BU75" s="114"/>
      <c r="BV75" s="124"/>
    </row>
    <row r="76" spans="1:74" x14ac:dyDescent="0.2">
      <c r="F76" s="149" t="s">
        <v>122</v>
      </c>
      <c r="G76" s="83">
        <f t="shared" ref="G76:N76" si="33">SUM(G67:G73)</f>
        <v>996835932.60527337</v>
      </c>
      <c r="H76" s="83">
        <f t="shared" si="33"/>
        <v>462728530.3731389</v>
      </c>
      <c r="I76" s="83">
        <f t="shared" si="33"/>
        <v>93330843.548065841</v>
      </c>
      <c r="J76" s="83">
        <f t="shared" si="33"/>
        <v>26191121.470079698</v>
      </c>
      <c r="K76" s="83">
        <f t="shared" si="33"/>
        <v>-12903474.409594122</v>
      </c>
      <c r="L76" s="83">
        <f t="shared" si="33"/>
        <v>0</v>
      </c>
      <c r="M76" s="83">
        <f t="shared" si="33"/>
        <v>-1730058.7488107404</v>
      </c>
      <c r="N76" s="83">
        <f t="shared" si="33"/>
        <v>369992468.13888365</v>
      </c>
      <c r="O76" s="83">
        <f t="shared" ref="O76:V76" si="34">SUM(O67:O73)</f>
        <v>49222088.399340369</v>
      </c>
      <c r="P76" s="83">
        <f t="shared" si="34"/>
        <v>4300948.035663927</v>
      </c>
      <c r="Q76" s="83">
        <f t="shared" si="34"/>
        <v>24592200.31087878</v>
      </c>
      <c r="R76" s="83">
        <f t="shared" si="34"/>
        <v>3619677.9402065454</v>
      </c>
      <c r="S76" s="83">
        <f t="shared" si="34"/>
        <v>193137.75075791459</v>
      </c>
      <c r="T76" s="83">
        <f t="shared" si="34"/>
        <v>16031214.568594486</v>
      </c>
      <c r="U76" s="83">
        <f t="shared" si="34"/>
        <v>0</v>
      </c>
      <c r="V76" s="83">
        <f t="shared" si="34"/>
        <v>-460994.93592864898</v>
      </c>
      <c r="W76" s="83"/>
      <c r="X76" s="83"/>
      <c r="Y76" s="83"/>
      <c r="Z76" s="83"/>
      <c r="AA76" s="83"/>
      <c r="AB76" s="83"/>
      <c r="AC76" s="83"/>
      <c r="AD76" s="143"/>
      <c r="AE76" s="83">
        <f>SUM(AE67:AE73)</f>
        <v>1035107702.4412767</v>
      </c>
      <c r="AF76" s="141">
        <f>SUM(AF67:AF73)</f>
        <v>4238045545.3203411</v>
      </c>
      <c r="AG76" s="85">
        <f t="shared" si="32"/>
        <v>0.23521123639314867</v>
      </c>
      <c r="AH76" s="85">
        <f t="shared" si="32"/>
        <v>0.10918441659601434</v>
      </c>
      <c r="AI76" s="85">
        <f t="shared" si="32"/>
        <v>2.2022142648070869E-2</v>
      </c>
      <c r="AJ76" s="85">
        <f t="shared" si="32"/>
        <v>6.1799999999999971E-3</v>
      </c>
      <c r="AK76" s="85">
        <f t="shared" si="32"/>
        <v>-3.0446757288491544E-3</v>
      </c>
      <c r="AL76" s="85">
        <f t="shared" si="32"/>
        <v>0</v>
      </c>
      <c r="AM76" s="85">
        <f t="shared" si="32"/>
        <v>-4.0822089576669958E-4</v>
      </c>
      <c r="AN76" s="85">
        <f t="shared" si="32"/>
        <v>8.7302617251820272E-2</v>
      </c>
      <c r="AO76" s="85">
        <f t="shared" si="32"/>
        <v>1.1614336814688436E-2</v>
      </c>
      <c r="AP76" s="85">
        <f t="shared" si="32"/>
        <v>1.0148423346731238E-3</v>
      </c>
      <c r="AQ76" s="85">
        <f t="shared" si="32"/>
        <v>5.8027220443710283E-3</v>
      </c>
      <c r="AR76" s="85">
        <f t="shared" si="32"/>
        <v>8.5409132617826665E-4</v>
      </c>
      <c r="AS76" s="85">
        <f t="shared" si="32"/>
        <v>4.5572363178394269E-5</v>
      </c>
      <c r="AT76" s="85">
        <f t="shared" si="32"/>
        <v>3.7826904871978515E-3</v>
      </c>
      <c r="AU76" s="85">
        <f t="shared" si="32"/>
        <v>0</v>
      </c>
      <c r="AV76" s="85">
        <f t="shared" si="32"/>
        <v>-1.0877536142519293E-4</v>
      </c>
      <c r="AW76" s="85"/>
      <c r="AX76" s="85"/>
      <c r="AY76" s="85"/>
      <c r="AZ76" s="85"/>
      <c r="BA76" s="85"/>
      <c r="BB76" s="85"/>
      <c r="BC76" s="85"/>
      <c r="BD76" s="85"/>
      <c r="BE76" s="85">
        <f>(AE76/$AF76)</f>
        <v>0.24424175988015154</v>
      </c>
      <c r="BF76" s="223">
        <f>(BE76-AG76)/AG76</f>
        <v>3.8393248662273144E-2</v>
      </c>
      <c r="BG76" s="107"/>
      <c r="BH76" s="107"/>
      <c r="BI76" s="74"/>
      <c r="BJ76" s="3"/>
      <c r="BK76" s="75"/>
      <c r="BP76" s="113"/>
      <c r="BQ76" s="114"/>
      <c r="BR76" s="114"/>
      <c r="BS76" s="114"/>
      <c r="BT76" s="114"/>
      <c r="BU76" s="114"/>
      <c r="BV76" s="124"/>
    </row>
    <row r="77" spans="1:74" x14ac:dyDescent="0.2">
      <c r="F77" s="142" t="s">
        <v>123</v>
      </c>
      <c r="G77" s="69">
        <f t="shared" ref="G77:S77" si="35">SUM(G75:G76)</f>
        <v>1114932347.1248438</v>
      </c>
      <c r="H77" s="69">
        <f t="shared" si="35"/>
        <v>500630463.03756291</v>
      </c>
      <c r="I77" s="69">
        <f t="shared" si="35"/>
        <v>101525756.56703345</v>
      </c>
      <c r="J77" s="69">
        <f t="shared" si="35"/>
        <v>28490832.414039835</v>
      </c>
      <c r="K77" s="69">
        <f t="shared" si="35"/>
        <v>-14036463.745264707</v>
      </c>
      <c r="L77" s="69">
        <f t="shared" si="35"/>
        <v>0</v>
      </c>
      <c r="M77" s="69">
        <f t="shared" si="35"/>
        <v>-1881966.5257602371</v>
      </c>
      <c r="N77" s="69">
        <f t="shared" si="35"/>
        <v>436118470.18898594</v>
      </c>
      <c r="O77" s="69">
        <f t="shared" si="35"/>
        <v>54159498.886666656</v>
      </c>
      <c r="P77" s="69">
        <f t="shared" si="35"/>
        <v>4678592.6996512795</v>
      </c>
      <c r="Q77" s="69">
        <f t="shared" si="35"/>
        <v>26751518.011558197</v>
      </c>
      <c r="R77" s="69">
        <f t="shared" si="35"/>
        <v>3937503.695862466</v>
      </c>
      <c r="S77" s="69">
        <f t="shared" si="35"/>
        <v>210096.20744779793</v>
      </c>
      <c r="T77" s="69">
        <f>SUM(T75:T76)</f>
        <v>17438835.071996234</v>
      </c>
      <c r="U77" s="69">
        <f>SUM(U75:U76)</f>
        <v>0</v>
      </c>
      <c r="V77" s="69">
        <f>SUM(V75:V76)</f>
        <v>-465576.98066893377</v>
      </c>
      <c r="W77" s="69"/>
      <c r="X77" s="69"/>
      <c r="Y77" s="69"/>
      <c r="Z77" s="69"/>
      <c r="AA77" s="69"/>
      <c r="AB77" s="69"/>
      <c r="AC77" s="69"/>
      <c r="AD77" s="62"/>
      <c r="AE77" s="69">
        <f>SUM(AE75:AE76)</f>
        <v>1157557559.5291109</v>
      </c>
      <c r="AF77" s="3">
        <f>SUM(AF75:AF76)</f>
        <v>4610167057.2880011</v>
      </c>
      <c r="AG77" s="71">
        <f t="shared" si="32"/>
        <v>0.24184207063869814</v>
      </c>
      <c r="AH77" s="71">
        <f t="shared" si="32"/>
        <v>0.10859269454154362</v>
      </c>
      <c r="AI77" s="71">
        <f t="shared" si="32"/>
        <v>2.2022142648070866E-2</v>
      </c>
      <c r="AJ77" s="71">
        <f t="shared" si="32"/>
        <v>6.179999999999998E-3</v>
      </c>
      <c r="AK77" s="71">
        <f t="shared" si="32"/>
        <v>-3.0446757288491548E-3</v>
      </c>
      <c r="AL77" s="71">
        <f t="shared" si="32"/>
        <v>0</v>
      </c>
      <c r="AM77" s="71">
        <f t="shared" si="32"/>
        <v>-4.0822089576669958E-4</v>
      </c>
      <c r="AN77" s="71">
        <f t="shared" si="32"/>
        <v>9.4599276939334842E-2</v>
      </c>
      <c r="AO77" s="71">
        <f t="shared" si="32"/>
        <v>1.1747838682125065E-2</v>
      </c>
      <c r="AP77" s="71">
        <f t="shared" si="32"/>
        <v>1.0148423346731238E-3</v>
      </c>
      <c r="AQ77" s="71">
        <f t="shared" si="32"/>
        <v>5.8027220443710283E-3</v>
      </c>
      <c r="AR77" s="71">
        <f t="shared" si="32"/>
        <v>8.5409132617826665E-4</v>
      </c>
      <c r="AS77" s="71">
        <f t="shared" si="32"/>
        <v>4.5572363178394263E-5</v>
      </c>
      <c r="AT77" s="71">
        <f t="shared" si="32"/>
        <v>3.7826904871978515E-3</v>
      </c>
      <c r="AU77" s="71">
        <f t="shared" si="32"/>
        <v>0</v>
      </c>
      <c r="AV77" s="71">
        <f t="shared" si="32"/>
        <v>-1.0098917780710886E-4</v>
      </c>
      <c r="AW77" s="71"/>
      <c r="AX77" s="71"/>
      <c r="AY77" s="71"/>
      <c r="AZ77" s="71"/>
      <c r="BA77" s="71"/>
      <c r="BB77" s="71"/>
      <c r="BC77" s="71"/>
      <c r="BD77" s="71"/>
      <c r="BE77" s="71">
        <f>(AE77/$AF77)</f>
        <v>0.2510879855642501</v>
      </c>
      <c r="BF77" s="47">
        <f>(BE77-AG77)/AG77</f>
        <v>3.8231209735898143E-2</v>
      </c>
      <c r="BG77" s="93">
        <f>AE77-G77</f>
        <v>42625212.404267073</v>
      </c>
      <c r="BH77" s="94"/>
      <c r="BI77" s="74"/>
      <c r="BJ77" s="3"/>
      <c r="BK77" s="75"/>
      <c r="BO77" s="47">
        <f>AF77/$AF$97</f>
        <v>0.12825720823590528</v>
      </c>
      <c r="BP77" s="113"/>
      <c r="BQ77" s="114"/>
      <c r="BR77" s="114"/>
      <c r="BS77" s="114"/>
      <c r="BT77" s="114"/>
      <c r="BU77" s="114"/>
      <c r="BV77" s="124"/>
    </row>
    <row r="78" spans="1:74" x14ac:dyDescent="0.2">
      <c r="F78" s="95"/>
      <c r="G78" s="69"/>
      <c r="H78" s="96"/>
      <c r="I78" s="96"/>
      <c r="J78" s="96"/>
      <c r="K78" s="96"/>
      <c r="L78" s="96"/>
      <c r="M78" s="96"/>
      <c r="N78" s="96"/>
      <c r="O78" s="96"/>
      <c r="P78" s="96"/>
      <c r="Q78" s="96"/>
      <c r="R78" s="96"/>
      <c r="S78" s="96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2"/>
      <c r="AE78" s="69"/>
      <c r="AF78" s="3"/>
      <c r="AG78" s="71"/>
      <c r="AH78" s="71"/>
      <c r="AI78" s="71"/>
      <c r="AJ78" s="71"/>
      <c r="AK78" s="71"/>
      <c r="AL78" s="71"/>
      <c r="AM78" s="71"/>
      <c r="AN78" s="71"/>
      <c r="AO78" s="71"/>
      <c r="AP78" s="71"/>
      <c r="AQ78" s="71"/>
      <c r="AR78" s="71"/>
      <c r="AS78" s="71"/>
      <c r="AT78" s="71"/>
      <c r="AU78" s="71"/>
      <c r="AV78" s="71"/>
      <c r="AW78" s="71"/>
      <c r="AX78" s="71"/>
      <c r="AY78" s="71"/>
      <c r="AZ78" s="71"/>
      <c r="BA78" s="71"/>
      <c r="BB78" s="71"/>
      <c r="BC78" s="71"/>
      <c r="BD78" s="71"/>
      <c r="BE78" s="71"/>
      <c r="BF78" s="47"/>
      <c r="BG78" s="93"/>
      <c r="BH78" s="93"/>
      <c r="BI78" s="74"/>
      <c r="BJ78" s="3"/>
      <c r="BK78" s="75"/>
      <c r="BP78" s="113"/>
      <c r="BQ78" s="114"/>
      <c r="BR78" s="114"/>
      <c r="BS78" s="114"/>
      <c r="BT78" s="114"/>
      <c r="BU78" s="114"/>
      <c r="BV78" s="124"/>
    </row>
    <row r="79" spans="1:74" x14ac:dyDescent="0.2">
      <c r="F79" s="108" t="s">
        <v>124</v>
      </c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2"/>
      <c r="AE79" s="69"/>
      <c r="AF79" s="3"/>
      <c r="AG79" s="71"/>
      <c r="AH79" s="71"/>
      <c r="AI79" s="71"/>
      <c r="AJ79" s="71"/>
      <c r="AK79" s="71"/>
      <c r="AL79" s="71"/>
      <c r="AM79" s="71"/>
      <c r="AN79" s="71"/>
      <c r="AO79" s="71"/>
      <c r="AP79" s="71"/>
      <c r="AQ79" s="71"/>
      <c r="AR79" s="71"/>
      <c r="AS79" s="71"/>
      <c r="AT79" s="71"/>
      <c r="AU79" s="71"/>
      <c r="AV79" s="71"/>
      <c r="AW79" s="71"/>
      <c r="AX79" s="71"/>
      <c r="AY79" s="71"/>
      <c r="AZ79" s="71"/>
      <c r="BA79" s="71"/>
      <c r="BB79" s="71"/>
      <c r="BC79" s="71"/>
      <c r="BD79" s="71"/>
      <c r="BE79" s="71"/>
      <c r="BF79" s="47"/>
      <c r="BG79" s="93"/>
      <c r="BH79" s="93"/>
      <c r="BI79" s="74"/>
      <c r="BJ79" s="3"/>
      <c r="BK79" s="75"/>
      <c r="BP79" s="113"/>
      <c r="BQ79" s="114"/>
      <c r="BR79" s="114"/>
      <c r="BS79" s="114"/>
      <c r="BT79" s="114"/>
      <c r="BU79" s="114"/>
      <c r="BV79" s="124"/>
    </row>
    <row r="80" spans="1:74" x14ac:dyDescent="0.2">
      <c r="A80" s="1" t="s">
        <v>125</v>
      </c>
      <c r="B80" s="1" t="s">
        <v>76</v>
      </c>
      <c r="D80" s="1" t="s">
        <v>63</v>
      </c>
      <c r="E80" s="65" t="str">
        <f>CONCATENATE(A80,"|",B80,"|",D80)</f>
        <v>E-20|T|N/A</v>
      </c>
      <c r="F80" s="60" t="s">
        <v>126</v>
      </c>
      <c r="G80" s="66">
        <v>360210353.4149453</v>
      </c>
      <c r="H80" s="67">
        <v>253527361.76081532</v>
      </c>
      <c r="I80" s="67">
        <v>61692005.268830173</v>
      </c>
      <c r="J80" s="67">
        <v>16362883.827519298</v>
      </c>
      <c r="K80" s="67">
        <v>-8061436.1235641399</v>
      </c>
      <c r="L80" s="67">
        <v>0</v>
      </c>
      <c r="M80" s="67">
        <v>-655637.93677227444</v>
      </c>
      <c r="N80" s="67">
        <v>4641744.1406120425</v>
      </c>
      <c r="O80" s="67">
        <v>27562714.369961437</v>
      </c>
      <c r="P80" s="67">
        <v>2687014.1141593503</v>
      </c>
      <c r="Q80" s="67">
        <v>15363959.012205247</v>
      </c>
      <c r="R80" s="67">
        <v>2053509.3921632473</v>
      </c>
      <c r="S80" s="67">
        <v>120662.66738407478</v>
      </c>
      <c r="T80" s="67">
        <v>8632814.4521079138</v>
      </c>
      <c r="U80" s="67">
        <v>0</v>
      </c>
      <c r="V80" s="67">
        <v>-6903377.5816423921</v>
      </c>
      <c r="W80" s="69"/>
      <c r="X80" s="69"/>
      <c r="Y80" s="69"/>
      <c r="Z80" s="69"/>
      <c r="AA80" s="69"/>
      <c r="AB80" s="69"/>
      <c r="AC80" s="69"/>
      <c r="AD80" s="62"/>
      <c r="AE80" s="69">
        <f>SUM(H80:AD80)</f>
        <v>377024217.36377937</v>
      </c>
      <c r="AF80" s="70">
        <v>2647715829.6956801</v>
      </c>
      <c r="AG80" s="71">
        <f t="shared" ref="AG80:AV80" si="36">(G80/$AF80)</f>
        <v>0.13604569998599386</v>
      </c>
      <c r="AH80" s="71">
        <f t="shared" si="36"/>
        <v>9.5753237155346435E-2</v>
      </c>
      <c r="AI80" s="71">
        <f t="shared" si="36"/>
        <v>2.3300085521610094E-2</v>
      </c>
      <c r="AJ80" s="71">
        <f t="shared" si="36"/>
        <v>6.179999999999998E-3</v>
      </c>
      <c r="AK80" s="71">
        <f t="shared" si="36"/>
        <v>-3.0446757288491548E-3</v>
      </c>
      <c r="AL80" s="71">
        <f t="shared" si="36"/>
        <v>0</v>
      </c>
      <c r="AM80" s="71">
        <f t="shared" si="36"/>
        <v>-2.4762398193148673E-4</v>
      </c>
      <c r="AN80" s="71">
        <f t="shared" si="36"/>
        <v>1.7531126598074346E-3</v>
      </c>
      <c r="AO80" s="71">
        <f t="shared" si="36"/>
        <v>1.0409997198653077E-2</v>
      </c>
      <c r="AP80" s="71">
        <f t="shared" si="36"/>
        <v>1.0148423346731236E-3</v>
      </c>
      <c r="AQ80" s="71">
        <f t="shared" si="36"/>
        <v>5.8027220443710266E-3</v>
      </c>
      <c r="AR80" s="71">
        <f t="shared" si="36"/>
        <v>7.7557771462176558E-4</v>
      </c>
      <c r="AS80" s="71">
        <f t="shared" si="36"/>
        <v>4.5572363178394168E-5</v>
      </c>
      <c r="AT80" s="71">
        <f t="shared" si="36"/>
        <v>3.2604762018966899E-3</v>
      </c>
      <c r="AU80" s="71">
        <f t="shared" si="36"/>
        <v>0</v>
      </c>
      <c r="AV80" s="71">
        <f t="shared" si="36"/>
        <v>-2.6072955051357773E-3</v>
      </c>
      <c r="AW80" s="71"/>
      <c r="AX80" s="71"/>
      <c r="AY80" s="71"/>
      <c r="AZ80" s="71"/>
      <c r="BA80" s="71"/>
      <c r="BB80" s="71"/>
      <c r="BC80" s="71"/>
      <c r="BD80" s="71"/>
      <c r="BE80" s="71">
        <f>(AE80/$AF80)</f>
        <v>0.14239602797824163</v>
      </c>
      <c r="BF80" s="47">
        <f>(BE80-AG80)/AG80</f>
        <v>4.667790303480044E-2</v>
      </c>
      <c r="BG80" s="93"/>
      <c r="BH80" s="93"/>
      <c r="BI80" s="74"/>
      <c r="BJ80" s="3"/>
      <c r="BK80" s="75"/>
      <c r="BP80" s="113"/>
      <c r="BQ80" s="114"/>
      <c r="BR80" s="114"/>
      <c r="BS80" s="114"/>
      <c r="BT80" s="114"/>
      <c r="BU80" s="114"/>
      <c r="BV80" s="124"/>
    </row>
    <row r="81" spans="1:74" x14ac:dyDescent="0.2">
      <c r="F81" s="60" t="s">
        <v>127</v>
      </c>
      <c r="G81" s="150"/>
      <c r="H81" s="150"/>
      <c r="I81" s="150"/>
      <c r="J81" s="150"/>
      <c r="K81" s="150"/>
      <c r="L81" s="150"/>
      <c r="M81" s="150"/>
      <c r="N81" s="150"/>
      <c r="O81" s="150"/>
      <c r="P81" s="150"/>
      <c r="Q81" s="150"/>
      <c r="R81" s="150"/>
      <c r="S81" s="150"/>
      <c r="T81" s="150"/>
      <c r="U81" s="150"/>
      <c r="V81" s="150"/>
      <c r="W81" s="150"/>
      <c r="X81" s="150"/>
      <c r="Y81" s="150"/>
      <c r="Z81" s="150"/>
      <c r="AA81" s="150"/>
      <c r="AB81" s="150"/>
      <c r="AC81" s="150"/>
      <c r="AD81" s="151"/>
      <c r="AE81" s="150"/>
      <c r="AF81" s="152"/>
      <c r="AG81" s="153"/>
      <c r="AH81" s="153"/>
      <c r="AI81" s="153"/>
      <c r="AJ81" s="153"/>
      <c r="AK81" s="153"/>
      <c r="AL81" s="153"/>
      <c r="AM81" s="153"/>
      <c r="AN81" s="153"/>
      <c r="AO81" s="153"/>
      <c r="AP81" s="153"/>
      <c r="AQ81" s="153"/>
      <c r="AR81" s="153"/>
      <c r="AS81" s="153"/>
      <c r="AT81" s="153"/>
      <c r="AU81" s="153"/>
      <c r="AV81" s="153"/>
      <c r="AW81" s="153"/>
      <c r="AX81" s="153"/>
      <c r="AY81" s="153"/>
      <c r="AZ81" s="153"/>
      <c r="BA81" s="153"/>
      <c r="BB81" s="153"/>
      <c r="BC81" s="153"/>
      <c r="BD81" s="153"/>
      <c r="BE81" s="153"/>
      <c r="BF81" s="224"/>
      <c r="BG81" s="93"/>
      <c r="BH81" s="93"/>
      <c r="BI81" s="74"/>
      <c r="BJ81" s="3"/>
      <c r="BK81" s="75"/>
      <c r="BP81" s="154"/>
      <c r="BV81" s="155"/>
    </row>
    <row r="82" spans="1:74" x14ac:dyDescent="0.2">
      <c r="F82" s="108" t="s">
        <v>128</v>
      </c>
      <c r="G82" s="69">
        <f t="shared" ref="G82:S82" si="37">SUM(G80:G81)</f>
        <v>360210353.4149453</v>
      </c>
      <c r="H82" s="69">
        <f t="shared" si="37"/>
        <v>253527361.76081532</v>
      </c>
      <c r="I82" s="69">
        <f t="shared" si="37"/>
        <v>61692005.268830173</v>
      </c>
      <c r="J82" s="69">
        <f t="shared" si="37"/>
        <v>16362883.827519298</v>
      </c>
      <c r="K82" s="69">
        <f t="shared" si="37"/>
        <v>-8061436.1235641399</v>
      </c>
      <c r="L82" s="69">
        <f t="shared" si="37"/>
        <v>0</v>
      </c>
      <c r="M82" s="69">
        <f t="shared" si="37"/>
        <v>-655637.93677227444</v>
      </c>
      <c r="N82" s="69">
        <f t="shared" si="37"/>
        <v>4641744.1406120425</v>
      </c>
      <c r="O82" s="69">
        <f t="shared" si="37"/>
        <v>27562714.369961437</v>
      </c>
      <c r="P82" s="69">
        <f t="shared" si="37"/>
        <v>2687014.1141593503</v>
      </c>
      <c r="Q82" s="69">
        <f t="shared" si="37"/>
        <v>15363959.012205247</v>
      </c>
      <c r="R82" s="69">
        <f t="shared" si="37"/>
        <v>2053509.3921632473</v>
      </c>
      <c r="S82" s="69">
        <f t="shared" si="37"/>
        <v>120662.66738407478</v>
      </c>
      <c r="T82" s="69">
        <f>SUM(T80:T81)</f>
        <v>8632814.4521079138</v>
      </c>
      <c r="U82" s="69">
        <f>SUM(U80:U81)</f>
        <v>0</v>
      </c>
      <c r="V82" s="69">
        <f>SUM(V80:V81)</f>
        <v>-6903377.5816423921</v>
      </c>
      <c r="W82" s="69"/>
      <c r="X82" s="69"/>
      <c r="Y82" s="69"/>
      <c r="Z82" s="69"/>
      <c r="AA82" s="69"/>
      <c r="AB82" s="69"/>
      <c r="AC82" s="69"/>
      <c r="AD82" s="62"/>
      <c r="AE82" s="69">
        <f>SUM(AE80:AE81)</f>
        <v>377024217.36377937</v>
      </c>
      <c r="AF82" s="3">
        <f>SUM(AF80:AF81)</f>
        <v>2647715829.6956801</v>
      </c>
      <c r="AG82" s="71">
        <f t="shared" ref="AG82:AV82" si="38">(G82/$AF82)</f>
        <v>0.13604569998599386</v>
      </c>
      <c r="AH82" s="71">
        <f t="shared" si="38"/>
        <v>9.5753237155346435E-2</v>
      </c>
      <c r="AI82" s="71">
        <f t="shared" si="38"/>
        <v>2.3300085521610094E-2</v>
      </c>
      <c r="AJ82" s="71">
        <f t="shared" si="38"/>
        <v>6.179999999999998E-3</v>
      </c>
      <c r="AK82" s="71">
        <f t="shared" si="38"/>
        <v>-3.0446757288491548E-3</v>
      </c>
      <c r="AL82" s="71">
        <f t="shared" si="38"/>
        <v>0</v>
      </c>
      <c r="AM82" s="71">
        <f t="shared" si="38"/>
        <v>-2.4762398193148673E-4</v>
      </c>
      <c r="AN82" s="71">
        <f t="shared" si="38"/>
        <v>1.7531126598074346E-3</v>
      </c>
      <c r="AO82" s="71">
        <f t="shared" si="38"/>
        <v>1.0409997198653077E-2</v>
      </c>
      <c r="AP82" s="71">
        <f t="shared" si="38"/>
        <v>1.0148423346731236E-3</v>
      </c>
      <c r="AQ82" s="71">
        <f t="shared" si="38"/>
        <v>5.8027220443710266E-3</v>
      </c>
      <c r="AR82" s="71">
        <f t="shared" si="38"/>
        <v>7.7557771462176558E-4</v>
      </c>
      <c r="AS82" s="71">
        <f t="shared" si="38"/>
        <v>4.5572363178394168E-5</v>
      </c>
      <c r="AT82" s="71">
        <f t="shared" si="38"/>
        <v>3.2604762018966899E-3</v>
      </c>
      <c r="AU82" s="71">
        <f t="shared" si="38"/>
        <v>0</v>
      </c>
      <c r="AV82" s="71">
        <f t="shared" si="38"/>
        <v>-2.6072955051357773E-3</v>
      </c>
      <c r="AW82" s="71"/>
      <c r="AX82" s="71"/>
      <c r="AY82" s="71"/>
      <c r="AZ82" s="71"/>
      <c r="BA82" s="71"/>
      <c r="BB82" s="71"/>
      <c r="BC82" s="71"/>
      <c r="BD82" s="71"/>
      <c r="BE82" s="71">
        <f>(AE82/$AF82)</f>
        <v>0.14239602797824163</v>
      </c>
      <c r="BF82" s="47">
        <f>(BE82-AG82)/AG82</f>
        <v>4.667790303480044E-2</v>
      </c>
      <c r="BG82" s="93"/>
      <c r="BH82" s="93"/>
      <c r="BI82" s="74"/>
      <c r="BJ82" s="3"/>
      <c r="BK82" s="75"/>
      <c r="BP82" s="113"/>
      <c r="BQ82" s="114"/>
      <c r="BR82" s="114"/>
      <c r="BS82" s="114"/>
      <c r="BT82" s="114"/>
      <c r="BU82" s="114"/>
      <c r="BV82" s="124"/>
    </row>
    <row r="83" spans="1:74" x14ac:dyDescent="0.2">
      <c r="F83" s="108"/>
      <c r="G83" s="69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69"/>
      <c r="W83" s="69"/>
      <c r="X83" s="69"/>
      <c r="Y83" s="69"/>
      <c r="Z83" s="69"/>
      <c r="AA83" s="69"/>
      <c r="AB83" s="69"/>
      <c r="AC83" s="69"/>
      <c r="AD83" s="62"/>
      <c r="AE83" s="69"/>
      <c r="AF83" s="3"/>
      <c r="AG83" s="71"/>
      <c r="AH83" s="71"/>
      <c r="AI83" s="71"/>
      <c r="AJ83" s="71"/>
      <c r="AK83" s="71"/>
      <c r="AL83" s="71"/>
      <c r="AM83" s="71"/>
      <c r="AN83" s="71"/>
      <c r="AO83" s="71"/>
      <c r="AP83" s="71"/>
      <c r="AQ83" s="71"/>
      <c r="AR83" s="71"/>
      <c r="AS83" s="71"/>
      <c r="AT83" s="71"/>
      <c r="AU83" s="71"/>
      <c r="AV83" s="71"/>
      <c r="AW83" s="71"/>
      <c r="AX83" s="71"/>
      <c r="AY83" s="71"/>
      <c r="AZ83" s="71"/>
      <c r="BA83" s="71"/>
      <c r="BB83" s="71"/>
      <c r="BC83" s="71"/>
      <c r="BD83" s="71"/>
      <c r="BE83" s="71"/>
      <c r="BF83" s="47"/>
      <c r="BG83" s="93"/>
      <c r="BH83" s="93"/>
      <c r="BI83" s="74"/>
      <c r="BJ83" s="3"/>
      <c r="BK83" s="75"/>
      <c r="BP83" s="113"/>
      <c r="BQ83" s="114"/>
      <c r="BR83" s="114"/>
      <c r="BS83" s="114"/>
      <c r="BT83" s="114"/>
      <c r="BU83" s="114"/>
      <c r="BV83" s="124"/>
    </row>
    <row r="84" spans="1:74" x14ac:dyDescent="0.2">
      <c r="A84" s="1" t="s">
        <v>125</v>
      </c>
      <c r="B84" s="1" t="s">
        <v>78</v>
      </c>
      <c r="D84" s="1" t="s">
        <v>63</v>
      </c>
      <c r="E84" s="65" t="str">
        <f>CONCATENATE(A84,"|",B84,"|",D84)</f>
        <v>E-20|P|N/A</v>
      </c>
      <c r="F84" s="60" t="s">
        <v>129</v>
      </c>
      <c r="G84" s="66">
        <v>471910569.17628509</v>
      </c>
      <c r="H84" s="67">
        <v>276587481.21600592</v>
      </c>
      <c r="I84" s="67">
        <v>59031336.768146425</v>
      </c>
      <c r="J84" s="67">
        <v>16741991.058115466</v>
      </c>
      <c r="K84" s="67">
        <v>-8248209.3571607983</v>
      </c>
      <c r="L84" s="67">
        <v>0</v>
      </c>
      <c r="M84" s="67">
        <v>-613951.70162279834</v>
      </c>
      <c r="N84" s="67">
        <v>82239137.648586869</v>
      </c>
      <c r="O84" s="67">
        <v>29955639.414523784</v>
      </c>
      <c r="P84" s="67">
        <v>2749268.8175557377</v>
      </c>
      <c r="Q84" s="67">
        <v>15719922.423881758</v>
      </c>
      <c r="R84" s="67">
        <v>2264073.6118620345</v>
      </c>
      <c r="S84" s="67">
        <v>123458.26809544754</v>
      </c>
      <c r="T84" s="67">
        <v>8832825.7956881355</v>
      </c>
      <c r="U84" s="67">
        <v>0</v>
      </c>
      <c r="V84" s="67">
        <v>-3869339.2973550125</v>
      </c>
      <c r="W84" s="69"/>
      <c r="X84" s="69"/>
      <c r="Y84" s="69"/>
      <c r="Z84" s="69"/>
      <c r="AA84" s="69"/>
      <c r="AB84" s="69"/>
      <c r="AC84" s="69"/>
      <c r="AD84" s="62"/>
      <c r="AE84" s="69">
        <f>SUM(H84:AD84)</f>
        <v>481513634.66632301</v>
      </c>
      <c r="AF84" s="70">
        <v>2709060041.7662573</v>
      </c>
      <c r="AG84" s="71">
        <f t="shared" ref="AG84:AV84" si="39">(G84/$AF84)</f>
        <v>0.1741971613403622</v>
      </c>
      <c r="AH84" s="71">
        <f t="shared" si="39"/>
        <v>0.10209721340678592</v>
      </c>
      <c r="AI84" s="71">
        <f t="shared" si="39"/>
        <v>2.1790339032005758E-2</v>
      </c>
      <c r="AJ84" s="71">
        <f t="shared" si="39"/>
        <v>6.179999999999998E-3</v>
      </c>
      <c r="AK84" s="71">
        <f t="shared" si="39"/>
        <v>-3.0446757288491539E-3</v>
      </c>
      <c r="AL84" s="71">
        <f t="shared" si="39"/>
        <v>0</v>
      </c>
      <c r="AM84" s="71">
        <f t="shared" si="39"/>
        <v>-2.2662904924857741E-4</v>
      </c>
      <c r="AN84" s="71">
        <f t="shared" si="39"/>
        <v>3.0357074550096889E-2</v>
      </c>
      <c r="AO84" s="71">
        <f t="shared" si="39"/>
        <v>1.105757678039253E-2</v>
      </c>
      <c r="AP84" s="71">
        <f t="shared" si="39"/>
        <v>1.0148423346731234E-3</v>
      </c>
      <c r="AQ84" s="71">
        <f t="shared" si="39"/>
        <v>5.8027220443710274E-3</v>
      </c>
      <c r="AR84" s="71">
        <f t="shared" si="39"/>
        <v>8.3574139257020679E-4</v>
      </c>
      <c r="AS84" s="71">
        <f t="shared" si="39"/>
        <v>4.5572363178394161E-5</v>
      </c>
      <c r="AT84" s="71">
        <f t="shared" si="39"/>
        <v>3.2604762018966903E-3</v>
      </c>
      <c r="AU84" s="71">
        <f t="shared" si="39"/>
        <v>0</v>
      </c>
      <c r="AV84" s="71">
        <f t="shared" si="39"/>
        <v>-1.4282958803793343E-3</v>
      </c>
      <c r="AW84" s="71"/>
      <c r="AX84" s="71"/>
      <c r="AY84" s="71"/>
      <c r="AZ84" s="71"/>
      <c r="BA84" s="71"/>
      <c r="BB84" s="71"/>
      <c r="BC84" s="71"/>
      <c r="BD84" s="71"/>
      <c r="BE84" s="71">
        <f>(AE84/$AF84)</f>
        <v>0.17774195744749346</v>
      </c>
      <c r="BF84" s="47">
        <f>(BE84-AG84)/AG84</f>
        <v>2.0349333363734446E-2</v>
      </c>
      <c r="BG84" s="93"/>
      <c r="BH84" s="93"/>
      <c r="BI84" s="74"/>
      <c r="BJ84" s="3"/>
      <c r="BK84" s="75"/>
      <c r="BP84" s="113"/>
      <c r="BQ84" s="114"/>
      <c r="BR84" s="114"/>
      <c r="BS84" s="114"/>
      <c r="BT84" s="114"/>
      <c r="BU84" s="114"/>
      <c r="BV84" s="124"/>
    </row>
    <row r="85" spans="1:74" x14ac:dyDescent="0.2">
      <c r="F85" s="60" t="s">
        <v>130</v>
      </c>
      <c r="G85" s="150"/>
      <c r="H85" s="150"/>
      <c r="I85" s="150"/>
      <c r="J85" s="150"/>
      <c r="K85" s="150"/>
      <c r="L85" s="150"/>
      <c r="M85" s="150"/>
      <c r="N85" s="150"/>
      <c r="O85" s="150"/>
      <c r="P85" s="150"/>
      <c r="Q85" s="150"/>
      <c r="R85" s="150"/>
      <c r="S85" s="150"/>
      <c r="T85" s="150"/>
      <c r="U85" s="150"/>
      <c r="V85" s="150"/>
      <c r="W85" s="150"/>
      <c r="X85" s="150"/>
      <c r="Y85" s="150"/>
      <c r="Z85" s="150"/>
      <c r="AA85" s="150"/>
      <c r="AB85" s="150"/>
      <c r="AC85" s="150"/>
      <c r="AD85" s="151"/>
      <c r="AE85" s="150"/>
      <c r="AF85" s="152"/>
      <c r="AG85" s="153"/>
      <c r="AH85" s="153"/>
      <c r="AI85" s="153"/>
      <c r="AJ85" s="153"/>
      <c r="AK85" s="153"/>
      <c r="AL85" s="153"/>
      <c r="AM85" s="153"/>
      <c r="AN85" s="153"/>
      <c r="AO85" s="153"/>
      <c r="AP85" s="153"/>
      <c r="AQ85" s="153"/>
      <c r="AR85" s="153"/>
      <c r="AS85" s="153"/>
      <c r="AT85" s="153"/>
      <c r="AU85" s="153"/>
      <c r="AV85" s="153"/>
      <c r="AW85" s="153"/>
      <c r="AX85" s="153"/>
      <c r="AY85" s="153"/>
      <c r="AZ85" s="153"/>
      <c r="BA85" s="153"/>
      <c r="BB85" s="153"/>
      <c r="BC85" s="153"/>
      <c r="BD85" s="153"/>
      <c r="BE85" s="153"/>
      <c r="BF85" s="224"/>
      <c r="BG85" s="93"/>
      <c r="BH85" s="93"/>
      <c r="BI85" s="74"/>
      <c r="BJ85" s="3"/>
      <c r="BK85" s="75"/>
      <c r="BP85" s="154"/>
      <c r="BV85" s="155"/>
    </row>
    <row r="86" spans="1:74" x14ac:dyDescent="0.2">
      <c r="F86" s="108" t="s">
        <v>128</v>
      </c>
      <c r="G86" s="69">
        <f t="shared" ref="G86:S86" si="40">SUM(G84:G85)</f>
        <v>471910569.17628509</v>
      </c>
      <c r="H86" s="69">
        <f t="shared" si="40"/>
        <v>276587481.21600592</v>
      </c>
      <c r="I86" s="69">
        <f t="shared" si="40"/>
        <v>59031336.768146425</v>
      </c>
      <c r="J86" s="69">
        <f t="shared" si="40"/>
        <v>16741991.058115466</v>
      </c>
      <c r="K86" s="69">
        <f t="shared" si="40"/>
        <v>-8248209.3571607983</v>
      </c>
      <c r="L86" s="69">
        <f t="shared" si="40"/>
        <v>0</v>
      </c>
      <c r="M86" s="69">
        <f t="shared" si="40"/>
        <v>-613951.70162279834</v>
      </c>
      <c r="N86" s="69">
        <f t="shared" si="40"/>
        <v>82239137.648586869</v>
      </c>
      <c r="O86" s="69">
        <f t="shared" si="40"/>
        <v>29955639.414523784</v>
      </c>
      <c r="P86" s="69">
        <f t="shared" si="40"/>
        <v>2749268.8175557377</v>
      </c>
      <c r="Q86" s="69">
        <f t="shared" si="40"/>
        <v>15719922.423881758</v>
      </c>
      <c r="R86" s="69">
        <f t="shared" si="40"/>
        <v>2264073.6118620345</v>
      </c>
      <c r="S86" s="69">
        <f t="shared" si="40"/>
        <v>123458.26809544754</v>
      </c>
      <c r="T86" s="69">
        <f>SUM(T84:T85)</f>
        <v>8832825.7956881355</v>
      </c>
      <c r="U86" s="69">
        <f>SUM(U84:U85)</f>
        <v>0</v>
      </c>
      <c r="V86" s="69">
        <f>SUM(V84:V85)</f>
        <v>-3869339.2973550125</v>
      </c>
      <c r="W86" s="69"/>
      <c r="X86" s="69"/>
      <c r="Y86" s="69"/>
      <c r="Z86" s="69"/>
      <c r="AA86" s="69"/>
      <c r="AB86" s="69"/>
      <c r="AC86" s="69"/>
      <c r="AD86" s="62"/>
      <c r="AE86" s="69">
        <f>SUM(AE84:AE85)</f>
        <v>481513634.66632301</v>
      </c>
      <c r="AF86" s="3">
        <f>SUM(AF84:AF85)</f>
        <v>2709060041.7662573</v>
      </c>
      <c r="AG86" s="71">
        <f t="shared" ref="AG86:AV86" si="41">(G86/$AF86)</f>
        <v>0.1741971613403622</v>
      </c>
      <c r="AH86" s="71">
        <f t="shared" si="41"/>
        <v>0.10209721340678592</v>
      </c>
      <c r="AI86" s="71">
        <f t="shared" si="41"/>
        <v>2.1790339032005758E-2</v>
      </c>
      <c r="AJ86" s="71">
        <f t="shared" si="41"/>
        <v>6.179999999999998E-3</v>
      </c>
      <c r="AK86" s="71">
        <f t="shared" si="41"/>
        <v>-3.0446757288491539E-3</v>
      </c>
      <c r="AL86" s="71">
        <f t="shared" si="41"/>
        <v>0</v>
      </c>
      <c r="AM86" s="71">
        <f t="shared" si="41"/>
        <v>-2.2662904924857741E-4</v>
      </c>
      <c r="AN86" s="71">
        <f t="shared" si="41"/>
        <v>3.0357074550096889E-2</v>
      </c>
      <c r="AO86" s="71">
        <f t="shared" si="41"/>
        <v>1.105757678039253E-2</v>
      </c>
      <c r="AP86" s="71">
        <f t="shared" si="41"/>
        <v>1.0148423346731234E-3</v>
      </c>
      <c r="AQ86" s="71">
        <f t="shared" si="41"/>
        <v>5.8027220443710274E-3</v>
      </c>
      <c r="AR86" s="71">
        <f t="shared" si="41"/>
        <v>8.3574139257020679E-4</v>
      </c>
      <c r="AS86" s="71">
        <f t="shared" si="41"/>
        <v>4.5572363178394161E-5</v>
      </c>
      <c r="AT86" s="71">
        <f t="shared" si="41"/>
        <v>3.2604762018966903E-3</v>
      </c>
      <c r="AU86" s="71">
        <f t="shared" si="41"/>
        <v>0</v>
      </c>
      <c r="AV86" s="71">
        <f t="shared" si="41"/>
        <v>-1.4282958803793343E-3</v>
      </c>
      <c r="AW86" s="71"/>
      <c r="AX86" s="71"/>
      <c r="AY86" s="71"/>
      <c r="AZ86" s="71"/>
      <c r="BA86" s="71"/>
      <c r="BB86" s="71"/>
      <c r="BC86" s="71"/>
      <c r="BD86" s="71"/>
      <c r="BE86" s="71">
        <f>(AE86/$AF86)</f>
        <v>0.17774195744749346</v>
      </c>
      <c r="BF86" s="47">
        <f>(BE86-AG86)/AG86</f>
        <v>2.0349333363734446E-2</v>
      </c>
      <c r="BG86" s="93"/>
      <c r="BH86" s="93"/>
      <c r="BI86" s="74"/>
      <c r="BJ86" s="3"/>
      <c r="BK86" s="75"/>
      <c r="BP86" s="113"/>
      <c r="BQ86" s="114"/>
      <c r="BR86" s="114"/>
      <c r="BS86" s="114"/>
      <c r="BT86" s="114"/>
      <c r="BU86" s="114"/>
      <c r="BV86" s="124"/>
    </row>
    <row r="87" spans="1:74" x14ac:dyDescent="0.2">
      <c r="F87" s="108"/>
      <c r="G87" s="69"/>
      <c r="H87" s="96"/>
      <c r="I87" s="96"/>
      <c r="J87" s="96"/>
      <c r="K87" s="96"/>
      <c r="L87" s="96"/>
      <c r="M87" s="96"/>
      <c r="N87" s="96"/>
      <c r="O87" s="96"/>
      <c r="P87" s="96"/>
      <c r="Q87" s="96"/>
      <c r="R87" s="96"/>
      <c r="S87" s="96"/>
      <c r="T87" s="96"/>
      <c r="U87" s="96"/>
      <c r="V87" s="69"/>
      <c r="W87" s="69"/>
      <c r="X87" s="69"/>
      <c r="Y87" s="69"/>
      <c r="Z87" s="69"/>
      <c r="AA87" s="69"/>
      <c r="AB87" s="69"/>
      <c r="AC87" s="69"/>
      <c r="AD87" s="62"/>
      <c r="AE87" s="69"/>
      <c r="AF87" s="3"/>
      <c r="AG87" s="71"/>
      <c r="AH87" s="71"/>
      <c r="AI87" s="71"/>
      <c r="AJ87" s="71"/>
      <c r="AK87" s="71"/>
      <c r="AL87" s="71"/>
      <c r="AM87" s="71"/>
      <c r="AN87" s="71"/>
      <c r="AO87" s="71"/>
      <c r="AP87" s="71"/>
      <c r="AQ87" s="71"/>
      <c r="AR87" s="71"/>
      <c r="AS87" s="71"/>
      <c r="AT87" s="71"/>
      <c r="AU87" s="71"/>
      <c r="AV87" s="71"/>
      <c r="AW87" s="71"/>
      <c r="AX87" s="71"/>
      <c r="AY87" s="71"/>
      <c r="AZ87" s="71"/>
      <c r="BA87" s="71"/>
      <c r="BB87" s="71"/>
      <c r="BC87" s="71"/>
      <c r="BD87" s="71"/>
      <c r="BE87" s="71"/>
      <c r="BF87" s="47"/>
      <c r="BG87" s="93"/>
      <c r="BH87" s="93"/>
      <c r="BI87" s="74"/>
      <c r="BJ87" s="3"/>
      <c r="BK87" s="75"/>
      <c r="BP87" s="113"/>
      <c r="BQ87" s="114"/>
      <c r="BR87" s="114"/>
      <c r="BS87" s="114"/>
      <c r="BT87" s="114"/>
      <c r="BU87" s="114"/>
      <c r="BV87" s="124"/>
    </row>
    <row r="88" spans="1:74" x14ac:dyDescent="0.2">
      <c r="A88" s="1" t="s">
        <v>125</v>
      </c>
      <c r="B88" s="1" t="s">
        <v>62</v>
      </c>
      <c r="D88" s="1" t="s">
        <v>63</v>
      </c>
      <c r="E88" s="65" t="str">
        <f>CONCATENATE(A88,"|",B88,"|",D88)</f>
        <v>E-20|S|N/A</v>
      </c>
      <c r="F88" s="60" t="s">
        <v>131</v>
      </c>
      <c r="G88" s="66">
        <v>207097918.69942003</v>
      </c>
      <c r="H88" s="67">
        <v>114987703.67679937</v>
      </c>
      <c r="I88" s="67">
        <v>25882503.750589844</v>
      </c>
      <c r="J88" s="67">
        <v>6628635.6599652898</v>
      </c>
      <c r="K88" s="67">
        <v>-3265703.2539288546</v>
      </c>
      <c r="L88" s="67">
        <v>0</v>
      </c>
      <c r="M88" s="67">
        <v>-268063.28226729564</v>
      </c>
      <c r="N88" s="67">
        <v>44582036.597665049</v>
      </c>
      <c r="O88" s="67">
        <v>12294435.577582343</v>
      </c>
      <c r="P88" s="67">
        <v>1088514.5774849032</v>
      </c>
      <c r="Q88" s="67">
        <v>6223969.2990589803</v>
      </c>
      <c r="R88" s="67">
        <v>932514.51463645813</v>
      </c>
      <c r="S88" s="67">
        <v>48880.678264270682</v>
      </c>
      <c r="T88" s="67">
        <v>3497169.7120324597</v>
      </c>
      <c r="U88" s="67">
        <v>0</v>
      </c>
      <c r="V88" s="67">
        <v>-213343.06344326329</v>
      </c>
      <c r="W88" s="69"/>
      <c r="X88" s="69"/>
      <c r="Y88" s="69"/>
      <c r="Z88" s="69"/>
      <c r="AA88" s="69"/>
      <c r="AB88" s="69"/>
      <c r="AC88" s="69"/>
      <c r="AD88" s="62"/>
      <c r="AE88" s="69">
        <f>SUM(H88:AD88)</f>
        <v>212419254.4444395</v>
      </c>
      <c r="AF88" s="70">
        <v>1072594766.984675</v>
      </c>
      <c r="AG88" s="71">
        <f t="shared" ref="AG88:AV88" si="42">(G88/$AF88)</f>
        <v>0.19308123167673349</v>
      </c>
      <c r="AH88" s="71">
        <f t="shared" si="42"/>
        <v>0.10720516938569241</v>
      </c>
      <c r="AI88" s="71">
        <f t="shared" si="42"/>
        <v>2.4130738417969221E-2</v>
      </c>
      <c r="AJ88" s="71">
        <f t="shared" si="42"/>
        <v>6.179999999999998E-3</v>
      </c>
      <c r="AK88" s="71">
        <f t="shared" si="42"/>
        <v>-3.0446757288491544E-3</v>
      </c>
      <c r="AL88" s="71">
        <f t="shared" si="42"/>
        <v>0</v>
      </c>
      <c r="AM88" s="71">
        <f t="shared" si="42"/>
        <v>-2.4992037115833296E-4</v>
      </c>
      <c r="AN88" s="71">
        <f t="shared" si="42"/>
        <v>4.1564659804369554E-2</v>
      </c>
      <c r="AO88" s="71">
        <f t="shared" si="42"/>
        <v>1.1462330374914091E-2</v>
      </c>
      <c r="AP88" s="71">
        <f t="shared" si="42"/>
        <v>1.014842334673124E-3</v>
      </c>
      <c r="AQ88" s="71">
        <f t="shared" si="42"/>
        <v>5.8027220443710283E-3</v>
      </c>
      <c r="AR88" s="71">
        <f t="shared" si="42"/>
        <v>8.6940058197186934E-4</v>
      </c>
      <c r="AS88" s="71">
        <f t="shared" si="42"/>
        <v>4.5572363178394175E-5</v>
      </c>
      <c r="AT88" s="71">
        <f t="shared" si="42"/>
        <v>3.2604762018966912E-3</v>
      </c>
      <c r="AU88" s="71">
        <f t="shared" si="42"/>
        <v>0</v>
      </c>
      <c r="AV88" s="71">
        <f t="shared" si="42"/>
        <v>-1.9890369598112302E-4</v>
      </c>
      <c r="AW88" s="71"/>
      <c r="AX88" s="71"/>
      <c r="AY88" s="71"/>
      <c r="AZ88" s="71"/>
      <c r="BA88" s="71"/>
      <c r="BB88" s="71"/>
      <c r="BC88" s="71"/>
      <c r="BD88" s="71"/>
      <c r="BE88" s="71">
        <f>(AE88/$AF88)</f>
        <v>0.19804241171304773</v>
      </c>
      <c r="BF88" s="47">
        <f>(BE88-AG88)/AG88</f>
        <v>2.5694781378961272E-2</v>
      </c>
      <c r="BG88" s="93"/>
      <c r="BH88" s="93"/>
      <c r="BI88" s="74"/>
      <c r="BJ88" s="3"/>
      <c r="BK88" s="75"/>
      <c r="BP88" s="113"/>
      <c r="BQ88" s="114"/>
      <c r="BR88" s="114"/>
      <c r="BS88" s="114"/>
      <c r="BT88" s="114"/>
      <c r="BU88" s="114"/>
      <c r="BV88" s="124"/>
    </row>
    <row r="89" spans="1:74" x14ac:dyDescent="0.2">
      <c r="F89" s="60" t="s">
        <v>132</v>
      </c>
      <c r="G89" s="150"/>
      <c r="H89" s="150"/>
      <c r="I89" s="150"/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51"/>
      <c r="AE89" s="150"/>
      <c r="AF89" s="152"/>
      <c r="AG89" s="153"/>
      <c r="AH89" s="153"/>
      <c r="AI89" s="153"/>
      <c r="AJ89" s="153"/>
      <c r="AK89" s="153"/>
      <c r="AL89" s="153"/>
      <c r="AM89" s="153"/>
      <c r="AN89" s="153"/>
      <c r="AO89" s="153"/>
      <c r="AP89" s="153"/>
      <c r="AQ89" s="153"/>
      <c r="AR89" s="153"/>
      <c r="AS89" s="153"/>
      <c r="AT89" s="153"/>
      <c r="AU89" s="153"/>
      <c r="AV89" s="153"/>
      <c r="AW89" s="153"/>
      <c r="AX89" s="153"/>
      <c r="AY89" s="153"/>
      <c r="AZ89" s="153"/>
      <c r="BA89" s="153"/>
      <c r="BB89" s="153"/>
      <c r="BC89" s="153"/>
      <c r="BD89" s="153"/>
      <c r="BE89" s="153"/>
      <c r="BF89" s="224"/>
      <c r="BG89" s="93"/>
      <c r="BH89" s="93"/>
      <c r="BI89" s="74"/>
      <c r="BJ89" s="3"/>
      <c r="BK89" s="75"/>
      <c r="BP89" s="154"/>
      <c r="BV89" s="155"/>
    </row>
    <row r="90" spans="1:74" x14ac:dyDescent="0.2">
      <c r="F90" s="108" t="s">
        <v>128</v>
      </c>
      <c r="G90" s="69">
        <f t="shared" ref="G90:S90" si="43">SUM(G88:G89)</f>
        <v>207097918.69942003</v>
      </c>
      <c r="H90" s="69">
        <f t="shared" si="43"/>
        <v>114987703.67679937</v>
      </c>
      <c r="I90" s="69">
        <f t="shared" si="43"/>
        <v>25882503.750589844</v>
      </c>
      <c r="J90" s="69">
        <f t="shared" si="43"/>
        <v>6628635.6599652898</v>
      </c>
      <c r="K90" s="69">
        <f t="shared" si="43"/>
        <v>-3265703.2539288546</v>
      </c>
      <c r="L90" s="69">
        <f t="shared" si="43"/>
        <v>0</v>
      </c>
      <c r="M90" s="69">
        <f t="shared" si="43"/>
        <v>-268063.28226729564</v>
      </c>
      <c r="N90" s="69">
        <f t="shared" si="43"/>
        <v>44582036.597665049</v>
      </c>
      <c r="O90" s="69">
        <f t="shared" si="43"/>
        <v>12294435.577582343</v>
      </c>
      <c r="P90" s="69">
        <f t="shared" si="43"/>
        <v>1088514.5774849032</v>
      </c>
      <c r="Q90" s="69">
        <f t="shared" si="43"/>
        <v>6223969.2990589803</v>
      </c>
      <c r="R90" s="69">
        <f t="shared" si="43"/>
        <v>932514.51463645813</v>
      </c>
      <c r="S90" s="69">
        <f t="shared" si="43"/>
        <v>48880.678264270682</v>
      </c>
      <c r="T90" s="69">
        <f>SUM(T88:T89)</f>
        <v>3497169.7120324597</v>
      </c>
      <c r="U90" s="69">
        <f>SUM(U88:U89)</f>
        <v>0</v>
      </c>
      <c r="V90" s="69">
        <f>SUM(V88:V89)</f>
        <v>-213343.06344326329</v>
      </c>
      <c r="W90" s="69"/>
      <c r="X90" s="69"/>
      <c r="Y90" s="69"/>
      <c r="Z90" s="69"/>
      <c r="AA90" s="69"/>
      <c r="AB90" s="69"/>
      <c r="AC90" s="69"/>
      <c r="AD90" s="62"/>
      <c r="AE90" s="69">
        <f>SUM(AE88:AE89)</f>
        <v>212419254.4444395</v>
      </c>
      <c r="AF90" s="3">
        <f>SUM(AF88:AF89)</f>
        <v>1072594766.984675</v>
      </c>
      <c r="AG90" s="71">
        <f t="shared" ref="AG90:AV90" si="44">(G90/$AF90)</f>
        <v>0.19308123167673349</v>
      </c>
      <c r="AH90" s="71">
        <f t="shared" si="44"/>
        <v>0.10720516938569241</v>
      </c>
      <c r="AI90" s="71">
        <f t="shared" si="44"/>
        <v>2.4130738417969221E-2</v>
      </c>
      <c r="AJ90" s="71">
        <f t="shared" si="44"/>
        <v>6.179999999999998E-3</v>
      </c>
      <c r="AK90" s="71">
        <f t="shared" si="44"/>
        <v>-3.0446757288491544E-3</v>
      </c>
      <c r="AL90" s="71">
        <f t="shared" si="44"/>
        <v>0</v>
      </c>
      <c r="AM90" s="71">
        <f t="shared" si="44"/>
        <v>-2.4992037115833296E-4</v>
      </c>
      <c r="AN90" s="71">
        <f t="shared" si="44"/>
        <v>4.1564659804369554E-2</v>
      </c>
      <c r="AO90" s="71">
        <f t="shared" si="44"/>
        <v>1.1462330374914091E-2</v>
      </c>
      <c r="AP90" s="71">
        <f t="shared" si="44"/>
        <v>1.014842334673124E-3</v>
      </c>
      <c r="AQ90" s="71">
        <f t="shared" si="44"/>
        <v>5.8027220443710283E-3</v>
      </c>
      <c r="AR90" s="71">
        <f t="shared" si="44"/>
        <v>8.6940058197186934E-4</v>
      </c>
      <c r="AS90" s="71">
        <f t="shared" si="44"/>
        <v>4.5572363178394175E-5</v>
      </c>
      <c r="AT90" s="71">
        <f t="shared" si="44"/>
        <v>3.2604762018966912E-3</v>
      </c>
      <c r="AU90" s="71">
        <f t="shared" si="44"/>
        <v>0</v>
      </c>
      <c r="AV90" s="71">
        <f t="shared" si="44"/>
        <v>-1.9890369598112302E-4</v>
      </c>
      <c r="AW90" s="71"/>
      <c r="AX90" s="71"/>
      <c r="AY90" s="71"/>
      <c r="AZ90" s="71"/>
      <c r="BA90" s="71"/>
      <c r="BB90" s="71"/>
      <c r="BC90" s="71"/>
      <c r="BD90" s="71"/>
      <c r="BE90" s="71">
        <f>(AE90/$AF90)</f>
        <v>0.19804241171304773</v>
      </c>
      <c r="BF90" s="47">
        <f>(BE90-AG90)/AG90</f>
        <v>2.5694781378961272E-2</v>
      </c>
      <c r="BG90" s="93"/>
      <c r="BH90" s="93"/>
      <c r="BI90" s="74"/>
      <c r="BJ90" s="3"/>
      <c r="BK90" s="75"/>
      <c r="BP90" s="113"/>
      <c r="BQ90" s="114"/>
      <c r="BR90" s="114"/>
      <c r="BS90" s="114"/>
      <c r="BT90" s="114"/>
      <c r="BU90" s="114"/>
      <c r="BV90" s="124"/>
    </row>
    <row r="91" spans="1:74" x14ac:dyDescent="0.2">
      <c r="F91" s="95"/>
      <c r="G91" s="69"/>
      <c r="H91" s="96"/>
      <c r="I91" s="96"/>
      <c r="J91" s="96"/>
      <c r="K91" s="96"/>
      <c r="L91" s="96"/>
      <c r="M91" s="96"/>
      <c r="N91" s="96"/>
      <c r="O91" s="96"/>
      <c r="P91" s="96"/>
      <c r="Q91" s="96"/>
      <c r="R91" s="96"/>
      <c r="S91" s="96"/>
      <c r="T91" s="96"/>
      <c r="U91" s="96"/>
      <c r="V91" s="69"/>
      <c r="W91" s="69"/>
      <c r="X91" s="69"/>
      <c r="Y91" s="69"/>
      <c r="Z91" s="69"/>
      <c r="AA91" s="69"/>
      <c r="AB91" s="69"/>
      <c r="AC91" s="69"/>
      <c r="AD91" s="62"/>
      <c r="AE91" s="69"/>
      <c r="AF91" s="3"/>
      <c r="AG91" s="71"/>
      <c r="AH91" s="71"/>
      <c r="AI91" s="71"/>
      <c r="AJ91" s="71"/>
      <c r="AK91" s="71"/>
      <c r="AL91" s="71"/>
      <c r="AM91" s="71"/>
      <c r="AN91" s="71"/>
      <c r="AO91" s="71"/>
      <c r="AP91" s="71"/>
      <c r="AQ91" s="71"/>
      <c r="AR91" s="71"/>
      <c r="AS91" s="71"/>
      <c r="AT91" s="71"/>
      <c r="AU91" s="71"/>
      <c r="AV91" s="71"/>
      <c r="AW91" s="71"/>
      <c r="AX91" s="71"/>
      <c r="AY91" s="71"/>
      <c r="AZ91" s="71"/>
      <c r="BA91" s="71"/>
      <c r="BB91" s="71"/>
      <c r="BC91" s="71"/>
      <c r="BD91" s="71"/>
      <c r="BE91" s="71"/>
      <c r="BF91" s="47"/>
      <c r="BG91" s="93"/>
      <c r="BH91" s="93"/>
      <c r="BI91" s="74"/>
      <c r="BJ91" s="3"/>
      <c r="BK91" s="75"/>
      <c r="BP91" s="113"/>
      <c r="BQ91" s="114"/>
      <c r="BR91" s="114"/>
      <c r="BS91" s="114"/>
      <c r="BT91" s="114"/>
      <c r="BU91" s="114"/>
      <c r="BV91" s="124"/>
    </row>
    <row r="92" spans="1:74" x14ac:dyDescent="0.2">
      <c r="F92" s="156" t="s">
        <v>133</v>
      </c>
      <c r="G92" s="69">
        <f t="shared" ref="G92:V92" si="45">G82</f>
        <v>360210353.4149453</v>
      </c>
      <c r="H92" s="69">
        <f t="shared" si="45"/>
        <v>253527361.76081532</v>
      </c>
      <c r="I92" s="69">
        <f t="shared" si="45"/>
        <v>61692005.268830173</v>
      </c>
      <c r="J92" s="69">
        <f t="shared" si="45"/>
        <v>16362883.827519298</v>
      </c>
      <c r="K92" s="69">
        <f t="shared" si="45"/>
        <v>-8061436.1235641399</v>
      </c>
      <c r="L92" s="69">
        <f t="shared" si="45"/>
        <v>0</v>
      </c>
      <c r="M92" s="69">
        <f t="shared" si="45"/>
        <v>-655637.93677227444</v>
      </c>
      <c r="N92" s="69">
        <f t="shared" si="45"/>
        <v>4641744.1406120425</v>
      </c>
      <c r="O92" s="69">
        <f t="shared" si="45"/>
        <v>27562714.369961437</v>
      </c>
      <c r="P92" s="69">
        <f t="shared" si="45"/>
        <v>2687014.1141593503</v>
      </c>
      <c r="Q92" s="69">
        <f t="shared" si="45"/>
        <v>15363959.012205247</v>
      </c>
      <c r="R92" s="69">
        <f t="shared" si="45"/>
        <v>2053509.3921632473</v>
      </c>
      <c r="S92" s="69">
        <f t="shared" si="45"/>
        <v>120662.66738407478</v>
      </c>
      <c r="T92" s="69">
        <f t="shared" si="45"/>
        <v>8632814.4521079138</v>
      </c>
      <c r="U92" s="69">
        <f t="shared" si="45"/>
        <v>0</v>
      </c>
      <c r="V92" s="69">
        <f t="shared" si="45"/>
        <v>-6903377.5816423921</v>
      </c>
      <c r="W92" s="69"/>
      <c r="X92" s="69"/>
      <c r="Y92" s="69"/>
      <c r="Z92" s="69"/>
      <c r="AA92" s="69"/>
      <c r="AB92" s="69"/>
      <c r="AC92" s="69"/>
      <c r="AD92" s="62"/>
      <c r="AE92" s="69">
        <f>AE82</f>
        <v>377024217.36377937</v>
      </c>
      <c r="AF92" s="3">
        <f>AF82</f>
        <v>2647715829.6956801</v>
      </c>
      <c r="AG92" s="71">
        <f t="shared" ref="AG92:AV95" si="46">(G92/$AF92)</f>
        <v>0.13604569998599386</v>
      </c>
      <c r="AH92" s="71">
        <f t="shared" si="46"/>
        <v>9.5753237155346435E-2</v>
      </c>
      <c r="AI92" s="71">
        <f t="shared" si="46"/>
        <v>2.3300085521610094E-2</v>
      </c>
      <c r="AJ92" s="71">
        <f t="shared" si="46"/>
        <v>6.179999999999998E-3</v>
      </c>
      <c r="AK92" s="71">
        <f t="shared" si="46"/>
        <v>-3.0446757288491548E-3</v>
      </c>
      <c r="AL92" s="71">
        <f t="shared" si="46"/>
        <v>0</v>
      </c>
      <c r="AM92" s="71">
        <f t="shared" si="46"/>
        <v>-2.4762398193148673E-4</v>
      </c>
      <c r="AN92" s="71">
        <f t="shared" si="46"/>
        <v>1.7531126598074346E-3</v>
      </c>
      <c r="AO92" s="71">
        <f t="shared" si="46"/>
        <v>1.0409997198653077E-2</v>
      </c>
      <c r="AP92" s="71">
        <f t="shared" si="46"/>
        <v>1.0148423346731236E-3</v>
      </c>
      <c r="AQ92" s="71">
        <f t="shared" si="46"/>
        <v>5.8027220443710266E-3</v>
      </c>
      <c r="AR92" s="71">
        <f t="shared" si="46"/>
        <v>7.7557771462176558E-4</v>
      </c>
      <c r="AS92" s="71">
        <f t="shared" si="46"/>
        <v>4.5572363178394168E-5</v>
      </c>
      <c r="AT92" s="71">
        <f t="shared" si="46"/>
        <v>3.2604762018966899E-3</v>
      </c>
      <c r="AU92" s="71">
        <f t="shared" si="46"/>
        <v>0</v>
      </c>
      <c r="AV92" s="71">
        <f t="shared" si="46"/>
        <v>-2.6072955051357773E-3</v>
      </c>
      <c r="AW92" s="71"/>
      <c r="AX92" s="71"/>
      <c r="AY92" s="71"/>
      <c r="AZ92" s="71"/>
      <c r="BA92" s="71"/>
      <c r="BB92" s="71"/>
      <c r="BC92" s="71"/>
      <c r="BD92" s="71"/>
      <c r="BE92" s="71">
        <f>(AE92/$AF92)</f>
        <v>0.14239602797824163</v>
      </c>
      <c r="BF92" s="47">
        <f>(BE92-AG92)/AG92</f>
        <v>4.667790303480044E-2</v>
      </c>
      <c r="BG92" s="93"/>
      <c r="BH92" s="93"/>
      <c r="BI92" s="74"/>
      <c r="BJ92" s="3"/>
      <c r="BK92" s="75"/>
      <c r="BP92" s="113"/>
      <c r="BQ92" s="114"/>
      <c r="BR92" s="114"/>
      <c r="BS92" s="114"/>
      <c r="BT92" s="114"/>
      <c r="BU92" s="114"/>
      <c r="BV92" s="124"/>
    </row>
    <row r="93" spans="1:74" x14ac:dyDescent="0.2">
      <c r="F93" s="156" t="s">
        <v>134</v>
      </c>
      <c r="G93" s="69">
        <f t="shared" ref="G93:V93" si="47">G86</f>
        <v>471910569.17628509</v>
      </c>
      <c r="H93" s="69">
        <f t="shared" si="47"/>
        <v>276587481.21600592</v>
      </c>
      <c r="I93" s="69">
        <f t="shared" si="47"/>
        <v>59031336.768146425</v>
      </c>
      <c r="J93" s="69">
        <f t="shared" si="47"/>
        <v>16741991.058115466</v>
      </c>
      <c r="K93" s="69">
        <f t="shared" si="47"/>
        <v>-8248209.3571607983</v>
      </c>
      <c r="L93" s="69">
        <f t="shared" si="47"/>
        <v>0</v>
      </c>
      <c r="M93" s="69">
        <f t="shared" si="47"/>
        <v>-613951.70162279834</v>
      </c>
      <c r="N93" s="69">
        <f t="shared" si="47"/>
        <v>82239137.648586869</v>
      </c>
      <c r="O93" s="69">
        <f t="shared" si="47"/>
        <v>29955639.414523784</v>
      </c>
      <c r="P93" s="69">
        <f t="shared" si="47"/>
        <v>2749268.8175557377</v>
      </c>
      <c r="Q93" s="69">
        <f t="shared" si="47"/>
        <v>15719922.423881758</v>
      </c>
      <c r="R93" s="69">
        <f t="shared" si="47"/>
        <v>2264073.6118620345</v>
      </c>
      <c r="S93" s="69">
        <f t="shared" si="47"/>
        <v>123458.26809544754</v>
      </c>
      <c r="T93" s="69">
        <f t="shared" si="47"/>
        <v>8832825.7956881355</v>
      </c>
      <c r="U93" s="69">
        <f t="shared" si="47"/>
        <v>0</v>
      </c>
      <c r="V93" s="69">
        <f t="shared" si="47"/>
        <v>-3869339.2973550125</v>
      </c>
      <c r="W93" s="69"/>
      <c r="X93" s="69"/>
      <c r="Y93" s="69"/>
      <c r="Z93" s="69"/>
      <c r="AA93" s="69"/>
      <c r="AB93" s="69"/>
      <c r="AC93" s="69"/>
      <c r="AD93" s="62"/>
      <c r="AE93" s="69">
        <f>AE86</f>
        <v>481513634.66632301</v>
      </c>
      <c r="AF93" s="3">
        <f>AF86</f>
        <v>2709060041.7662573</v>
      </c>
      <c r="AG93" s="71">
        <f t="shared" si="46"/>
        <v>0.1741971613403622</v>
      </c>
      <c r="AH93" s="71">
        <f t="shared" si="46"/>
        <v>0.10209721340678592</v>
      </c>
      <c r="AI93" s="71">
        <f t="shared" si="46"/>
        <v>2.1790339032005758E-2</v>
      </c>
      <c r="AJ93" s="71">
        <f t="shared" si="46"/>
        <v>6.179999999999998E-3</v>
      </c>
      <c r="AK93" s="71">
        <f t="shared" si="46"/>
        <v>-3.0446757288491539E-3</v>
      </c>
      <c r="AL93" s="71">
        <f t="shared" si="46"/>
        <v>0</v>
      </c>
      <c r="AM93" s="71">
        <f t="shared" si="46"/>
        <v>-2.2662904924857741E-4</v>
      </c>
      <c r="AN93" s="71">
        <f t="shared" si="46"/>
        <v>3.0357074550096889E-2</v>
      </c>
      <c r="AO93" s="71">
        <f t="shared" si="46"/>
        <v>1.105757678039253E-2</v>
      </c>
      <c r="AP93" s="71">
        <f t="shared" si="46"/>
        <v>1.0148423346731234E-3</v>
      </c>
      <c r="AQ93" s="71">
        <f t="shared" si="46"/>
        <v>5.8027220443710274E-3</v>
      </c>
      <c r="AR93" s="71">
        <f t="shared" si="46"/>
        <v>8.3574139257020679E-4</v>
      </c>
      <c r="AS93" s="71">
        <f t="shared" si="46"/>
        <v>4.5572363178394161E-5</v>
      </c>
      <c r="AT93" s="71">
        <f t="shared" si="46"/>
        <v>3.2604762018966903E-3</v>
      </c>
      <c r="AU93" s="71">
        <f t="shared" si="46"/>
        <v>0</v>
      </c>
      <c r="AV93" s="71">
        <f t="shared" si="46"/>
        <v>-1.4282958803793343E-3</v>
      </c>
      <c r="AW93" s="71"/>
      <c r="AX93" s="71"/>
      <c r="AY93" s="71"/>
      <c r="AZ93" s="71"/>
      <c r="BA93" s="71"/>
      <c r="BB93" s="71"/>
      <c r="BC93" s="71"/>
      <c r="BD93" s="71"/>
      <c r="BE93" s="71">
        <f>(AE93/$AF93)</f>
        <v>0.17774195744749346</v>
      </c>
      <c r="BF93" s="47">
        <f>(BE93-AG93)/AG93</f>
        <v>2.0349333363734446E-2</v>
      </c>
      <c r="BG93" s="93"/>
      <c r="BH93" s="93"/>
      <c r="BI93" s="74"/>
      <c r="BJ93" s="3"/>
      <c r="BK93" s="75"/>
      <c r="BP93" s="113"/>
      <c r="BQ93" s="114"/>
      <c r="BR93" s="114"/>
      <c r="BS93" s="114"/>
      <c r="BT93" s="114"/>
      <c r="BU93" s="114"/>
      <c r="BV93" s="124"/>
    </row>
    <row r="94" spans="1:74" x14ac:dyDescent="0.2">
      <c r="F94" s="156" t="s">
        <v>135</v>
      </c>
      <c r="G94" s="83">
        <f t="shared" ref="G94:V94" si="48">G90</f>
        <v>207097918.69942003</v>
      </c>
      <c r="H94" s="83">
        <f t="shared" si="48"/>
        <v>114987703.67679937</v>
      </c>
      <c r="I94" s="83">
        <f t="shared" si="48"/>
        <v>25882503.750589844</v>
      </c>
      <c r="J94" s="83">
        <f t="shared" si="48"/>
        <v>6628635.6599652898</v>
      </c>
      <c r="K94" s="83">
        <f t="shared" si="48"/>
        <v>-3265703.2539288546</v>
      </c>
      <c r="L94" s="83">
        <f t="shared" si="48"/>
        <v>0</v>
      </c>
      <c r="M94" s="83">
        <f t="shared" si="48"/>
        <v>-268063.28226729564</v>
      </c>
      <c r="N94" s="83">
        <f t="shared" si="48"/>
        <v>44582036.597665049</v>
      </c>
      <c r="O94" s="83">
        <f t="shared" si="48"/>
        <v>12294435.577582343</v>
      </c>
      <c r="P94" s="83">
        <f t="shared" si="48"/>
        <v>1088514.5774849032</v>
      </c>
      <c r="Q94" s="83">
        <f t="shared" si="48"/>
        <v>6223969.2990589803</v>
      </c>
      <c r="R94" s="83">
        <f t="shared" si="48"/>
        <v>932514.51463645813</v>
      </c>
      <c r="S94" s="83">
        <f t="shared" si="48"/>
        <v>48880.678264270682</v>
      </c>
      <c r="T94" s="83">
        <f t="shared" si="48"/>
        <v>3497169.7120324597</v>
      </c>
      <c r="U94" s="83">
        <f t="shared" si="48"/>
        <v>0</v>
      </c>
      <c r="V94" s="83">
        <f t="shared" si="48"/>
        <v>-213343.06344326329</v>
      </c>
      <c r="W94" s="83"/>
      <c r="X94" s="83"/>
      <c r="Y94" s="83"/>
      <c r="Z94" s="83"/>
      <c r="AA94" s="83"/>
      <c r="AB94" s="83"/>
      <c r="AC94" s="83"/>
      <c r="AD94" s="143"/>
      <c r="AE94" s="83">
        <f>AE90</f>
        <v>212419254.4444395</v>
      </c>
      <c r="AF94" s="141">
        <f>AF90</f>
        <v>1072594766.984675</v>
      </c>
      <c r="AG94" s="85">
        <f t="shared" si="46"/>
        <v>0.19308123167673349</v>
      </c>
      <c r="AH94" s="85">
        <f t="shared" si="46"/>
        <v>0.10720516938569241</v>
      </c>
      <c r="AI94" s="85">
        <f t="shared" si="46"/>
        <v>2.4130738417969221E-2</v>
      </c>
      <c r="AJ94" s="85">
        <f t="shared" si="46"/>
        <v>6.179999999999998E-3</v>
      </c>
      <c r="AK94" s="85">
        <f t="shared" si="46"/>
        <v>-3.0446757288491544E-3</v>
      </c>
      <c r="AL94" s="85">
        <f t="shared" si="46"/>
        <v>0</v>
      </c>
      <c r="AM94" s="85">
        <f t="shared" si="46"/>
        <v>-2.4992037115833296E-4</v>
      </c>
      <c r="AN94" s="85">
        <f t="shared" si="46"/>
        <v>4.1564659804369554E-2</v>
      </c>
      <c r="AO94" s="85">
        <f t="shared" si="46"/>
        <v>1.1462330374914091E-2</v>
      </c>
      <c r="AP94" s="85">
        <f t="shared" si="46"/>
        <v>1.014842334673124E-3</v>
      </c>
      <c r="AQ94" s="85">
        <f t="shared" si="46"/>
        <v>5.8027220443710283E-3</v>
      </c>
      <c r="AR94" s="85">
        <f t="shared" si="46"/>
        <v>8.6940058197186934E-4</v>
      </c>
      <c r="AS94" s="85">
        <f t="shared" si="46"/>
        <v>4.5572363178394175E-5</v>
      </c>
      <c r="AT94" s="85">
        <f t="shared" si="46"/>
        <v>3.2604762018966912E-3</v>
      </c>
      <c r="AU94" s="85">
        <f t="shared" si="46"/>
        <v>0</v>
      </c>
      <c r="AV94" s="85">
        <f t="shared" si="46"/>
        <v>-1.9890369598112302E-4</v>
      </c>
      <c r="AW94" s="85"/>
      <c r="AX94" s="85"/>
      <c r="AY94" s="85"/>
      <c r="AZ94" s="85"/>
      <c r="BA94" s="85"/>
      <c r="BB94" s="85"/>
      <c r="BC94" s="85"/>
      <c r="BD94" s="85"/>
      <c r="BE94" s="85">
        <f>(AE94/$AF94)</f>
        <v>0.19804241171304773</v>
      </c>
      <c r="BF94" s="223">
        <f>(BE94-AG94)/AG94</f>
        <v>2.5694781378961272E-2</v>
      </c>
      <c r="BG94" s="107"/>
      <c r="BH94" s="107"/>
      <c r="BI94" s="74"/>
      <c r="BJ94" s="3"/>
      <c r="BK94" s="75"/>
      <c r="BP94" s="113"/>
      <c r="BQ94" s="114"/>
      <c r="BR94" s="114"/>
      <c r="BS94" s="114"/>
      <c r="BT94" s="114"/>
      <c r="BU94" s="114"/>
      <c r="BV94" s="124"/>
    </row>
    <row r="95" spans="1:74" x14ac:dyDescent="0.2">
      <c r="F95" s="156" t="s">
        <v>136</v>
      </c>
      <c r="G95" s="69">
        <f t="shared" ref="G95:S95" si="49">SUM(G92:G94)</f>
        <v>1039218841.2906504</v>
      </c>
      <c r="H95" s="69">
        <f t="shared" si="49"/>
        <v>645102546.6536206</v>
      </c>
      <c r="I95" s="69">
        <f t="shared" si="49"/>
        <v>146605845.78756645</v>
      </c>
      <c r="J95" s="69">
        <f t="shared" si="49"/>
        <v>39733510.545600057</v>
      </c>
      <c r="K95" s="69">
        <f t="shared" si="49"/>
        <v>-19575348.734653793</v>
      </c>
      <c r="L95" s="69">
        <f t="shared" si="49"/>
        <v>0</v>
      </c>
      <c r="M95" s="69">
        <f t="shared" si="49"/>
        <v>-1537652.9206623686</v>
      </c>
      <c r="N95" s="69">
        <f t="shared" si="49"/>
        <v>131462918.38686395</v>
      </c>
      <c r="O95" s="69">
        <f t="shared" si="49"/>
        <v>69812789.362067565</v>
      </c>
      <c r="P95" s="69">
        <f t="shared" si="49"/>
        <v>6524797.5091999909</v>
      </c>
      <c r="Q95" s="69">
        <f t="shared" si="49"/>
        <v>37307850.735145986</v>
      </c>
      <c r="R95" s="69">
        <f t="shared" si="49"/>
        <v>5250097.5186617402</v>
      </c>
      <c r="S95" s="69">
        <f t="shared" si="49"/>
        <v>293001.61374379299</v>
      </c>
      <c r="T95" s="69">
        <f>SUM(T92:T94)</f>
        <v>20962809.959828511</v>
      </c>
      <c r="U95" s="69">
        <f>SUM(U92:U94)</f>
        <v>0</v>
      </c>
      <c r="V95" s="69">
        <f>SUM(V92:V94)</f>
        <v>-10986059.942440668</v>
      </c>
      <c r="W95" s="69"/>
      <c r="X95" s="69"/>
      <c r="Y95" s="69"/>
      <c r="Z95" s="69"/>
      <c r="AA95" s="69"/>
      <c r="AB95" s="69"/>
      <c r="AC95" s="69"/>
      <c r="AD95" s="62"/>
      <c r="AE95" s="69">
        <f>SUM(AE92:AE94)</f>
        <v>1070957106.4745419</v>
      </c>
      <c r="AF95" s="3">
        <f>SUM(AF92:AF94)</f>
        <v>6429370638.4466124</v>
      </c>
      <c r="AG95" s="71">
        <f t="shared" si="46"/>
        <v>0.16163616934389927</v>
      </c>
      <c r="AH95" s="71">
        <f t="shared" si="46"/>
        <v>0.10033681100853171</v>
      </c>
      <c r="AI95" s="71">
        <f t="shared" si="46"/>
        <v>2.2802518944993907E-2</v>
      </c>
      <c r="AJ95" s="71">
        <f t="shared" si="46"/>
        <v>6.1799999999999989E-3</v>
      </c>
      <c r="AK95" s="71">
        <f t="shared" si="46"/>
        <v>-3.0446757288491544E-3</v>
      </c>
      <c r="AL95" s="71">
        <f t="shared" si="46"/>
        <v>0</v>
      </c>
      <c r="AM95" s="71">
        <f t="shared" si="46"/>
        <v>-2.3916072149697656E-4</v>
      </c>
      <c r="AN95" s="71">
        <f t="shared" si="46"/>
        <v>2.0447245271681281E-2</v>
      </c>
      <c r="AO95" s="71">
        <f t="shared" si="46"/>
        <v>1.0858417298980743E-2</v>
      </c>
      <c r="AP95" s="71">
        <f t="shared" si="46"/>
        <v>1.0148423346731236E-3</v>
      </c>
      <c r="AQ95" s="71">
        <f t="shared" si="46"/>
        <v>5.8027220443710274E-3</v>
      </c>
      <c r="AR95" s="71">
        <f t="shared" si="46"/>
        <v>8.1658031771679072E-4</v>
      </c>
      <c r="AS95" s="71">
        <f t="shared" si="46"/>
        <v>4.5572363178394168E-5</v>
      </c>
      <c r="AT95" s="71">
        <f t="shared" si="46"/>
        <v>3.2604762018966903E-3</v>
      </c>
      <c r="AU95" s="71">
        <f t="shared" si="46"/>
        <v>0</v>
      </c>
      <c r="AV95" s="71">
        <f t="shared" si="46"/>
        <v>-1.7087302257464798E-3</v>
      </c>
      <c r="AW95" s="71"/>
      <c r="AX95" s="71"/>
      <c r="AY95" s="71"/>
      <c r="AZ95" s="71"/>
      <c r="BA95" s="71"/>
      <c r="BB95" s="71"/>
      <c r="BC95" s="71"/>
      <c r="BD95" s="71"/>
      <c r="BE95" s="71">
        <f>(AE95/$AF95)</f>
        <v>0.16657261910993107</v>
      </c>
      <c r="BF95" s="47">
        <f>(BE95-AG95)/AG95</f>
        <v>3.0540502079883784E-2</v>
      </c>
      <c r="BG95" s="93">
        <f>AE95-G95</f>
        <v>31738265.183891535</v>
      </c>
      <c r="BH95" s="94"/>
      <c r="BI95" s="74"/>
      <c r="BJ95" s="3"/>
      <c r="BK95" s="75"/>
      <c r="BO95" s="47">
        <f>AF95/$AF$97</f>
        <v>0.17886838341301961</v>
      </c>
      <c r="BP95" s="121">
        <f>AF95</f>
        <v>6429370638.4466124</v>
      </c>
      <c r="BQ95" s="122">
        <f>BP95/$BP$97</f>
        <v>0.46725524395984674</v>
      </c>
      <c r="BR95" s="123">
        <f>BE95</f>
        <v>0.16657261910993107</v>
      </c>
      <c r="BS95" s="114"/>
      <c r="BT95" s="114"/>
      <c r="BU95" s="114"/>
      <c r="BV95" s="124"/>
    </row>
    <row r="96" spans="1:74" x14ac:dyDescent="0.2">
      <c r="F96" s="95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2"/>
      <c r="AE96" s="69"/>
      <c r="AF96" s="3"/>
      <c r="AG96" s="71"/>
      <c r="AH96" s="71"/>
      <c r="AI96" s="71"/>
      <c r="AJ96" s="71"/>
      <c r="AK96" s="71"/>
      <c r="AL96" s="71"/>
      <c r="AM96" s="71"/>
      <c r="AN96" s="71"/>
      <c r="AO96" s="71"/>
      <c r="AP96" s="71"/>
      <c r="AQ96" s="71"/>
      <c r="AR96" s="71"/>
      <c r="AS96" s="71"/>
      <c r="AT96" s="71"/>
      <c r="AU96" s="71"/>
      <c r="AV96" s="71"/>
      <c r="AW96" s="71"/>
      <c r="AX96" s="71"/>
      <c r="AY96" s="71"/>
      <c r="AZ96" s="71"/>
      <c r="BA96" s="71"/>
      <c r="BB96" s="71"/>
      <c r="BC96" s="71"/>
      <c r="BD96" s="71"/>
      <c r="BE96" s="71"/>
      <c r="BF96" s="47"/>
      <c r="BG96" s="93"/>
      <c r="BH96" s="93"/>
      <c r="BI96" s="74"/>
      <c r="BJ96" s="3"/>
      <c r="BK96" s="75"/>
      <c r="BP96" s="113"/>
      <c r="BQ96" s="114"/>
      <c r="BR96" s="114"/>
      <c r="BS96" s="114"/>
      <c r="BT96" s="114"/>
      <c r="BU96" s="114"/>
      <c r="BV96" s="124"/>
    </row>
    <row r="97" spans="6:74" s="11" customFormat="1" ht="12.75" thickBot="1" x14ac:dyDescent="0.25">
      <c r="F97" s="157" t="s">
        <v>137</v>
      </c>
      <c r="G97" s="158">
        <f t="shared" ref="G97:S97" si="50">SUM(G95,G77,G59,G53,G51,G33,G27,G20)</f>
        <v>7704148789.8420286</v>
      </c>
      <c r="H97" s="158">
        <f t="shared" si="50"/>
        <v>4034432744.0171986</v>
      </c>
      <c r="I97" s="158">
        <f t="shared" si="50"/>
        <v>1058934638.5836918</v>
      </c>
      <c r="J97" s="158">
        <f t="shared" si="50"/>
        <v>222137877.45858344</v>
      </c>
      <c r="K97" s="158">
        <f t="shared" si="50"/>
        <v>-109439774.10294773</v>
      </c>
      <c r="L97" s="158">
        <f t="shared" si="50"/>
        <v>0</v>
      </c>
      <c r="M97" s="158">
        <f t="shared" si="50"/>
        <v>-17536780.063924816</v>
      </c>
      <c r="N97" s="158">
        <f t="shared" si="50"/>
        <v>2249757002.8129234</v>
      </c>
      <c r="O97" s="158">
        <f t="shared" si="50"/>
        <v>399714835.60629815</v>
      </c>
      <c r="P97" s="158">
        <f t="shared" si="50"/>
        <v>36478446.47936397</v>
      </c>
      <c r="Q97" s="158">
        <f t="shared" si="50"/>
        <v>179457449.17527083</v>
      </c>
      <c r="R97" s="158">
        <f t="shared" si="50"/>
        <v>32596267.212751839</v>
      </c>
      <c r="S97" s="158">
        <f t="shared" si="50"/>
        <v>1638084.9882633092</v>
      </c>
      <c r="T97" s="158">
        <f>SUM(T95,T77,T59,T53,T51,T33,T27,T20)</f>
        <v>162221237.82925192</v>
      </c>
      <c r="U97" s="158">
        <f>SUM(U95,U77,U59,U53,U51,U33,U27,U20)</f>
        <v>0</v>
      </c>
      <c r="V97" s="158">
        <f>SUM(V95,V77,V59,V53,V51,V33,V27,V20)</f>
        <v>-223364771.3816756</v>
      </c>
      <c r="W97" s="158"/>
      <c r="X97" s="158"/>
      <c r="Y97" s="158"/>
      <c r="Z97" s="158"/>
      <c r="AA97" s="158"/>
      <c r="AB97" s="158"/>
      <c r="AC97" s="158">
        <f>SUM(AC95,AC77,AC59,AC53,AC51,AC33,AC27,AC20)</f>
        <v>-58276462.689787418</v>
      </c>
      <c r="AD97" s="158">
        <f>SUM(AD95,AD77,AD59,AD53,AD51,AD33,AD27,AD20)</f>
        <v>0</v>
      </c>
      <c r="AE97" s="158">
        <f>SUM(AE95,AE77,AE59,AE53,AE51,AE33,AE27,AE20)</f>
        <v>7968750795.9252615</v>
      </c>
      <c r="AF97" s="159">
        <f>SUM(AF95,AF77,AF59,AF53,AF51,AF33,AF27,AF20)</f>
        <v>35944701437.820602</v>
      </c>
      <c r="AG97" s="160">
        <f t="shared" ref="AG97:AV97" si="51">(G97/$AF97)</f>
        <v>0.21433336435327327</v>
      </c>
      <c r="AH97" s="160">
        <f t="shared" si="51"/>
        <v>0.11223998482770021</v>
      </c>
      <c r="AI97" s="160">
        <f t="shared" si="51"/>
        <v>2.9460103888065487E-2</v>
      </c>
      <c r="AJ97" s="160">
        <f t="shared" si="51"/>
        <v>6.1799894997834788E-3</v>
      </c>
      <c r="AK97" s="160">
        <f t="shared" si="51"/>
        <v>-3.0446705557497398E-3</v>
      </c>
      <c r="AL97" s="160">
        <f t="shared" si="51"/>
        <v>0</v>
      </c>
      <c r="AM97" s="160">
        <f t="shared" si="51"/>
        <v>-4.8788220133810366E-4</v>
      </c>
      <c r="AN97" s="160">
        <f t="shared" si="51"/>
        <v>6.2589391838591121E-2</v>
      </c>
      <c r="AO97" s="160">
        <f t="shared" si="51"/>
        <v>1.1120271406280838E-2</v>
      </c>
      <c r="AP97" s="160">
        <f t="shared" si="51"/>
        <v>1.0148490603675391E-3</v>
      </c>
      <c r="AQ97" s="160">
        <f t="shared" si="51"/>
        <v>4.9925981298163669E-3</v>
      </c>
      <c r="AR97" s="160">
        <f t="shared" si="51"/>
        <v>9.0684484524482429E-4</v>
      </c>
      <c r="AS97" s="160">
        <f t="shared" si="51"/>
        <v>4.5572363178394215E-5</v>
      </c>
      <c r="AT97" s="160">
        <f t="shared" si="51"/>
        <v>4.5130779041209282E-3</v>
      </c>
      <c r="AU97" s="160">
        <f t="shared" si="51"/>
        <v>0</v>
      </c>
      <c r="AV97" s="160">
        <f t="shared" si="51"/>
        <v>-6.2141223169725306E-3</v>
      </c>
      <c r="AW97" s="160"/>
      <c r="AX97" s="160"/>
      <c r="AY97" s="160"/>
      <c r="AZ97" s="160"/>
      <c r="BA97" s="160"/>
      <c r="BB97" s="160"/>
      <c r="BC97" s="160">
        <f>(AC97/$AF97)</f>
        <v>-1.6212810333283111E-3</v>
      </c>
      <c r="BD97" s="160">
        <v>0</v>
      </c>
      <c r="BE97" s="160">
        <f>(AE97/$AF97)</f>
        <v>0.22169472765576051</v>
      </c>
      <c r="BF97" s="166">
        <f>(BE97-AG97)/AG97</f>
        <v>3.4345391463897007E-2</v>
      </c>
      <c r="BG97" s="162">
        <f>AE97-G97</f>
        <v>264602006.08323288</v>
      </c>
      <c r="BH97" s="163"/>
      <c r="BI97" s="164"/>
      <c r="BJ97" s="159"/>
      <c r="BK97" s="165"/>
      <c r="BO97" s="166">
        <f>AF97/$AF$97</f>
        <v>1</v>
      </c>
      <c r="BP97" s="167">
        <f>SUM(BP33:BP96)</f>
        <v>13759868340.822979</v>
      </c>
      <c r="BQ97" s="168">
        <f>SUM(BQ33:BQ96)</f>
        <v>1</v>
      </c>
      <c r="BR97" s="169"/>
      <c r="BS97" s="169"/>
      <c r="BT97" s="169"/>
      <c r="BU97" s="169"/>
      <c r="BV97" s="170"/>
    </row>
    <row r="98" spans="6:74" x14ac:dyDescent="0.2">
      <c r="G98" s="171"/>
      <c r="H98" s="171"/>
      <c r="I98" s="171"/>
      <c r="J98" s="171"/>
      <c r="K98" s="171"/>
      <c r="L98" s="171"/>
      <c r="M98" s="171"/>
      <c r="N98" s="171"/>
      <c r="O98" s="171"/>
      <c r="P98" s="171"/>
      <c r="Q98" s="171"/>
      <c r="R98" s="171"/>
      <c r="S98" s="171"/>
      <c r="T98" s="171"/>
      <c r="U98" s="171"/>
      <c r="V98" s="172"/>
      <c r="W98" s="172"/>
      <c r="X98" s="172"/>
      <c r="Y98" s="172"/>
      <c r="Z98" s="172"/>
      <c r="AA98" s="172"/>
      <c r="AB98" s="172"/>
      <c r="AC98" s="172"/>
      <c r="AE98" s="173">
        <f>(AE97-V97)/AF97</f>
        <v>0.22790884997273303</v>
      </c>
      <c r="AF98" s="174"/>
      <c r="AG98" s="175"/>
      <c r="AH98" s="175"/>
      <c r="AI98" s="175"/>
      <c r="AJ98" s="175"/>
      <c r="AK98" s="175"/>
      <c r="AL98" s="175"/>
      <c r="AM98" s="175"/>
      <c r="AN98" s="175"/>
      <c r="AO98" s="175"/>
      <c r="AP98" s="175"/>
      <c r="AQ98" s="175"/>
      <c r="AR98" s="175"/>
      <c r="AS98" s="175"/>
      <c r="AT98" s="175"/>
      <c r="AU98" s="175"/>
      <c r="AV98" s="175"/>
      <c r="AW98" s="175"/>
      <c r="AX98" s="175"/>
      <c r="AY98" s="175"/>
      <c r="AZ98" s="175"/>
      <c r="BA98" s="175"/>
      <c r="BB98" s="175"/>
      <c r="BC98" s="175"/>
      <c r="BD98" s="175"/>
      <c r="BE98" s="175"/>
      <c r="BF98" s="176"/>
      <c r="BG98" s="93"/>
      <c r="BH98" s="93"/>
      <c r="BI98" s="74"/>
      <c r="BJ98" s="3"/>
      <c r="BK98" s="75"/>
    </row>
    <row r="99" spans="6:74" s="4" customFormat="1" x14ac:dyDescent="0.2">
      <c r="F99" s="177" t="s">
        <v>138</v>
      </c>
      <c r="G99" s="178">
        <v>0</v>
      </c>
      <c r="H99" s="179">
        <v>0</v>
      </c>
      <c r="I99" s="179">
        <v>0</v>
      </c>
      <c r="J99" s="179">
        <v>0</v>
      </c>
      <c r="K99" s="179">
        <v>0</v>
      </c>
      <c r="L99" s="179">
        <v>0</v>
      </c>
      <c r="M99" s="179">
        <v>0</v>
      </c>
      <c r="N99" s="179">
        <v>0</v>
      </c>
      <c r="O99" s="179">
        <v>0</v>
      </c>
      <c r="P99" s="179">
        <v>0</v>
      </c>
      <c r="Q99" s="179">
        <v>0</v>
      </c>
      <c r="R99" s="179">
        <v>0</v>
      </c>
      <c r="S99" s="179">
        <v>0</v>
      </c>
      <c r="T99" s="179">
        <v>0</v>
      </c>
      <c r="U99" s="179">
        <v>0</v>
      </c>
      <c r="V99" s="179">
        <v>0</v>
      </c>
      <c r="W99" s="180"/>
      <c r="X99" s="180"/>
      <c r="Y99" s="180"/>
      <c r="Z99" s="180"/>
      <c r="AA99" s="180"/>
      <c r="AB99" s="180"/>
      <c r="AC99" s="179">
        <v>0</v>
      </c>
      <c r="AD99" s="179">
        <v>0</v>
      </c>
      <c r="AE99" s="179">
        <v>0</v>
      </c>
      <c r="AF99" s="181"/>
      <c r="BG99" s="5"/>
      <c r="BH99" s="5"/>
      <c r="BI99" s="5"/>
    </row>
    <row r="100" spans="6:74" x14ac:dyDescent="0.2">
      <c r="G100" s="172"/>
      <c r="H100" s="182"/>
      <c r="I100" s="172"/>
      <c r="J100" s="172"/>
      <c r="K100" s="172"/>
      <c r="L100" s="172"/>
      <c r="M100" s="172"/>
      <c r="N100" s="172"/>
      <c r="O100" s="182"/>
      <c r="P100" s="183"/>
      <c r="R100" s="184"/>
      <c r="S100" s="61"/>
      <c r="T100" s="172"/>
      <c r="U100" s="172"/>
      <c r="V100" s="172"/>
      <c r="W100" s="172"/>
      <c r="X100" s="172"/>
      <c r="Y100" s="172"/>
      <c r="Z100" s="172"/>
      <c r="AA100" s="172"/>
      <c r="AB100" s="172"/>
      <c r="AC100" s="172"/>
      <c r="AE100" s="61"/>
      <c r="AF100" s="75"/>
      <c r="BI100" s="185"/>
      <c r="BJ100" s="172"/>
    </row>
    <row r="101" spans="6:74" s="9" customFormat="1" x14ac:dyDescent="0.2">
      <c r="F101" s="186"/>
      <c r="J101" s="47"/>
      <c r="Q101" s="69"/>
      <c r="AD101" s="4"/>
      <c r="BG101" s="5"/>
      <c r="BH101" s="5"/>
      <c r="BI101" s="8"/>
    </row>
    <row r="102" spans="6:74" s="9" customFormat="1" x14ac:dyDescent="0.2">
      <c r="F102" s="186"/>
      <c r="Q102" s="69"/>
      <c r="AD102" s="4"/>
      <c r="BG102" s="5"/>
      <c r="BH102" s="5"/>
      <c r="BI102" s="8"/>
    </row>
    <row r="103" spans="6:74" s="9" customFormat="1" x14ac:dyDescent="0.2">
      <c r="F103" s="186"/>
      <c r="Q103" s="69"/>
      <c r="AD103" s="4"/>
      <c r="BG103" s="5"/>
      <c r="BH103" s="5"/>
      <c r="BI103" s="8"/>
    </row>
    <row r="104" spans="6:74" s="9" customFormat="1" x14ac:dyDescent="0.2">
      <c r="F104" s="186"/>
      <c r="Q104" s="69"/>
      <c r="AD104" s="4"/>
      <c r="BG104" s="5"/>
      <c r="BH104" s="5"/>
      <c r="BI104" s="8"/>
    </row>
    <row r="105" spans="6:74" s="9" customFormat="1" x14ac:dyDescent="0.2">
      <c r="F105" s="186"/>
      <c r="Q105" s="69"/>
      <c r="AD105" s="4"/>
      <c r="BG105" s="5"/>
      <c r="BH105" s="5"/>
      <c r="BI105" s="8"/>
    </row>
    <row r="106" spans="6:74" s="9" customFormat="1" x14ac:dyDescent="0.2">
      <c r="F106" s="186"/>
      <c r="Q106" s="69"/>
      <c r="AD106" s="4"/>
      <c r="BG106" s="5"/>
      <c r="BH106" s="5"/>
      <c r="BI106" s="8"/>
    </row>
    <row r="107" spans="6:74" s="9" customFormat="1" x14ac:dyDescent="0.2">
      <c r="F107" s="186"/>
      <c r="Q107" s="69"/>
      <c r="AD107" s="4"/>
      <c r="BG107" s="5"/>
      <c r="BH107" s="5"/>
      <c r="BI107" s="8"/>
    </row>
    <row r="108" spans="6:74" s="9" customFormat="1" x14ac:dyDescent="0.2">
      <c r="F108" s="186"/>
      <c r="Q108" s="69"/>
      <c r="AD108" s="4"/>
      <c r="BG108" s="5"/>
      <c r="BH108" s="5"/>
      <c r="BI108" s="8"/>
    </row>
    <row r="109" spans="6:74" s="9" customFormat="1" x14ac:dyDescent="0.2">
      <c r="F109" s="186"/>
      <c r="P109" s="187"/>
      <c r="Q109" s="69"/>
      <c r="AD109" s="4"/>
      <c r="BG109" s="5"/>
      <c r="BH109" s="5"/>
      <c r="BI109" s="8"/>
    </row>
    <row r="110" spans="6:74" s="9" customFormat="1" x14ac:dyDescent="0.2">
      <c r="F110" s="186"/>
      <c r="Q110" s="69"/>
      <c r="AD110" s="4"/>
      <c r="BG110" s="5"/>
      <c r="BH110" s="5"/>
      <c r="BI110" s="8"/>
    </row>
    <row r="111" spans="6:74" s="9" customFormat="1" x14ac:dyDescent="0.2">
      <c r="F111" s="186"/>
      <c r="Q111" s="69"/>
      <c r="AD111" s="4"/>
      <c r="BG111" s="5"/>
      <c r="BH111" s="5"/>
      <c r="BI111" s="8"/>
    </row>
    <row r="112" spans="6:74" s="9" customFormat="1" x14ac:dyDescent="0.2">
      <c r="F112" s="186"/>
      <c r="Q112" s="69"/>
      <c r="AD112" s="4"/>
      <c r="BG112" s="5"/>
      <c r="BH112" s="5"/>
      <c r="BI112" s="8"/>
    </row>
    <row r="113" spans="6:61" s="9" customFormat="1" x14ac:dyDescent="0.2">
      <c r="F113" s="186"/>
      <c r="Q113" s="69"/>
      <c r="AD113" s="4"/>
      <c r="BG113" s="5"/>
      <c r="BH113" s="5"/>
      <c r="BI113" s="8"/>
    </row>
    <row r="114" spans="6:61" s="9" customFormat="1" x14ac:dyDescent="0.2">
      <c r="F114" s="186"/>
      <c r="Q114" s="69"/>
      <c r="AD114" s="4"/>
      <c r="BG114" s="5"/>
      <c r="BH114" s="5"/>
      <c r="BI114" s="8"/>
    </row>
    <row r="115" spans="6:61" s="9" customFormat="1" x14ac:dyDescent="0.2">
      <c r="F115" s="186"/>
      <c r="Q115" s="69"/>
      <c r="AD115" s="4"/>
      <c r="BG115" s="5"/>
      <c r="BH115" s="5"/>
      <c r="BI115" s="8"/>
    </row>
    <row r="116" spans="6:61" s="9" customFormat="1" x14ac:dyDescent="0.2">
      <c r="F116" s="186"/>
      <c r="Q116" s="69"/>
      <c r="AD116" s="4"/>
      <c r="BG116" s="5"/>
      <c r="BH116" s="5"/>
      <c r="BI116" s="8"/>
    </row>
    <row r="117" spans="6:61" s="9" customFormat="1" x14ac:dyDescent="0.2">
      <c r="F117" s="186"/>
      <c r="Q117" s="69"/>
      <c r="AD117" s="4"/>
      <c r="BG117" s="5"/>
      <c r="BH117" s="5"/>
      <c r="BI117" s="8"/>
    </row>
    <row r="118" spans="6:61" s="9" customFormat="1" x14ac:dyDescent="0.2">
      <c r="F118" s="186"/>
      <c r="Q118" s="69"/>
      <c r="AD118" s="4"/>
      <c r="BG118" s="5"/>
      <c r="BH118" s="5"/>
      <c r="BI118" s="8"/>
    </row>
    <row r="119" spans="6:61" s="9" customFormat="1" x14ac:dyDescent="0.2">
      <c r="F119" s="186"/>
      <c r="Q119" s="69"/>
      <c r="AD119" s="4"/>
      <c r="BG119" s="5"/>
      <c r="BH119" s="5"/>
      <c r="BI119" s="8"/>
    </row>
    <row r="120" spans="6:61" s="9" customFormat="1" x14ac:dyDescent="0.2">
      <c r="F120" s="186"/>
      <c r="Q120" s="69"/>
      <c r="AD120" s="4"/>
      <c r="BG120" s="5"/>
      <c r="BH120" s="5"/>
      <c r="BI120" s="8"/>
    </row>
    <row r="121" spans="6:61" s="9" customFormat="1" x14ac:dyDescent="0.2">
      <c r="F121" s="186"/>
      <c r="Q121" s="69"/>
      <c r="AD121" s="4"/>
      <c r="BG121" s="5"/>
      <c r="BH121" s="5"/>
      <c r="BI121" s="8"/>
    </row>
    <row r="122" spans="6:61" s="9" customFormat="1" x14ac:dyDescent="0.2">
      <c r="F122" s="186"/>
      <c r="Q122" s="69"/>
      <c r="AD122" s="4"/>
      <c r="BG122" s="5"/>
      <c r="BH122" s="5"/>
      <c r="BI122" s="8"/>
    </row>
    <row r="123" spans="6:61" s="9" customFormat="1" x14ac:dyDescent="0.2">
      <c r="F123" s="186"/>
      <c r="Q123" s="69"/>
      <c r="AD123" s="4"/>
      <c r="BG123" s="5"/>
      <c r="BH123" s="5"/>
      <c r="BI123" s="8"/>
    </row>
    <row r="124" spans="6:61" s="9" customFormat="1" x14ac:dyDescent="0.2">
      <c r="F124" s="186"/>
      <c r="Q124" s="69"/>
      <c r="AD124" s="4"/>
      <c r="BG124" s="5"/>
      <c r="BH124" s="5"/>
      <c r="BI124" s="8"/>
    </row>
    <row r="125" spans="6:61" s="9" customFormat="1" x14ac:dyDescent="0.2">
      <c r="F125" s="186"/>
      <c r="Q125" s="69"/>
      <c r="AD125" s="4"/>
      <c r="BG125" s="5"/>
      <c r="BH125" s="5"/>
      <c r="BI125" s="8"/>
    </row>
    <row r="126" spans="6:61" s="9" customFormat="1" x14ac:dyDescent="0.2">
      <c r="F126" s="186"/>
      <c r="Q126" s="69"/>
      <c r="AD126" s="4"/>
      <c r="BG126" s="5"/>
      <c r="BH126" s="5"/>
      <c r="BI126" s="8"/>
    </row>
    <row r="127" spans="6:61" s="9" customFormat="1" x14ac:dyDescent="0.2">
      <c r="F127" s="186"/>
      <c r="Q127" s="69"/>
      <c r="AD127" s="4"/>
      <c r="BG127" s="5"/>
      <c r="BH127" s="5"/>
      <c r="BI127" s="8"/>
    </row>
    <row r="128" spans="6:61" s="9" customFormat="1" x14ac:dyDescent="0.2">
      <c r="F128" s="186"/>
      <c r="Q128" s="69"/>
      <c r="AD128" s="4"/>
      <c r="BG128" s="5"/>
      <c r="BH128" s="5"/>
      <c r="BI128" s="8"/>
    </row>
    <row r="129" spans="6:61" s="9" customFormat="1" x14ac:dyDescent="0.2">
      <c r="F129" s="186"/>
      <c r="Q129" s="69"/>
      <c r="AD129" s="4"/>
      <c r="BG129" s="5"/>
      <c r="BH129" s="5"/>
      <c r="BI129" s="8"/>
    </row>
    <row r="130" spans="6:61" s="9" customFormat="1" x14ac:dyDescent="0.2">
      <c r="F130" s="186"/>
      <c r="Q130" s="69"/>
      <c r="AD130" s="4"/>
      <c r="BG130" s="5"/>
      <c r="BH130" s="5"/>
      <c r="BI130" s="8"/>
    </row>
    <row r="131" spans="6:61" s="9" customFormat="1" x14ac:dyDescent="0.2">
      <c r="F131" s="186"/>
      <c r="Q131" s="69"/>
      <c r="AD131" s="4"/>
      <c r="BG131" s="5"/>
      <c r="BH131" s="5"/>
      <c r="BI131" s="8"/>
    </row>
    <row r="132" spans="6:61" s="9" customFormat="1" x14ac:dyDescent="0.2">
      <c r="F132" s="186"/>
      <c r="Q132" s="69"/>
      <c r="AD132" s="4"/>
      <c r="BG132" s="5"/>
      <c r="BH132" s="5"/>
      <c r="BI132" s="8"/>
    </row>
    <row r="133" spans="6:61" s="9" customFormat="1" x14ac:dyDescent="0.2">
      <c r="F133" s="186"/>
      <c r="Q133" s="69"/>
      <c r="AD133" s="4"/>
      <c r="BG133" s="5"/>
      <c r="BH133" s="5"/>
      <c r="BI133" s="8"/>
    </row>
    <row r="134" spans="6:61" s="9" customFormat="1" x14ac:dyDescent="0.2">
      <c r="F134" s="186"/>
      <c r="Q134" s="69"/>
      <c r="AD134" s="4"/>
      <c r="BG134" s="5"/>
      <c r="BH134" s="5"/>
      <c r="BI134" s="8"/>
    </row>
    <row r="135" spans="6:61" s="9" customFormat="1" x14ac:dyDescent="0.2">
      <c r="F135" s="186"/>
      <c r="Q135" s="69"/>
      <c r="AD135" s="4"/>
      <c r="BG135" s="5"/>
      <c r="BH135" s="5"/>
      <c r="BI135" s="8"/>
    </row>
    <row r="136" spans="6:61" s="9" customFormat="1" x14ac:dyDescent="0.2">
      <c r="F136" s="186"/>
      <c r="Q136" s="69"/>
      <c r="AD136" s="4"/>
      <c r="BG136" s="5"/>
      <c r="BH136" s="5"/>
      <c r="BI136" s="8"/>
    </row>
    <row r="137" spans="6:61" s="9" customFormat="1" x14ac:dyDescent="0.2">
      <c r="F137" s="186"/>
      <c r="Q137" s="69"/>
      <c r="AD137" s="4"/>
      <c r="BG137" s="5"/>
      <c r="BH137" s="5"/>
      <c r="BI137" s="8"/>
    </row>
    <row r="138" spans="6:61" s="9" customFormat="1" x14ac:dyDescent="0.2">
      <c r="F138" s="186"/>
      <c r="Q138" s="69"/>
      <c r="AD138" s="4"/>
      <c r="BG138" s="5"/>
      <c r="BH138" s="5"/>
      <c r="BI138" s="8"/>
    </row>
    <row r="139" spans="6:61" s="9" customFormat="1" x14ac:dyDescent="0.2">
      <c r="F139" s="186"/>
      <c r="Q139" s="69"/>
      <c r="AD139" s="4"/>
      <c r="BG139" s="5"/>
      <c r="BH139" s="5"/>
      <c r="BI139" s="8"/>
    </row>
    <row r="140" spans="6:61" s="9" customFormat="1" x14ac:dyDescent="0.2">
      <c r="F140" s="186"/>
      <c r="Q140" s="69"/>
      <c r="AD140" s="4"/>
      <c r="BG140" s="5"/>
      <c r="BH140" s="5"/>
      <c r="BI140" s="8"/>
    </row>
    <row r="141" spans="6:61" s="9" customFormat="1" x14ac:dyDescent="0.2">
      <c r="F141" s="186"/>
      <c r="Q141" s="69"/>
      <c r="AD141" s="4"/>
      <c r="BG141" s="5"/>
      <c r="BH141" s="5"/>
      <c r="BI141" s="8"/>
    </row>
    <row r="142" spans="6:61" s="9" customFormat="1" x14ac:dyDescent="0.2">
      <c r="F142" s="186"/>
      <c r="Q142" s="69"/>
      <c r="AD142" s="4"/>
      <c r="BG142" s="5"/>
      <c r="BH142" s="5"/>
      <c r="BI142" s="8"/>
    </row>
    <row r="143" spans="6:61" s="9" customFormat="1" x14ac:dyDescent="0.2">
      <c r="F143" s="186"/>
      <c r="Q143" s="69"/>
      <c r="AD143" s="4"/>
      <c r="BG143" s="5"/>
      <c r="BH143" s="5"/>
      <c r="BI143" s="8"/>
    </row>
    <row r="144" spans="6:61" s="9" customFormat="1" x14ac:dyDescent="0.2">
      <c r="F144" s="186"/>
      <c r="Q144" s="69"/>
      <c r="AD144" s="4"/>
      <c r="BG144" s="5"/>
      <c r="BH144" s="5"/>
      <c r="BI144" s="8"/>
    </row>
    <row r="145" spans="6:61" s="9" customFormat="1" x14ac:dyDescent="0.2">
      <c r="F145" s="186"/>
      <c r="Q145" s="69"/>
      <c r="AD145" s="4"/>
      <c r="BG145" s="5"/>
      <c r="BH145" s="5"/>
      <c r="BI145" s="8"/>
    </row>
    <row r="146" spans="6:61" s="9" customFormat="1" x14ac:dyDescent="0.2">
      <c r="F146" s="186"/>
      <c r="Q146" s="69"/>
      <c r="AD146" s="4"/>
      <c r="BG146" s="5"/>
      <c r="BH146" s="5"/>
      <c r="BI146" s="8"/>
    </row>
    <row r="147" spans="6:61" s="9" customFormat="1" x14ac:dyDescent="0.2">
      <c r="F147" s="186"/>
      <c r="Q147" s="69"/>
      <c r="AD147" s="4"/>
      <c r="BG147" s="5"/>
      <c r="BH147" s="5"/>
      <c r="BI147" s="8"/>
    </row>
    <row r="148" spans="6:61" s="9" customFormat="1" x14ac:dyDescent="0.2">
      <c r="F148" s="186"/>
      <c r="Q148" s="69"/>
      <c r="AD148" s="4"/>
      <c r="BG148" s="5"/>
      <c r="BH148" s="5"/>
      <c r="BI148" s="8"/>
    </row>
    <row r="149" spans="6:61" s="9" customFormat="1" x14ac:dyDescent="0.2">
      <c r="F149" s="186"/>
      <c r="Q149" s="69"/>
      <c r="AD149" s="4"/>
      <c r="BG149" s="5"/>
      <c r="BH149" s="5"/>
      <c r="BI149" s="8"/>
    </row>
    <row r="150" spans="6:61" s="9" customFormat="1" x14ac:dyDescent="0.2">
      <c r="F150" s="186"/>
      <c r="Q150" s="69"/>
      <c r="AD150" s="4"/>
      <c r="BG150" s="5"/>
      <c r="BH150" s="5"/>
      <c r="BI150" s="8"/>
    </row>
    <row r="151" spans="6:61" s="9" customFormat="1" x14ac:dyDescent="0.2">
      <c r="F151" s="186"/>
      <c r="Q151" s="69"/>
      <c r="AD151" s="4"/>
      <c r="BG151" s="5"/>
      <c r="BH151" s="5"/>
      <c r="BI151" s="8"/>
    </row>
    <row r="152" spans="6:61" s="9" customFormat="1" x14ac:dyDescent="0.2">
      <c r="F152" s="186"/>
      <c r="Q152" s="69"/>
      <c r="AD152" s="4"/>
      <c r="BG152" s="5"/>
      <c r="BH152" s="5"/>
      <c r="BI152" s="8"/>
    </row>
    <row r="153" spans="6:61" s="9" customFormat="1" x14ac:dyDescent="0.2">
      <c r="F153" s="186"/>
      <c r="Q153" s="69"/>
      <c r="AD153" s="4"/>
      <c r="BG153" s="5"/>
      <c r="BH153" s="5"/>
      <c r="BI153" s="8"/>
    </row>
    <row r="154" spans="6:61" s="9" customFormat="1" x14ac:dyDescent="0.2">
      <c r="F154" s="186"/>
      <c r="Q154" s="69"/>
      <c r="AD154" s="4"/>
      <c r="BG154" s="5"/>
      <c r="BH154" s="5"/>
      <c r="BI154" s="8"/>
    </row>
    <row r="155" spans="6:61" s="9" customFormat="1" x14ac:dyDescent="0.2">
      <c r="F155" s="186"/>
      <c r="Q155" s="69"/>
      <c r="AD155" s="4"/>
      <c r="BG155" s="5"/>
      <c r="BH155" s="5"/>
      <c r="BI155" s="8"/>
    </row>
    <row r="156" spans="6:61" s="9" customFormat="1" x14ac:dyDescent="0.2">
      <c r="F156" s="186"/>
      <c r="Q156" s="69"/>
      <c r="AD156" s="4"/>
      <c r="BG156" s="5"/>
      <c r="BH156" s="5"/>
      <c r="BI156" s="8"/>
    </row>
    <row r="157" spans="6:61" s="9" customFormat="1" x14ac:dyDescent="0.2">
      <c r="F157" s="186"/>
      <c r="Q157" s="69"/>
      <c r="AD157" s="4"/>
      <c r="BG157" s="5"/>
      <c r="BH157" s="5"/>
      <c r="BI157" s="8"/>
    </row>
    <row r="158" spans="6:61" s="9" customFormat="1" x14ac:dyDescent="0.2">
      <c r="F158" s="186"/>
      <c r="Q158" s="69"/>
      <c r="AD158" s="4"/>
      <c r="BG158" s="5"/>
      <c r="BH158" s="5"/>
      <c r="BI158" s="8"/>
    </row>
    <row r="159" spans="6:61" s="9" customFormat="1" x14ac:dyDescent="0.2">
      <c r="F159" s="186"/>
      <c r="Q159" s="69"/>
      <c r="AD159" s="4"/>
      <c r="BG159" s="5"/>
      <c r="BH159" s="5"/>
      <c r="BI159" s="8"/>
    </row>
    <row r="160" spans="6:61" s="9" customFormat="1" x14ac:dyDescent="0.2">
      <c r="F160" s="186"/>
      <c r="Q160" s="69"/>
      <c r="AD160" s="4"/>
      <c r="BG160" s="5"/>
      <c r="BH160" s="5"/>
      <c r="BI160" s="8"/>
    </row>
    <row r="161" spans="6:61" s="9" customFormat="1" x14ac:dyDescent="0.2">
      <c r="F161" s="186"/>
      <c r="Q161" s="69"/>
      <c r="AD161" s="4"/>
      <c r="BG161" s="5"/>
      <c r="BH161" s="5"/>
      <c r="BI161" s="8"/>
    </row>
    <row r="162" spans="6:61" s="9" customFormat="1" x14ac:dyDescent="0.2">
      <c r="F162" s="186"/>
      <c r="Q162" s="69"/>
      <c r="AD162" s="4"/>
      <c r="BG162" s="5"/>
      <c r="BH162" s="5"/>
      <c r="BI162" s="8"/>
    </row>
    <row r="163" spans="6:61" s="9" customFormat="1" x14ac:dyDescent="0.2">
      <c r="F163" s="186"/>
      <c r="Q163" s="69"/>
      <c r="AD163" s="4"/>
      <c r="BG163" s="5"/>
      <c r="BH163" s="5"/>
      <c r="BI163" s="8"/>
    </row>
    <row r="164" spans="6:61" s="9" customFormat="1" x14ac:dyDescent="0.2">
      <c r="F164" s="186"/>
      <c r="Q164" s="69"/>
      <c r="AD164" s="4"/>
      <c r="BG164" s="5"/>
      <c r="BH164" s="5"/>
      <c r="BI164" s="8"/>
    </row>
    <row r="165" spans="6:61" s="9" customFormat="1" x14ac:dyDescent="0.2">
      <c r="F165" s="186"/>
      <c r="Q165" s="69"/>
      <c r="AD165" s="4"/>
      <c r="BG165" s="5"/>
      <c r="BH165" s="5"/>
      <c r="BI165" s="8"/>
    </row>
    <row r="166" spans="6:61" s="9" customFormat="1" x14ac:dyDescent="0.2">
      <c r="F166" s="186"/>
      <c r="Q166" s="69"/>
      <c r="AD166" s="4"/>
      <c r="BG166" s="5"/>
      <c r="BH166" s="5"/>
      <c r="BI166" s="8"/>
    </row>
    <row r="167" spans="6:61" s="9" customFormat="1" x14ac:dyDescent="0.2">
      <c r="F167" s="186"/>
      <c r="Q167" s="69"/>
      <c r="AD167" s="4"/>
      <c r="BG167" s="5"/>
      <c r="BH167" s="5"/>
      <c r="BI167" s="8"/>
    </row>
    <row r="168" spans="6:61" s="9" customFormat="1" x14ac:dyDescent="0.2">
      <c r="F168" s="186"/>
      <c r="Q168" s="69"/>
      <c r="AD168" s="4"/>
      <c r="BG168" s="5"/>
      <c r="BH168" s="5"/>
      <c r="BI168" s="8"/>
    </row>
    <row r="169" spans="6:61" s="9" customFormat="1" x14ac:dyDescent="0.2">
      <c r="F169" s="186"/>
      <c r="Q169" s="69"/>
      <c r="AD169" s="4"/>
      <c r="BG169" s="5"/>
      <c r="BH169" s="5"/>
      <c r="BI169" s="8"/>
    </row>
    <row r="170" spans="6:61" s="9" customFormat="1" x14ac:dyDescent="0.2">
      <c r="F170" s="186"/>
      <c r="Q170" s="69"/>
      <c r="AD170" s="4"/>
      <c r="BG170" s="5"/>
      <c r="BH170" s="5"/>
      <c r="BI170" s="8"/>
    </row>
    <row r="171" spans="6:61" s="9" customFormat="1" x14ac:dyDescent="0.2">
      <c r="F171" s="186"/>
      <c r="Q171" s="69"/>
      <c r="AD171" s="4"/>
      <c r="BG171" s="5"/>
      <c r="BH171" s="5"/>
      <c r="BI171" s="8"/>
    </row>
    <row r="172" spans="6:61" s="9" customFormat="1" x14ac:dyDescent="0.2">
      <c r="F172" s="186"/>
      <c r="Q172" s="69"/>
      <c r="AD172" s="4"/>
      <c r="BG172" s="5"/>
      <c r="BH172" s="5"/>
      <c r="BI172" s="8"/>
    </row>
    <row r="173" spans="6:61" s="9" customFormat="1" x14ac:dyDescent="0.2">
      <c r="F173" s="186"/>
      <c r="Q173" s="69"/>
      <c r="AD173" s="4"/>
      <c r="BG173" s="5"/>
      <c r="BH173" s="5"/>
      <c r="BI173" s="8"/>
    </row>
    <row r="174" spans="6:61" s="9" customFormat="1" x14ac:dyDescent="0.2">
      <c r="F174" s="186"/>
      <c r="Q174" s="69"/>
      <c r="AD174" s="4"/>
      <c r="BG174" s="5"/>
      <c r="BH174" s="5"/>
      <c r="BI174" s="8"/>
    </row>
    <row r="175" spans="6:61" s="9" customFormat="1" x14ac:dyDescent="0.2">
      <c r="F175" s="186"/>
      <c r="Q175" s="69"/>
      <c r="AD175" s="4"/>
      <c r="BG175" s="5"/>
      <c r="BH175" s="5"/>
      <c r="BI175" s="8"/>
    </row>
    <row r="176" spans="6:61" s="9" customFormat="1" x14ac:dyDescent="0.2">
      <c r="F176" s="186"/>
      <c r="Q176" s="69"/>
      <c r="AD176" s="4"/>
      <c r="BG176" s="5"/>
      <c r="BH176" s="5"/>
      <c r="BI176" s="8"/>
    </row>
    <row r="177" spans="6:61" s="9" customFormat="1" x14ac:dyDescent="0.2">
      <c r="F177" s="186"/>
      <c r="Q177" s="69"/>
      <c r="AD177" s="4"/>
      <c r="BG177" s="5"/>
      <c r="BH177" s="5"/>
      <c r="BI177" s="8"/>
    </row>
    <row r="178" spans="6:61" s="9" customFormat="1" x14ac:dyDescent="0.2">
      <c r="F178" s="186"/>
      <c r="Q178" s="69"/>
      <c r="AD178" s="4"/>
      <c r="BG178" s="5"/>
      <c r="BH178" s="5"/>
      <c r="BI178" s="8"/>
    </row>
    <row r="179" spans="6:61" s="9" customFormat="1" x14ac:dyDescent="0.2">
      <c r="F179" s="186"/>
      <c r="Q179" s="69"/>
      <c r="AD179" s="4"/>
      <c r="BG179" s="5"/>
      <c r="BH179" s="5"/>
      <c r="BI179" s="8"/>
    </row>
    <row r="180" spans="6:61" s="9" customFormat="1" x14ac:dyDescent="0.2">
      <c r="F180" s="186"/>
      <c r="Q180" s="69"/>
      <c r="AD180" s="4"/>
      <c r="BG180" s="5"/>
      <c r="BH180" s="5"/>
      <c r="BI180" s="8"/>
    </row>
    <row r="181" spans="6:61" s="9" customFormat="1" x14ac:dyDescent="0.2">
      <c r="F181" s="186"/>
      <c r="Q181" s="69"/>
      <c r="AD181" s="4"/>
      <c r="BG181" s="5"/>
      <c r="BH181" s="5"/>
      <c r="BI181" s="8"/>
    </row>
    <row r="182" spans="6:61" s="9" customFormat="1" x14ac:dyDescent="0.2">
      <c r="F182" s="186"/>
      <c r="Q182" s="69"/>
      <c r="AD182" s="4"/>
      <c r="BG182" s="5"/>
      <c r="BH182" s="5"/>
      <c r="BI182" s="8"/>
    </row>
    <row r="183" spans="6:61" s="9" customFormat="1" x14ac:dyDescent="0.2">
      <c r="F183" s="186"/>
      <c r="Q183" s="69"/>
      <c r="AD183" s="4"/>
      <c r="BG183" s="5"/>
      <c r="BH183" s="5"/>
      <c r="BI183" s="8"/>
    </row>
    <row r="184" spans="6:61" s="9" customFormat="1" x14ac:dyDescent="0.2">
      <c r="F184" s="186"/>
      <c r="Q184" s="69"/>
      <c r="AD184" s="4"/>
      <c r="BG184" s="5"/>
      <c r="BH184" s="5"/>
      <c r="BI184" s="8"/>
    </row>
    <row r="185" spans="6:61" s="9" customFormat="1" x14ac:dyDescent="0.2">
      <c r="F185" s="186"/>
      <c r="Q185" s="69"/>
      <c r="AD185" s="4"/>
      <c r="BG185" s="5"/>
      <c r="BH185" s="5"/>
      <c r="BI185" s="8"/>
    </row>
    <row r="186" spans="6:61" s="9" customFormat="1" x14ac:dyDescent="0.2">
      <c r="F186" s="186"/>
      <c r="Q186" s="69"/>
      <c r="AD186" s="4"/>
      <c r="BG186" s="5"/>
      <c r="BH186" s="5"/>
      <c r="BI186" s="8"/>
    </row>
    <row r="187" spans="6:61" s="9" customFormat="1" x14ac:dyDescent="0.2">
      <c r="F187" s="186"/>
      <c r="Q187" s="69"/>
      <c r="AD187" s="4"/>
      <c r="BG187" s="5"/>
      <c r="BH187" s="5"/>
      <c r="BI187" s="8"/>
    </row>
    <row r="188" spans="6:61" s="9" customFormat="1" x14ac:dyDescent="0.2">
      <c r="F188" s="186"/>
      <c r="Q188" s="69"/>
      <c r="AD188" s="4"/>
      <c r="BG188" s="5"/>
      <c r="BH188" s="5"/>
      <c r="BI188" s="8"/>
    </row>
    <row r="189" spans="6:61" s="9" customFormat="1" x14ac:dyDescent="0.2">
      <c r="F189" s="186"/>
      <c r="Q189" s="69"/>
      <c r="AD189" s="4"/>
      <c r="BG189" s="5"/>
      <c r="BH189" s="5"/>
      <c r="BI189" s="8"/>
    </row>
    <row r="190" spans="6:61" s="9" customFormat="1" x14ac:dyDescent="0.2">
      <c r="F190" s="186"/>
      <c r="Q190" s="69"/>
      <c r="AD190" s="4"/>
      <c r="BG190" s="5"/>
      <c r="BH190" s="5"/>
      <c r="BI190" s="8"/>
    </row>
    <row r="191" spans="6:61" s="9" customFormat="1" x14ac:dyDescent="0.2">
      <c r="F191" s="186"/>
      <c r="Q191" s="69"/>
      <c r="AD191" s="4"/>
      <c r="BG191" s="5"/>
      <c r="BH191" s="5"/>
      <c r="BI191" s="8"/>
    </row>
    <row r="192" spans="6:61" s="9" customFormat="1" x14ac:dyDescent="0.2">
      <c r="F192" s="186"/>
      <c r="Q192" s="69"/>
      <c r="AD192" s="4"/>
      <c r="BG192" s="5"/>
      <c r="BH192" s="5"/>
      <c r="BI192" s="8"/>
    </row>
    <row r="193" spans="6:61" s="9" customFormat="1" x14ac:dyDescent="0.2">
      <c r="F193" s="186"/>
      <c r="Q193" s="69"/>
      <c r="AD193" s="4"/>
      <c r="BG193" s="5"/>
      <c r="BH193" s="5"/>
      <c r="BI193" s="8"/>
    </row>
    <row r="194" spans="6:61" s="9" customFormat="1" x14ac:dyDescent="0.2">
      <c r="F194" s="186"/>
      <c r="Q194" s="69"/>
      <c r="AD194" s="4"/>
      <c r="BG194" s="5"/>
      <c r="BH194" s="5"/>
      <c r="BI194" s="8"/>
    </row>
    <row r="195" spans="6:61" s="9" customFormat="1" x14ac:dyDescent="0.2">
      <c r="F195" s="186"/>
      <c r="Q195" s="69"/>
      <c r="AD195" s="4"/>
      <c r="BG195" s="5"/>
      <c r="BH195" s="5"/>
      <c r="BI195" s="8"/>
    </row>
    <row r="196" spans="6:61" s="9" customFormat="1" x14ac:dyDescent="0.2">
      <c r="F196" s="186"/>
      <c r="Q196" s="69"/>
      <c r="AD196" s="4"/>
      <c r="BG196" s="5"/>
      <c r="BH196" s="5"/>
      <c r="BI196" s="8"/>
    </row>
    <row r="197" spans="6:61" s="9" customFormat="1" x14ac:dyDescent="0.2">
      <c r="F197" s="186"/>
      <c r="Q197" s="69"/>
      <c r="AD197" s="4"/>
      <c r="BG197" s="5"/>
      <c r="BH197" s="5"/>
      <c r="BI197" s="8"/>
    </row>
    <row r="198" spans="6:61" s="9" customFormat="1" x14ac:dyDescent="0.2">
      <c r="F198" s="186"/>
      <c r="Q198" s="69"/>
      <c r="AD198" s="4"/>
      <c r="BG198" s="5"/>
      <c r="BH198" s="5"/>
      <c r="BI198" s="8"/>
    </row>
    <row r="199" spans="6:61" s="9" customFormat="1" x14ac:dyDescent="0.2">
      <c r="F199" s="186"/>
      <c r="Q199" s="69"/>
      <c r="AD199" s="4"/>
      <c r="BG199" s="5"/>
      <c r="BH199" s="5"/>
      <c r="BI199" s="8"/>
    </row>
    <row r="200" spans="6:61" s="9" customFormat="1" x14ac:dyDescent="0.2">
      <c r="F200" s="186"/>
      <c r="Q200" s="69"/>
      <c r="AD200" s="4"/>
      <c r="BG200" s="5"/>
      <c r="BH200" s="5"/>
      <c r="BI200" s="8"/>
    </row>
    <row r="201" spans="6:61" s="9" customFormat="1" x14ac:dyDescent="0.2">
      <c r="F201" s="186"/>
      <c r="Q201" s="69"/>
      <c r="AD201" s="4"/>
      <c r="BG201" s="5"/>
      <c r="BH201" s="5"/>
      <c r="BI201" s="8"/>
    </row>
    <row r="202" spans="6:61" s="9" customFormat="1" x14ac:dyDescent="0.2">
      <c r="F202" s="186"/>
      <c r="Q202" s="69"/>
      <c r="AD202" s="4"/>
      <c r="BG202" s="5"/>
      <c r="BH202" s="5"/>
      <c r="BI202" s="8"/>
    </row>
    <row r="203" spans="6:61" s="9" customFormat="1" x14ac:dyDescent="0.2">
      <c r="F203" s="186"/>
      <c r="Q203" s="69"/>
      <c r="AD203" s="4"/>
      <c r="BG203" s="5"/>
      <c r="BH203" s="5"/>
      <c r="BI203" s="8"/>
    </row>
    <row r="204" spans="6:61" s="9" customFormat="1" x14ac:dyDescent="0.2">
      <c r="F204" s="186"/>
      <c r="Q204" s="69"/>
      <c r="AD204" s="4"/>
      <c r="BG204" s="5"/>
      <c r="BH204" s="5"/>
      <c r="BI204" s="8"/>
    </row>
    <row r="205" spans="6:61" s="9" customFormat="1" x14ac:dyDescent="0.2">
      <c r="F205" s="186"/>
      <c r="Q205" s="69"/>
      <c r="AD205" s="4"/>
      <c r="BG205" s="5"/>
      <c r="BH205" s="5"/>
      <c r="BI205" s="8"/>
    </row>
    <row r="206" spans="6:61" s="9" customFormat="1" x14ac:dyDescent="0.2">
      <c r="F206" s="186"/>
      <c r="Q206" s="69"/>
      <c r="AD206" s="4"/>
      <c r="BG206" s="5"/>
      <c r="BH206" s="5"/>
      <c r="BI206" s="8"/>
    </row>
    <row r="207" spans="6:61" s="9" customFormat="1" x14ac:dyDescent="0.2">
      <c r="F207" s="186"/>
      <c r="Q207" s="69"/>
      <c r="AD207" s="4"/>
      <c r="BG207" s="5"/>
      <c r="BH207" s="5"/>
      <c r="BI207" s="8"/>
    </row>
    <row r="208" spans="6:61" s="9" customFormat="1" x14ac:dyDescent="0.2">
      <c r="F208" s="186"/>
      <c r="Q208" s="69"/>
      <c r="AD208" s="4"/>
      <c r="BG208" s="5"/>
      <c r="BH208" s="5"/>
      <c r="BI208" s="8"/>
    </row>
    <row r="209" spans="6:61" s="9" customFormat="1" x14ac:dyDescent="0.2">
      <c r="F209" s="186"/>
      <c r="Q209" s="69"/>
      <c r="AD209" s="4"/>
      <c r="BG209" s="5"/>
      <c r="BH209" s="5"/>
      <c r="BI209" s="8"/>
    </row>
    <row r="210" spans="6:61" s="9" customFormat="1" x14ac:dyDescent="0.2">
      <c r="F210" s="186"/>
      <c r="Q210" s="69"/>
      <c r="AD210" s="4"/>
      <c r="BG210" s="5"/>
      <c r="BH210" s="5"/>
      <c r="BI210" s="8"/>
    </row>
    <row r="211" spans="6:61" s="9" customFormat="1" x14ac:dyDescent="0.2">
      <c r="F211" s="186"/>
      <c r="Q211" s="69"/>
      <c r="AD211" s="4"/>
      <c r="BG211" s="5"/>
      <c r="BH211" s="5"/>
      <c r="BI211" s="8"/>
    </row>
    <row r="212" spans="6:61" s="9" customFormat="1" x14ac:dyDescent="0.2">
      <c r="F212" s="186"/>
      <c r="Q212" s="69"/>
      <c r="AD212" s="4"/>
      <c r="BG212" s="5"/>
      <c r="BH212" s="5"/>
      <c r="BI212" s="8"/>
    </row>
    <row r="213" spans="6:61" s="9" customFormat="1" x14ac:dyDescent="0.2">
      <c r="F213" s="186"/>
      <c r="Q213" s="69"/>
      <c r="AD213" s="4"/>
      <c r="BG213" s="5"/>
      <c r="BH213" s="5"/>
      <c r="BI213" s="8"/>
    </row>
    <row r="214" spans="6:61" s="9" customFormat="1" x14ac:dyDescent="0.2">
      <c r="F214" s="186"/>
      <c r="Q214" s="69"/>
      <c r="AD214" s="4"/>
      <c r="BG214" s="5"/>
      <c r="BH214" s="5"/>
      <c r="BI214" s="8"/>
    </row>
    <row r="215" spans="6:61" s="9" customFormat="1" x14ac:dyDescent="0.2">
      <c r="F215" s="186"/>
      <c r="Q215" s="69"/>
      <c r="AD215" s="4"/>
      <c r="BG215" s="5"/>
      <c r="BH215" s="5"/>
      <c r="BI215" s="8"/>
    </row>
    <row r="216" spans="6:61" s="9" customFormat="1" x14ac:dyDescent="0.2">
      <c r="F216" s="186"/>
      <c r="Q216" s="69"/>
      <c r="AD216" s="4"/>
      <c r="BG216" s="5"/>
      <c r="BH216" s="5"/>
      <c r="BI216" s="8"/>
    </row>
    <row r="217" spans="6:61" s="9" customFormat="1" x14ac:dyDescent="0.2">
      <c r="F217" s="186"/>
      <c r="Q217" s="69"/>
      <c r="AD217" s="4"/>
      <c r="BG217" s="5"/>
      <c r="BH217" s="5"/>
      <c r="BI217" s="8"/>
    </row>
    <row r="218" spans="6:61" s="9" customFormat="1" x14ac:dyDescent="0.2">
      <c r="F218" s="186"/>
      <c r="Q218" s="69"/>
      <c r="AD218" s="4"/>
      <c r="BG218" s="5"/>
      <c r="BH218" s="5"/>
      <c r="BI218" s="8"/>
    </row>
    <row r="219" spans="6:61" s="9" customFormat="1" x14ac:dyDescent="0.2">
      <c r="F219" s="186"/>
      <c r="Q219" s="69"/>
      <c r="AD219" s="4"/>
      <c r="BG219" s="5"/>
      <c r="BH219" s="5"/>
      <c r="BI219" s="8"/>
    </row>
    <row r="220" spans="6:61" s="9" customFormat="1" x14ac:dyDescent="0.2">
      <c r="F220" s="186"/>
      <c r="Q220" s="69"/>
      <c r="AD220" s="4"/>
      <c r="BG220" s="5"/>
      <c r="BH220" s="5"/>
      <c r="BI220" s="8"/>
    </row>
    <row r="221" spans="6:61" s="9" customFormat="1" x14ac:dyDescent="0.2">
      <c r="F221" s="186"/>
      <c r="Q221" s="69"/>
      <c r="AD221" s="4"/>
      <c r="BG221" s="5"/>
      <c r="BH221" s="5"/>
      <c r="BI221" s="8"/>
    </row>
    <row r="222" spans="6:61" s="9" customFormat="1" x14ac:dyDescent="0.2">
      <c r="F222" s="186"/>
      <c r="Q222" s="69"/>
      <c r="AD222" s="4"/>
      <c r="BG222" s="5"/>
      <c r="BH222" s="5"/>
      <c r="BI222" s="8"/>
    </row>
    <row r="223" spans="6:61" s="9" customFormat="1" x14ac:dyDescent="0.2">
      <c r="F223" s="186"/>
      <c r="Q223" s="69"/>
      <c r="AD223" s="4"/>
      <c r="BG223" s="5"/>
      <c r="BH223" s="5"/>
      <c r="BI223" s="8"/>
    </row>
    <row r="224" spans="6:61" s="9" customFormat="1" x14ac:dyDescent="0.2">
      <c r="F224" s="186"/>
      <c r="Q224" s="69"/>
      <c r="AD224" s="4"/>
      <c r="BG224" s="5"/>
      <c r="BH224" s="5"/>
      <c r="BI224" s="8"/>
    </row>
    <row r="225" spans="6:61" s="9" customFormat="1" x14ac:dyDescent="0.2">
      <c r="F225" s="186"/>
      <c r="Q225" s="69"/>
      <c r="AD225" s="4"/>
      <c r="BG225" s="5"/>
      <c r="BH225" s="5"/>
      <c r="BI225" s="8"/>
    </row>
    <row r="226" spans="6:61" s="9" customFormat="1" x14ac:dyDescent="0.2">
      <c r="F226" s="186"/>
      <c r="Q226" s="69"/>
      <c r="AD226" s="4"/>
      <c r="BG226" s="5"/>
      <c r="BH226" s="5"/>
      <c r="BI226" s="8"/>
    </row>
    <row r="227" spans="6:61" s="9" customFormat="1" x14ac:dyDescent="0.2">
      <c r="F227" s="186"/>
      <c r="Q227" s="69"/>
      <c r="AD227" s="4"/>
      <c r="BG227" s="5"/>
      <c r="BH227" s="5"/>
      <c r="BI227" s="8"/>
    </row>
    <row r="228" spans="6:61" s="9" customFormat="1" x14ac:dyDescent="0.2">
      <c r="F228" s="186"/>
      <c r="Q228" s="69"/>
      <c r="AD228" s="4"/>
      <c r="BG228" s="5"/>
      <c r="BH228" s="5"/>
      <c r="BI228" s="8"/>
    </row>
    <row r="229" spans="6:61" s="9" customFormat="1" x14ac:dyDescent="0.2">
      <c r="F229" s="186"/>
      <c r="Q229" s="69"/>
      <c r="AD229" s="4"/>
      <c r="BG229" s="5"/>
      <c r="BH229" s="5"/>
      <c r="BI229" s="8"/>
    </row>
    <row r="230" spans="6:61" s="9" customFormat="1" x14ac:dyDescent="0.2">
      <c r="F230" s="186"/>
      <c r="Q230" s="69"/>
      <c r="AD230" s="4"/>
      <c r="BG230" s="5"/>
      <c r="BH230" s="5"/>
      <c r="BI230" s="8"/>
    </row>
    <row r="231" spans="6:61" s="9" customFormat="1" x14ac:dyDescent="0.2">
      <c r="F231" s="186"/>
      <c r="Q231" s="69"/>
      <c r="AD231" s="4"/>
      <c r="BG231" s="5"/>
      <c r="BH231" s="5"/>
      <c r="BI231" s="8"/>
    </row>
    <row r="232" spans="6:61" s="9" customFormat="1" x14ac:dyDescent="0.2">
      <c r="F232" s="186"/>
      <c r="Q232" s="69"/>
      <c r="AD232" s="4"/>
      <c r="BG232" s="5"/>
      <c r="BH232" s="5"/>
      <c r="BI232" s="8"/>
    </row>
    <row r="233" spans="6:61" s="9" customFormat="1" x14ac:dyDescent="0.2">
      <c r="F233" s="186"/>
      <c r="Q233" s="69"/>
      <c r="AD233" s="4"/>
      <c r="BG233" s="5"/>
      <c r="BH233" s="5"/>
      <c r="BI233" s="8"/>
    </row>
    <row r="234" spans="6:61" s="9" customFormat="1" x14ac:dyDescent="0.2">
      <c r="F234" s="186"/>
      <c r="Q234" s="69"/>
      <c r="AD234" s="4"/>
      <c r="BG234" s="5"/>
      <c r="BH234" s="5"/>
      <c r="BI234" s="8"/>
    </row>
    <row r="235" spans="6:61" s="9" customFormat="1" x14ac:dyDescent="0.2">
      <c r="F235" s="186"/>
      <c r="Q235" s="69"/>
      <c r="AD235" s="4"/>
      <c r="BG235" s="5"/>
      <c r="BH235" s="5"/>
      <c r="BI235" s="8"/>
    </row>
    <row r="236" spans="6:61" s="9" customFormat="1" x14ac:dyDescent="0.2">
      <c r="F236" s="186"/>
      <c r="Q236" s="69"/>
      <c r="AD236" s="4"/>
      <c r="BG236" s="5"/>
      <c r="BH236" s="5"/>
      <c r="BI236" s="8"/>
    </row>
    <row r="237" spans="6:61" s="9" customFormat="1" x14ac:dyDescent="0.2">
      <c r="F237" s="186"/>
      <c r="Q237" s="69"/>
      <c r="AD237" s="4"/>
      <c r="BG237" s="5"/>
      <c r="BH237" s="5"/>
      <c r="BI237" s="8"/>
    </row>
    <row r="238" spans="6:61" s="9" customFormat="1" x14ac:dyDescent="0.2">
      <c r="F238" s="186"/>
      <c r="Q238" s="69"/>
      <c r="AD238" s="4"/>
      <c r="BG238" s="5"/>
      <c r="BH238" s="5"/>
      <c r="BI238" s="8"/>
    </row>
    <row r="239" spans="6:61" s="9" customFormat="1" x14ac:dyDescent="0.2">
      <c r="F239" s="186"/>
      <c r="Q239" s="69"/>
      <c r="AD239" s="4"/>
      <c r="BG239" s="5"/>
      <c r="BH239" s="5"/>
      <c r="BI239" s="8"/>
    </row>
    <row r="240" spans="6:61" s="9" customFormat="1" x14ac:dyDescent="0.2">
      <c r="F240" s="186"/>
      <c r="Q240" s="69"/>
      <c r="AD240" s="4"/>
      <c r="BG240" s="5"/>
      <c r="BH240" s="5"/>
      <c r="BI240" s="8"/>
    </row>
    <row r="241" spans="6:61" s="9" customFormat="1" x14ac:dyDescent="0.2">
      <c r="F241" s="186"/>
      <c r="Q241" s="69"/>
      <c r="AD241" s="4"/>
      <c r="BG241" s="5"/>
      <c r="BH241" s="5"/>
      <c r="BI241" s="8"/>
    </row>
    <row r="242" spans="6:61" s="9" customFormat="1" x14ac:dyDescent="0.2">
      <c r="F242" s="186"/>
      <c r="Q242" s="69"/>
      <c r="AD242" s="4"/>
      <c r="BG242" s="5"/>
      <c r="BH242" s="5"/>
      <c r="BI242" s="8"/>
    </row>
    <row r="243" spans="6:61" s="9" customFormat="1" x14ac:dyDescent="0.2">
      <c r="F243" s="186"/>
      <c r="Q243" s="69"/>
      <c r="AD243" s="4"/>
      <c r="BG243" s="5"/>
      <c r="BH243" s="5"/>
      <c r="BI243" s="8"/>
    </row>
    <row r="244" spans="6:61" s="9" customFormat="1" x14ac:dyDescent="0.2">
      <c r="F244" s="186"/>
      <c r="Q244" s="69"/>
      <c r="AD244" s="4"/>
      <c r="BG244" s="5"/>
      <c r="BH244" s="5"/>
      <c r="BI244" s="8"/>
    </row>
    <row r="245" spans="6:61" s="9" customFormat="1" x14ac:dyDescent="0.2">
      <c r="F245" s="186"/>
      <c r="Q245" s="69"/>
      <c r="AD245" s="4"/>
      <c r="BG245" s="5"/>
      <c r="BH245" s="5"/>
      <c r="BI245" s="8"/>
    </row>
    <row r="246" spans="6:61" s="9" customFormat="1" x14ac:dyDescent="0.2">
      <c r="F246" s="186"/>
      <c r="Q246" s="69"/>
      <c r="AD246" s="4"/>
      <c r="BG246" s="5"/>
      <c r="BH246" s="5"/>
      <c r="BI246" s="8"/>
    </row>
    <row r="247" spans="6:61" s="9" customFormat="1" x14ac:dyDescent="0.2">
      <c r="F247" s="186"/>
      <c r="Q247" s="69"/>
      <c r="AD247" s="4"/>
      <c r="BG247" s="5"/>
      <c r="BH247" s="5"/>
      <c r="BI247" s="8"/>
    </row>
    <row r="248" spans="6:61" s="9" customFormat="1" x14ac:dyDescent="0.2">
      <c r="F248" s="186"/>
      <c r="Q248" s="69"/>
      <c r="AD248" s="4"/>
      <c r="BG248" s="5"/>
      <c r="BH248" s="5"/>
      <c r="BI248" s="8"/>
    </row>
    <row r="249" spans="6:61" s="9" customFormat="1" x14ac:dyDescent="0.2">
      <c r="F249" s="186"/>
      <c r="Q249" s="69"/>
      <c r="AD249" s="4"/>
      <c r="BG249" s="5"/>
      <c r="BH249" s="5"/>
      <c r="BI249" s="8"/>
    </row>
    <row r="250" spans="6:61" s="9" customFormat="1" x14ac:dyDescent="0.2">
      <c r="F250" s="186"/>
      <c r="Q250" s="69"/>
      <c r="AD250" s="4"/>
      <c r="BG250" s="5"/>
      <c r="BH250" s="5"/>
      <c r="BI250" s="8"/>
    </row>
    <row r="251" spans="6:61" s="9" customFormat="1" x14ac:dyDescent="0.2">
      <c r="F251" s="186"/>
      <c r="Q251" s="69"/>
      <c r="AD251" s="4"/>
      <c r="BG251" s="5"/>
      <c r="BH251" s="5"/>
      <c r="BI251" s="8"/>
    </row>
    <row r="252" spans="6:61" s="9" customFormat="1" x14ac:dyDescent="0.2">
      <c r="F252" s="186"/>
      <c r="Q252" s="69"/>
      <c r="AD252" s="4"/>
      <c r="BG252" s="5"/>
      <c r="BH252" s="5"/>
      <c r="BI252" s="8"/>
    </row>
    <row r="253" spans="6:61" s="9" customFormat="1" x14ac:dyDescent="0.2">
      <c r="F253" s="186"/>
      <c r="Q253" s="69"/>
      <c r="AD253" s="4"/>
      <c r="BG253" s="5"/>
      <c r="BH253" s="5"/>
      <c r="BI253" s="8"/>
    </row>
    <row r="254" spans="6:61" s="9" customFormat="1" x14ac:dyDescent="0.2">
      <c r="F254" s="186"/>
      <c r="Q254" s="69"/>
      <c r="AD254" s="4"/>
      <c r="BG254" s="5"/>
      <c r="BH254" s="5"/>
      <c r="BI254" s="8"/>
    </row>
    <row r="255" spans="6:61" s="9" customFormat="1" x14ac:dyDescent="0.2">
      <c r="F255" s="186"/>
      <c r="Q255" s="69"/>
      <c r="AD255" s="4"/>
      <c r="BG255" s="5"/>
      <c r="BH255" s="5"/>
      <c r="BI255" s="8"/>
    </row>
    <row r="256" spans="6:61" s="9" customFormat="1" x14ac:dyDescent="0.2">
      <c r="F256" s="186"/>
      <c r="Q256" s="69"/>
      <c r="AD256" s="4"/>
      <c r="BG256" s="5"/>
      <c r="BH256" s="5"/>
      <c r="BI256" s="8"/>
    </row>
    <row r="257" spans="6:61" s="9" customFormat="1" x14ac:dyDescent="0.2">
      <c r="F257" s="186"/>
      <c r="Q257" s="69"/>
      <c r="AD257" s="4"/>
      <c r="BG257" s="5"/>
      <c r="BH257" s="5"/>
      <c r="BI257" s="8"/>
    </row>
    <row r="258" spans="6:61" s="9" customFormat="1" x14ac:dyDescent="0.2">
      <c r="F258" s="186"/>
      <c r="Q258" s="69"/>
      <c r="AD258" s="4"/>
      <c r="BG258" s="5"/>
      <c r="BH258" s="5"/>
      <c r="BI258" s="8"/>
    </row>
    <row r="259" spans="6:61" s="9" customFormat="1" x14ac:dyDescent="0.2">
      <c r="F259" s="186"/>
      <c r="Q259" s="69"/>
      <c r="AD259" s="4"/>
      <c r="BG259" s="5"/>
      <c r="BH259" s="5"/>
      <c r="BI259" s="8"/>
    </row>
    <row r="260" spans="6:61" s="9" customFormat="1" x14ac:dyDescent="0.2">
      <c r="F260" s="186"/>
      <c r="Q260" s="69"/>
      <c r="AD260" s="4"/>
      <c r="BG260" s="5"/>
      <c r="BH260" s="5"/>
      <c r="BI260" s="8"/>
    </row>
    <row r="261" spans="6:61" s="9" customFormat="1" x14ac:dyDescent="0.2">
      <c r="F261" s="186"/>
      <c r="Q261" s="69"/>
      <c r="AD261" s="4"/>
      <c r="BG261" s="5"/>
      <c r="BH261" s="5"/>
      <c r="BI261" s="8"/>
    </row>
    <row r="262" spans="6:61" s="9" customFormat="1" x14ac:dyDescent="0.2">
      <c r="F262" s="186"/>
      <c r="Q262" s="69"/>
      <c r="AD262" s="4"/>
      <c r="BG262" s="5"/>
      <c r="BH262" s="5"/>
      <c r="BI262" s="8"/>
    </row>
    <row r="263" spans="6:61" s="9" customFormat="1" x14ac:dyDescent="0.2">
      <c r="F263" s="186"/>
      <c r="Q263" s="69"/>
      <c r="AD263" s="4"/>
      <c r="BG263" s="5"/>
      <c r="BH263" s="5"/>
      <c r="BI263" s="8"/>
    </row>
    <row r="264" spans="6:61" s="9" customFormat="1" x14ac:dyDescent="0.2">
      <c r="F264" s="186"/>
      <c r="Q264" s="69"/>
      <c r="AD264" s="4"/>
      <c r="BG264" s="5"/>
      <c r="BH264" s="5"/>
      <c r="BI264" s="8"/>
    </row>
    <row r="265" spans="6:61" s="9" customFormat="1" x14ac:dyDescent="0.2">
      <c r="F265" s="186"/>
      <c r="Q265" s="69"/>
      <c r="AD265" s="4"/>
      <c r="BG265" s="5"/>
      <c r="BH265" s="5"/>
      <c r="BI265" s="8"/>
    </row>
    <row r="266" spans="6:61" s="9" customFormat="1" x14ac:dyDescent="0.2">
      <c r="F266" s="186"/>
      <c r="Q266" s="69"/>
      <c r="AD266" s="4"/>
      <c r="BG266" s="5"/>
      <c r="BH266" s="5"/>
      <c r="BI266" s="8"/>
    </row>
    <row r="267" spans="6:61" s="9" customFormat="1" x14ac:dyDescent="0.2">
      <c r="F267" s="186"/>
      <c r="Q267" s="69"/>
      <c r="AD267" s="4"/>
      <c r="BG267" s="5"/>
      <c r="BH267" s="5"/>
      <c r="BI267" s="8"/>
    </row>
    <row r="268" spans="6:61" s="9" customFormat="1" x14ac:dyDescent="0.2">
      <c r="F268" s="186"/>
      <c r="Q268" s="69"/>
      <c r="AD268" s="4"/>
      <c r="BG268" s="5"/>
      <c r="BH268" s="5"/>
      <c r="BI268" s="8"/>
    </row>
    <row r="269" spans="6:61" s="9" customFormat="1" x14ac:dyDescent="0.2">
      <c r="F269" s="186"/>
      <c r="Q269" s="69"/>
      <c r="AD269" s="4"/>
      <c r="BG269" s="5"/>
      <c r="BH269" s="5"/>
      <c r="BI269" s="8"/>
    </row>
    <row r="270" spans="6:61" s="9" customFormat="1" x14ac:dyDescent="0.2">
      <c r="F270" s="186"/>
      <c r="Q270" s="69"/>
      <c r="AD270" s="4"/>
      <c r="BG270" s="5"/>
      <c r="BH270" s="5"/>
      <c r="BI270" s="8"/>
    </row>
    <row r="271" spans="6:61" s="9" customFormat="1" x14ac:dyDescent="0.2">
      <c r="F271" s="186"/>
      <c r="Q271" s="69"/>
      <c r="AD271" s="4"/>
      <c r="BG271" s="5"/>
      <c r="BH271" s="5"/>
      <c r="BI271" s="8"/>
    </row>
    <row r="272" spans="6:61" s="9" customFormat="1" x14ac:dyDescent="0.2">
      <c r="F272" s="186"/>
      <c r="Q272" s="69"/>
      <c r="AD272" s="4"/>
      <c r="BG272" s="5"/>
      <c r="BH272" s="5"/>
      <c r="BI272" s="8"/>
    </row>
    <row r="273" spans="6:61" s="9" customFormat="1" x14ac:dyDescent="0.2">
      <c r="F273" s="186"/>
      <c r="Q273" s="69"/>
      <c r="AD273" s="4"/>
      <c r="BG273" s="5"/>
      <c r="BH273" s="5"/>
      <c r="BI273" s="8"/>
    </row>
    <row r="274" spans="6:61" s="9" customFormat="1" x14ac:dyDescent="0.2">
      <c r="F274" s="186"/>
      <c r="Q274" s="69"/>
      <c r="AD274" s="4"/>
      <c r="BG274" s="5"/>
      <c r="BH274" s="5"/>
      <c r="BI274" s="8"/>
    </row>
    <row r="275" spans="6:61" s="9" customFormat="1" x14ac:dyDescent="0.2">
      <c r="F275" s="186"/>
      <c r="Q275" s="69"/>
      <c r="AD275" s="4"/>
      <c r="BG275" s="5"/>
      <c r="BH275" s="5"/>
      <c r="BI275" s="8"/>
    </row>
    <row r="276" spans="6:61" s="9" customFormat="1" x14ac:dyDescent="0.2">
      <c r="F276" s="186"/>
      <c r="Q276" s="69"/>
      <c r="AD276" s="4"/>
      <c r="BG276" s="5"/>
      <c r="BH276" s="5"/>
      <c r="BI276" s="8"/>
    </row>
    <row r="277" spans="6:61" s="9" customFormat="1" x14ac:dyDescent="0.2">
      <c r="F277" s="186"/>
      <c r="Q277" s="69"/>
      <c r="AD277" s="4"/>
      <c r="BG277" s="5"/>
      <c r="BH277" s="5"/>
      <c r="BI277" s="8"/>
    </row>
    <row r="278" spans="6:61" s="9" customFormat="1" x14ac:dyDescent="0.2">
      <c r="F278" s="186"/>
      <c r="Q278" s="69"/>
      <c r="AD278" s="4"/>
      <c r="BG278" s="5"/>
      <c r="BH278" s="5"/>
      <c r="BI278" s="8"/>
    </row>
    <row r="279" spans="6:61" s="9" customFormat="1" x14ac:dyDescent="0.2">
      <c r="F279" s="186"/>
      <c r="Q279" s="69"/>
      <c r="AD279" s="4"/>
      <c r="BG279" s="5"/>
      <c r="BH279" s="5"/>
      <c r="BI279" s="8"/>
    </row>
    <row r="280" spans="6:61" s="9" customFormat="1" x14ac:dyDescent="0.2">
      <c r="F280" s="186"/>
      <c r="Q280" s="69"/>
      <c r="AD280" s="4"/>
      <c r="BG280" s="5"/>
      <c r="BH280" s="5"/>
      <c r="BI280" s="8"/>
    </row>
    <row r="281" spans="6:61" s="9" customFormat="1" x14ac:dyDescent="0.2">
      <c r="F281" s="186"/>
      <c r="Q281" s="69"/>
      <c r="AD281" s="4"/>
      <c r="BG281" s="5"/>
      <c r="BH281" s="5"/>
      <c r="BI281" s="8"/>
    </row>
    <row r="282" spans="6:61" s="9" customFormat="1" x14ac:dyDescent="0.2">
      <c r="F282" s="186"/>
      <c r="Q282" s="69"/>
      <c r="AD282" s="4"/>
      <c r="BG282" s="5"/>
      <c r="BH282" s="5"/>
      <c r="BI282" s="8"/>
    </row>
    <row r="283" spans="6:61" s="9" customFormat="1" x14ac:dyDescent="0.2">
      <c r="F283" s="186"/>
      <c r="Q283" s="69"/>
      <c r="AD283" s="4"/>
      <c r="BG283" s="5"/>
      <c r="BH283" s="5"/>
      <c r="BI283" s="8"/>
    </row>
    <row r="284" spans="6:61" s="9" customFormat="1" x14ac:dyDescent="0.2">
      <c r="F284" s="186"/>
      <c r="Q284" s="69"/>
      <c r="AD284" s="4"/>
      <c r="BG284" s="5"/>
      <c r="BH284" s="5"/>
      <c r="BI284" s="8"/>
    </row>
    <row r="285" spans="6:61" s="9" customFormat="1" x14ac:dyDescent="0.2">
      <c r="F285" s="186"/>
      <c r="Q285" s="69"/>
      <c r="AD285" s="4"/>
      <c r="BG285" s="5"/>
      <c r="BH285" s="5"/>
      <c r="BI285" s="8"/>
    </row>
    <row r="286" spans="6:61" s="9" customFormat="1" x14ac:dyDescent="0.2">
      <c r="F286" s="186"/>
      <c r="Q286" s="69"/>
      <c r="AD286" s="4"/>
      <c r="BG286" s="5"/>
      <c r="BH286" s="5"/>
      <c r="BI286" s="8"/>
    </row>
    <row r="287" spans="6:61" s="9" customFormat="1" x14ac:dyDescent="0.2">
      <c r="F287" s="186"/>
      <c r="Q287" s="69"/>
      <c r="AD287" s="4"/>
      <c r="BG287" s="5"/>
      <c r="BH287" s="5"/>
      <c r="BI287" s="8"/>
    </row>
    <row r="288" spans="6:61" s="9" customFormat="1" x14ac:dyDescent="0.2">
      <c r="F288" s="186"/>
      <c r="Q288" s="69"/>
      <c r="AD288" s="4"/>
      <c r="BG288" s="5"/>
      <c r="BH288" s="5"/>
      <c r="BI288" s="8"/>
    </row>
    <row r="289" spans="6:61" s="9" customFormat="1" x14ac:dyDescent="0.2">
      <c r="F289" s="186"/>
      <c r="Q289" s="69"/>
      <c r="AD289" s="4"/>
      <c r="BG289" s="5"/>
      <c r="BH289" s="5"/>
      <c r="BI289" s="8"/>
    </row>
    <row r="290" spans="6:61" s="9" customFormat="1" x14ac:dyDescent="0.2">
      <c r="F290" s="186"/>
      <c r="Q290" s="69"/>
      <c r="AD290" s="4"/>
      <c r="BG290" s="5"/>
      <c r="BH290" s="5"/>
      <c r="BI290" s="8"/>
    </row>
    <row r="291" spans="6:61" s="9" customFormat="1" x14ac:dyDescent="0.2">
      <c r="F291" s="186"/>
      <c r="Q291" s="69"/>
      <c r="AD291" s="4"/>
      <c r="BG291" s="5"/>
      <c r="BH291" s="5"/>
      <c r="BI291" s="8"/>
    </row>
    <row r="292" spans="6:61" s="9" customFormat="1" x14ac:dyDescent="0.2">
      <c r="F292" s="186"/>
      <c r="Q292" s="69"/>
      <c r="AD292" s="4"/>
      <c r="BG292" s="5"/>
      <c r="BH292" s="5"/>
      <c r="BI292" s="8"/>
    </row>
    <row r="293" spans="6:61" s="9" customFormat="1" x14ac:dyDescent="0.2">
      <c r="F293" s="186"/>
      <c r="Q293" s="69"/>
      <c r="AD293" s="4"/>
      <c r="BG293" s="5"/>
      <c r="BH293" s="5"/>
      <c r="BI293" s="8"/>
    </row>
    <row r="294" spans="6:61" s="9" customFormat="1" x14ac:dyDescent="0.2">
      <c r="F294" s="186"/>
      <c r="Q294" s="69"/>
      <c r="AD294" s="4"/>
      <c r="BG294" s="5"/>
      <c r="BH294" s="5"/>
      <c r="BI294" s="8"/>
    </row>
    <row r="295" spans="6:61" s="9" customFormat="1" x14ac:dyDescent="0.2">
      <c r="F295" s="186"/>
      <c r="Q295" s="69"/>
      <c r="AD295" s="4"/>
      <c r="BG295" s="5"/>
      <c r="BH295" s="5"/>
      <c r="BI295" s="8"/>
    </row>
    <row r="296" spans="6:61" s="9" customFormat="1" x14ac:dyDescent="0.2">
      <c r="F296" s="186"/>
      <c r="Q296" s="69"/>
      <c r="AD296" s="4"/>
      <c r="BG296" s="5"/>
      <c r="BH296" s="5"/>
      <c r="BI296" s="8"/>
    </row>
    <row r="297" spans="6:61" s="9" customFormat="1" x14ac:dyDescent="0.2">
      <c r="F297" s="186"/>
      <c r="Q297" s="69"/>
      <c r="AD297" s="4"/>
      <c r="BG297" s="5"/>
      <c r="BH297" s="5"/>
      <c r="BI297" s="8"/>
    </row>
    <row r="298" spans="6:61" s="9" customFormat="1" x14ac:dyDescent="0.2">
      <c r="F298" s="186"/>
      <c r="Q298" s="69"/>
      <c r="AD298" s="4"/>
      <c r="BG298" s="5"/>
      <c r="BH298" s="5"/>
      <c r="BI298" s="8"/>
    </row>
    <row r="299" spans="6:61" s="9" customFormat="1" x14ac:dyDescent="0.2">
      <c r="F299" s="186"/>
      <c r="Q299" s="69"/>
      <c r="AD299" s="4"/>
      <c r="BG299" s="5"/>
      <c r="BH299" s="5"/>
      <c r="BI299" s="8"/>
    </row>
    <row r="300" spans="6:61" s="9" customFormat="1" x14ac:dyDescent="0.2">
      <c r="F300" s="186"/>
      <c r="Q300" s="69"/>
      <c r="AD300" s="4"/>
      <c r="BG300" s="5"/>
      <c r="BH300" s="5"/>
      <c r="BI300" s="8"/>
    </row>
    <row r="301" spans="6:61" s="9" customFormat="1" x14ac:dyDescent="0.2">
      <c r="F301" s="186"/>
      <c r="Q301" s="69"/>
      <c r="AD301" s="4"/>
      <c r="BG301" s="5"/>
      <c r="BH301" s="5"/>
      <c r="BI301" s="8"/>
    </row>
    <row r="302" spans="6:61" s="9" customFormat="1" x14ac:dyDescent="0.2">
      <c r="F302" s="186"/>
      <c r="Q302" s="69"/>
      <c r="AD302" s="4"/>
      <c r="BG302" s="5"/>
      <c r="BH302" s="5"/>
      <c r="BI302" s="8"/>
    </row>
    <row r="303" spans="6:61" s="9" customFormat="1" x14ac:dyDescent="0.2">
      <c r="F303" s="186"/>
      <c r="Q303" s="69"/>
      <c r="AD303" s="4"/>
      <c r="BG303" s="5"/>
      <c r="BH303" s="5"/>
      <c r="BI303" s="8"/>
    </row>
    <row r="304" spans="6:61" s="9" customFormat="1" x14ac:dyDescent="0.2">
      <c r="F304" s="186"/>
      <c r="Q304" s="69"/>
      <c r="AD304" s="4"/>
      <c r="BG304" s="5"/>
      <c r="BH304" s="5"/>
      <c r="BI304" s="8"/>
    </row>
    <row r="305" spans="6:61" s="9" customFormat="1" x14ac:dyDescent="0.2">
      <c r="F305" s="186"/>
      <c r="Q305" s="69"/>
      <c r="AD305" s="4"/>
      <c r="BG305" s="5"/>
      <c r="BH305" s="5"/>
      <c r="BI305" s="8"/>
    </row>
    <row r="306" spans="6:61" s="9" customFormat="1" x14ac:dyDescent="0.2">
      <c r="F306" s="186"/>
      <c r="Q306" s="69"/>
      <c r="AD306" s="4"/>
      <c r="BG306" s="5"/>
      <c r="BH306" s="5"/>
      <c r="BI306" s="8"/>
    </row>
    <row r="307" spans="6:61" s="9" customFormat="1" x14ac:dyDescent="0.2">
      <c r="F307" s="186"/>
      <c r="Q307" s="69"/>
      <c r="AD307" s="4"/>
      <c r="BG307" s="5"/>
      <c r="BH307" s="5"/>
      <c r="BI307" s="8"/>
    </row>
    <row r="308" spans="6:61" s="9" customFormat="1" x14ac:dyDescent="0.2">
      <c r="F308" s="186"/>
      <c r="Q308" s="69"/>
      <c r="AD308" s="4"/>
      <c r="BG308" s="5"/>
      <c r="BH308" s="5"/>
      <c r="BI308" s="8"/>
    </row>
    <row r="309" spans="6:61" s="9" customFormat="1" x14ac:dyDescent="0.2">
      <c r="F309" s="186"/>
      <c r="Q309" s="69"/>
      <c r="AD309" s="4"/>
      <c r="BG309" s="5"/>
      <c r="BH309" s="5"/>
      <c r="BI309" s="8"/>
    </row>
    <row r="310" spans="6:61" s="9" customFormat="1" x14ac:dyDescent="0.2">
      <c r="F310" s="186"/>
      <c r="Q310" s="69"/>
      <c r="AD310" s="4"/>
      <c r="BG310" s="5"/>
      <c r="BH310" s="5"/>
      <c r="BI310" s="8"/>
    </row>
    <row r="311" spans="6:61" s="9" customFormat="1" x14ac:dyDescent="0.2">
      <c r="F311" s="186"/>
      <c r="Q311" s="69"/>
      <c r="AD311" s="4"/>
      <c r="BG311" s="5"/>
      <c r="BH311" s="5"/>
      <c r="BI311" s="8"/>
    </row>
    <row r="312" spans="6:61" s="9" customFormat="1" x14ac:dyDescent="0.2">
      <c r="F312" s="186"/>
      <c r="Q312" s="69"/>
      <c r="AD312" s="4"/>
      <c r="BG312" s="5"/>
      <c r="BH312" s="5"/>
      <c r="BI312" s="8"/>
    </row>
    <row r="313" spans="6:61" s="9" customFormat="1" x14ac:dyDescent="0.2">
      <c r="F313" s="186"/>
      <c r="Q313" s="69"/>
      <c r="AD313" s="4"/>
      <c r="BG313" s="5"/>
      <c r="BH313" s="5"/>
      <c r="BI313" s="8"/>
    </row>
    <row r="314" spans="6:61" s="9" customFormat="1" x14ac:dyDescent="0.2">
      <c r="F314" s="186"/>
      <c r="Q314" s="69"/>
      <c r="AD314" s="4"/>
      <c r="BG314" s="5"/>
      <c r="BH314" s="5"/>
      <c r="BI314" s="8"/>
    </row>
    <row r="315" spans="6:61" s="9" customFormat="1" x14ac:dyDescent="0.2">
      <c r="F315" s="186"/>
      <c r="Q315" s="69"/>
      <c r="AD315" s="4"/>
      <c r="BG315" s="5"/>
      <c r="BH315" s="5"/>
      <c r="BI315" s="8"/>
    </row>
    <row r="316" spans="6:61" s="9" customFormat="1" x14ac:dyDescent="0.2">
      <c r="F316" s="186"/>
      <c r="Q316" s="69"/>
      <c r="AD316" s="4"/>
      <c r="BG316" s="5"/>
      <c r="BH316" s="5"/>
      <c r="BI316" s="8"/>
    </row>
    <row r="317" spans="6:61" s="9" customFormat="1" x14ac:dyDescent="0.2">
      <c r="F317" s="186"/>
      <c r="Q317" s="69"/>
      <c r="AD317" s="4"/>
      <c r="BG317" s="5"/>
      <c r="BH317" s="5"/>
      <c r="BI317" s="8"/>
    </row>
    <row r="318" spans="6:61" s="9" customFormat="1" x14ac:dyDescent="0.2">
      <c r="F318" s="186"/>
      <c r="Q318" s="69"/>
      <c r="AD318" s="4"/>
      <c r="BG318" s="5"/>
      <c r="BH318" s="5"/>
      <c r="BI318" s="8"/>
    </row>
    <row r="319" spans="6:61" s="9" customFormat="1" x14ac:dyDescent="0.2">
      <c r="F319" s="186"/>
      <c r="Q319" s="69"/>
      <c r="AD319" s="4"/>
      <c r="BG319" s="5"/>
      <c r="BH319" s="5"/>
      <c r="BI319" s="8"/>
    </row>
    <row r="320" spans="6:61" s="9" customFormat="1" x14ac:dyDescent="0.2">
      <c r="F320" s="186"/>
      <c r="Q320" s="69"/>
      <c r="AD320" s="4"/>
      <c r="BG320" s="5"/>
      <c r="BH320" s="5"/>
      <c r="BI320" s="8"/>
    </row>
    <row r="321" spans="6:61" s="9" customFormat="1" x14ac:dyDescent="0.2">
      <c r="F321" s="186"/>
      <c r="Q321" s="69"/>
      <c r="AD321" s="4"/>
      <c r="BG321" s="5"/>
      <c r="BH321" s="5"/>
      <c r="BI321" s="8"/>
    </row>
    <row r="322" spans="6:61" s="9" customFormat="1" x14ac:dyDescent="0.2">
      <c r="F322" s="186"/>
      <c r="Q322" s="69"/>
      <c r="AD322" s="4"/>
      <c r="BG322" s="5"/>
      <c r="BH322" s="5"/>
      <c r="BI322" s="8"/>
    </row>
    <row r="323" spans="6:61" s="9" customFormat="1" x14ac:dyDescent="0.2">
      <c r="F323" s="186"/>
      <c r="Q323" s="69"/>
      <c r="AD323" s="4"/>
      <c r="BG323" s="5"/>
      <c r="BH323" s="5"/>
      <c r="BI323" s="8"/>
    </row>
    <row r="324" spans="6:61" s="9" customFormat="1" x14ac:dyDescent="0.2">
      <c r="F324" s="186"/>
      <c r="Q324" s="69"/>
      <c r="AD324" s="4"/>
      <c r="BG324" s="5"/>
      <c r="BH324" s="5"/>
      <c r="BI324" s="8"/>
    </row>
    <row r="325" spans="6:61" s="9" customFormat="1" x14ac:dyDescent="0.2">
      <c r="F325" s="186"/>
      <c r="Q325" s="69"/>
      <c r="AD325" s="4"/>
      <c r="BG325" s="5"/>
      <c r="BH325" s="5"/>
      <c r="BI325" s="8"/>
    </row>
    <row r="326" spans="6:61" s="9" customFormat="1" x14ac:dyDescent="0.2">
      <c r="F326" s="186"/>
      <c r="Q326" s="69"/>
      <c r="AD326" s="4"/>
      <c r="BG326" s="5"/>
      <c r="BH326" s="5"/>
      <c r="BI326" s="8"/>
    </row>
    <row r="327" spans="6:61" s="9" customFormat="1" x14ac:dyDescent="0.2">
      <c r="F327" s="186"/>
      <c r="Q327" s="69"/>
      <c r="AD327" s="4"/>
      <c r="BG327" s="5"/>
      <c r="BH327" s="5"/>
      <c r="BI327" s="8"/>
    </row>
    <row r="328" spans="6:61" s="9" customFormat="1" x14ac:dyDescent="0.2">
      <c r="F328" s="186"/>
      <c r="Q328" s="69"/>
      <c r="AD328" s="4"/>
      <c r="BG328" s="5"/>
      <c r="BH328" s="5"/>
      <c r="BI328" s="8"/>
    </row>
    <row r="329" spans="6:61" s="9" customFormat="1" x14ac:dyDescent="0.2">
      <c r="F329" s="186"/>
      <c r="Q329" s="69"/>
      <c r="AD329" s="4"/>
      <c r="BG329" s="5"/>
      <c r="BH329" s="5"/>
      <c r="BI329" s="8"/>
    </row>
  </sheetData>
  <pageMargins left="0.25" right="0.25" top="0.5" bottom="0.5" header="0.5" footer="0.5"/>
  <pageSetup scale="26" orientation="landscape" r:id="rId1"/>
  <headerFooter alignWithMargins="0">
    <oddHeader>&amp;RWildfireMitigationPlans_DR_CalAdvocates_039-Q03Atch01</oddHeader>
  </headerFooter>
  <colBreaks count="1" manualBreakCount="1">
    <brk id="31" min="5" max="98" man="1"/>
  </colBreaks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8BD31-A0C6-4630-9846-EDEA8666536E}">
  <sheetPr>
    <pageSetUpPr fitToPage="1"/>
  </sheetPr>
  <dimension ref="A1:BM329"/>
  <sheetViews>
    <sheetView tabSelected="1" topLeftCell="AF6" workbookViewId="0">
      <selection activeCell="Q55" sqref="Q55"/>
    </sheetView>
  </sheetViews>
  <sheetFormatPr defaultColWidth="9.140625" defaultRowHeight="12" outlineLevelRow="1" outlineLevelCol="1" x14ac:dyDescent="0.2"/>
  <cols>
    <col min="1" max="1" width="16.140625" style="1" hidden="1" customWidth="1" outlineLevel="1"/>
    <col min="2" max="5" width="19.5703125" style="1" hidden="1" customWidth="1" outlineLevel="1"/>
    <col min="6" max="6" width="19" style="2" customWidth="1" collapsed="1"/>
    <col min="7" max="7" width="17.5703125" style="1" bestFit="1" customWidth="1"/>
    <col min="8" max="8" width="11.28515625" style="1" hidden="1" customWidth="1"/>
    <col min="9" max="9" width="15" style="1" bestFit="1" customWidth="1"/>
    <col min="10" max="10" width="11.5703125" style="1" customWidth="1"/>
    <col min="11" max="11" width="14.42578125" style="1" customWidth="1"/>
    <col min="12" max="12" width="10.42578125" style="1" customWidth="1"/>
    <col min="13" max="13" width="11.140625" style="1" bestFit="1" customWidth="1"/>
    <col min="14" max="14" width="13.140625" style="1" customWidth="1"/>
    <col min="15" max="15" width="11.85546875" style="1" bestFit="1" customWidth="1"/>
    <col min="16" max="16" width="11.5703125" style="1" customWidth="1"/>
    <col min="17" max="17" width="12.42578125" style="3" customWidth="1"/>
    <col min="18" max="19" width="11.140625" style="1" bestFit="1" customWidth="1"/>
    <col min="20" max="20" width="12" style="1" customWidth="1"/>
    <col min="21" max="21" width="16.28515625" style="1" bestFit="1" customWidth="1"/>
    <col min="22" max="22" width="17.85546875" style="1" bestFit="1" customWidth="1"/>
    <col min="23" max="28" width="12" style="1" hidden="1" customWidth="1" outlineLevel="1"/>
    <col min="29" max="29" width="12" style="1" customWidth="1" collapsed="1"/>
    <col min="30" max="30" width="13.140625" style="1" customWidth="1"/>
    <col min="31" max="31" width="13.85546875" style="1" customWidth="1"/>
    <col min="32" max="32" width="15.7109375" style="1" customWidth="1"/>
    <col min="33" max="33" width="11" style="1" bestFit="1" customWidth="1"/>
    <col min="34" max="34" width="9.7109375" style="1" hidden="1" customWidth="1"/>
    <col min="35" max="35" width="10.42578125" style="1" bestFit="1" customWidth="1"/>
    <col min="36" max="36" width="9.5703125" style="1" bestFit="1" customWidth="1"/>
    <col min="37" max="37" width="9.28515625" style="1" bestFit="1" customWidth="1"/>
    <col min="38" max="38" width="9" style="1" customWidth="1"/>
    <col min="39" max="40" width="9.28515625" style="1" bestFit="1" customWidth="1"/>
    <col min="41" max="43" width="8.7109375" style="1" bestFit="1" customWidth="1"/>
    <col min="44" max="44" width="8.5703125" style="1" bestFit="1" customWidth="1"/>
    <col min="45" max="45" width="9.28515625" style="1" customWidth="1"/>
    <col min="46" max="46" width="9" style="1" customWidth="1"/>
    <col min="47" max="47" width="16.28515625" style="1" bestFit="1" customWidth="1"/>
    <col min="48" max="48" width="17.85546875" style="1" bestFit="1" customWidth="1"/>
    <col min="49" max="54" width="9" style="1" hidden="1" customWidth="1" outlineLevel="1"/>
    <col min="55" max="55" width="9" style="1" customWidth="1" collapsed="1"/>
    <col min="56" max="56" width="9.140625" style="1"/>
    <col min="57" max="57" width="10" style="1" bestFit="1" customWidth="1"/>
    <col min="58" max="58" width="9.140625" style="1" bestFit="1" customWidth="1"/>
    <col min="59" max="59" width="10.85546875" style="1" hidden="1" customWidth="1"/>
    <col min="60" max="60" width="14.28515625" style="1" hidden="1" customWidth="1"/>
    <col min="61" max="61" width="12.28515625" style="1" hidden="1" customWidth="1"/>
    <col min="62" max="62" width="11.5703125" style="1" hidden="1" customWidth="1"/>
    <col min="63" max="63" width="14" style="1" hidden="1" customWidth="1"/>
    <col min="64" max="64" width="10.7109375" style="1" hidden="1" customWidth="1"/>
    <col min="65" max="73" width="0" style="1" hidden="1" customWidth="1"/>
    <col min="74" max="16384" width="9.140625" style="1"/>
  </cols>
  <sheetData>
    <row r="1" spans="1:65" hidden="1" outlineLevel="1" x14ac:dyDescent="0.2">
      <c r="G1" s="1" t="s">
        <v>0</v>
      </c>
      <c r="H1" s="1" t="s">
        <v>1</v>
      </c>
      <c r="I1" s="1" t="s">
        <v>2</v>
      </c>
      <c r="J1" s="1" t="s">
        <v>3</v>
      </c>
      <c r="K1" s="1" t="s">
        <v>4</v>
      </c>
      <c r="L1" s="1" t="s">
        <v>5</v>
      </c>
      <c r="M1" s="1" t="s">
        <v>6</v>
      </c>
      <c r="N1" s="1" t="s">
        <v>7</v>
      </c>
      <c r="O1" s="1" t="s">
        <v>8</v>
      </c>
      <c r="P1" s="1" t="s">
        <v>9</v>
      </c>
      <c r="Q1" s="3" t="s">
        <v>10</v>
      </c>
      <c r="R1" s="1" t="s">
        <v>11</v>
      </c>
      <c r="S1" s="1" t="s">
        <v>12</v>
      </c>
      <c r="T1" s="1" t="s">
        <v>13</v>
      </c>
      <c r="U1" s="1" t="s">
        <v>14</v>
      </c>
      <c r="V1" s="1" t="s">
        <v>15</v>
      </c>
      <c r="AC1" s="1" t="s">
        <v>16</v>
      </c>
      <c r="AD1" s="4" t="s">
        <v>45</v>
      </c>
      <c r="BG1" s="5"/>
      <c r="BH1" s="5"/>
      <c r="BI1" s="6"/>
    </row>
    <row r="2" spans="1:65" hidden="1" outlineLevel="1" x14ac:dyDescent="0.2">
      <c r="G2" s="1" t="s">
        <v>17</v>
      </c>
      <c r="H2" s="1" t="s">
        <v>1</v>
      </c>
      <c r="I2" s="1" t="s">
        <v>2</v>
      </c>
      <c r="J2" s="1" t="s">
        <v>3</v>
      </c>
      <c r="K2" s="1" t="s">
        <v>4</v>
      </c>
      <c r="L2" s="1" t="s">
        <v>5</v>
      </c>
      <c r="M2" s="1" t="s">
        <v>6</v>
      </c>
      <c r="N2" s="1" t="s">
        <v>7</v>
      </c>
      <c r="O2" s="1" t="s">
        <v>8</v>
      </c>
      <c r="P2" s="1" t="s">
        <v>9</v>
      </c>
      <c r="Q2" s="3" t="s">
        <v>10</v>
      </c>
      <c r="R2" s="1" t="s">
        <v>11</v>
      </c>
      <c r="S2" s="1" t="s">
        <v>12</v>
      </c>
      <c r="T2" s="1" t="s">
        <v>13</v>
      </c>
      <c r="U2" s="1" t="s">
        <v>18</v>
      </c>
      <c r="V2" s="1" t="s">
        <v>19</v>
      </c>
      <c r="AC2" s="1" t="s">
        <v>16</v>
      </c>
      <c r="AD2" s="4" t="s">
        <v>45</v>
      </c>
      <c r="AG2" s="1" t="s">
        <v>20</v>
      </c>
      <c r="BE2" s="1" t="s">
        <v>21</v>
      </c>
      <c r="BG2" s="5"/>
      <c r="BH2" s="5"/>
      <c r="BI2" s="6"/>
      <c r="BK2" s="1" t="s">
        <v>22</v>
      </c>
      <c r="BL2" s="1" t="s">
        <v>23</v>
      </c>
    </row>
    <row r="3" spans="1:65" hidden="1" outlineLevel="1" x14ac:dyDescent="0.2">
      <c r="F3" s="2" t="s">
        <v>139</v>
      </c>
      <c r="G3" s="1" t="s">
        <v>140</v>
      </c>
      <c r="U3" s="1" t="s">
        <v>24</v>
      </c>
      <c r="V3" s="1" t="s">
        <v>24</v>
      </c>
      <c r="AD3" s="4"/>
      <c r="BG3" s="5"/>
      <c r="BH3" s="5"/>
      <c r="BI3" s="6"/>
    </row>
    <row r="4" spans="1:65" hidden="1" outlineLevel="1" x14ac:dyDescent="0.2">
      <c r="I4" s="7"/>
    </row>
    <row r="5" spans="1:65" hidden="1" outlineLevel="1" x14ac:dyDescent="0.2"/>
    <row r="6" spans="1:65" s="11" customFormat="1" collapsed="1" x14ac:dyDescent="0.2">
      <c r="A6" s="10"/>
      <c r="D6" s="10"/>
      <c r="F6" s="12" t="s">
        <v>145</v>
      </c>
      <c r="G6" s="13"/>
      <c r="H6" s="13"/>
      <c r="I6" s="13"/>
      <c r="J6" s="13"/>
      <c r="K6" s="13"/>
      <c r="L6" s="13"/>
      <c r="M6" s="13"/>
      <c r="N6" s="13"/>
      <c r="O6" s="13"/>
      <c r="P6" s="13"/>
      <c r="Q6" s="14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 t="str">
        <f>F6</f>
        <v>Pacific Gas &amp; Electric Company</v>
      </c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</row>
    <row r="7" spans="1:65" s="11" customFormat="1" x14ac:dyDescent="0.2">
      <c r="F7" s="12" t="s">
        <v>146</v>
      </c>
      <c r="G7" s="13"/>
      <c r="H7" s="13"/>
      <c r="I7" s="13"/>
      <c r="J7" s="13"/>
      <c r="K7" s="13"/>
      <c r="L7" s="13"/>
      <c r="M7" s="13"/>
      <c r="N7" s="13"/>
      <c r="O7" s="13"/>
      <c r="P7" s="13"/>
      <c r="Q7" s="14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 t="str">
        <f>F7</f>
        <v>Rate Change - 2020 AET w/2020 ERRA D.20-02-047</v>
      </c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</row>
    <row r="8" spans="1:65" s="11" customFormat="1" x14ac:dyDescent="0.2">
      <c r="F8" s="19">
        <v>43952</v>
      </c>
      <c r="G8" s="13"/>
      <c r="H8" s="13"/>
      <c r="I8" s="13"/>
      <c r="J8" s="13"/>
      <c r="K8" s="13"/>
      <c r="L8" s="13"/>
      <c r="M8" s="13"/>
      <c r="N8" s="13"/>
      <c r="O8" s="13"/>
      <c r="P8" s="13"/>
      <c r="Q8" s="14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88">
        <f>F8</f>
        <v>43952</v>
      </c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</row>
    <row r="10" spans="1:65" x14ac:dyDescent="0.2">
      <c r="BH10" s="20"/>
      <c r="BI10" s="21"/>
      <c r="BJ10" s="22"/>
      <c r="BL10" s="23"/>
    </row>
    <row r="11" spans="1:65" x14ac:dyDescent="0.2">
      <c r="BH11" s="25"/>
      <c r="BI11" s="26"/>
      <c r="BJ11" s="27"/>
      <c r="BL11" s="23"/>
    </row>
    <row r="12" spans="1:65" ht="12.75" thickBot="1" x14ac:dyDescent="0.25">
      <c r="BH12" s="28"/>
      <c r="BI12" s="28"/>
      <c r="BJ12" s="29"/>
      <c r="BK12" s="30" t="s">
        <v>25</v>
      </c>
      <c r="BL12" s="31" t="s">
        <v>26</v>
      </c>
    </row>
    <row r="13" spans="1:65" ht="14.25" x14ac:dyDescent="0.3">
      <c r="F13" s="189" t="s">
        <v>141</v>
      </c>
      <c r="G13" s="33"/>
      <c r="U13" s="27" t="s">
        <v>28</v>
      </c>
      <c r="AU13" s="27" t="s">
        <v>28</v>
      </c>
      <c r="BH13" s="34"/>
      <c r="BI13" s="35" t="s">
        <v>29</v>
      </c>
      <c r="BJ13" s="35" t="s">
        <v>30</v>
      </c>
      <c r="BK13" s="36" t="s">
        <v>31</v>
      </c>
      <c r="BL13" s="37"/>
    </row>
    <row r="14" spans="1:65" ht="14.25" x14ac:dyDescent="0.3">
      <c r="G14" s="27" t="s">
        <v>32</v>
      </c>
      <c r="H14" s="40"/>
      <c r="I14" s="39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27" t="s">
        <v>33</v>
      </c>
      <c r="V14" s="27"/>
      <c r="W14" s="40"/>
      <c r="X14" s="40"/>
      <c r="Y14" s="40"/>
      <c r="Z14" s="40"/>
      <c r="AA14" s="40"/>
      <c r="AB14" s="40"/>
      <c r="AC14" s="40"/>
      <c r="AD14" s="40"/>
      <c r="AE14" s="27" t="s">
        <v>34</v>
      </c>
      <c r="AF14" s="27" t="s">
        <v>34</v>
      </c>
      <c r="AG14" s="27" t="s">
        <v>35</v>
      </c>
      <c r="AH14" s="40"/>
      <c r="AJ14" s="40"/>
      <c r="AK14" s="40"/>
      <c r="AL14" s="40"/>
      <c r="AM14" s="40"/>
      <c r="AN14" s="40"/>
      <c r="AO14" s="40"/>
      <c r="AP14" s="40"/>
      <c r="AQ14" s="27" t="s">
        <v>36</v>
      </c>
      <c r="AR14" s="40"/>
      <c r="AS14" s="40"/>
      <c r="AT14" s="27"/>
      <c r="AU14" s="27" t="s">
        <v>33</v>
      </c>
      <c r="AV14" s="27"/>
      <c r="AW14" s="27"/>
      <c r="AX14" s="27"/>
      <c r="AY14" s="27"/>
      <c r="AZ14" s="27"/>
      <c r="BA14" s="27"/>
      <c r="BB14" s="27"/>
      <c r="BC14" s="27"/>
      <c r="BD14" s="27"/>
      <c r="BE14" s="27" t="s">
        <v>34</v>
      </c>
      <c r="BF14" s="2"/>
      <c r="BG14" s="190"/>
      <c r="BH14" s="42" t="s">
        <v>37</v>
      </c>
      <c r="BI14" s="43">
        <f>AE18</f>
        <v>2238317391.6780906</v>
      </c>
      <c r="BJ14" s="44">
        <f>AF18</f>
        <v>11698945634.009352</v>
      </c>
      <c r="BK14" s="45">
        <f>BI14/BJ14</f>
        <v>0.19132642049136489</v>
      </c>
      <c r="BL14" s="46">
        <f>G18/BJ14</f>
        <v>0.17456645933370968</v>
      </c>
      <c r="BM14" s="47">
        <f>(BK14-BL14)/BL14</f>
        <v>9.6009057075598134E-2</v>
      </c>
    </row>
    <row r="15" spans="1:65" ht="14.25" x14ac:dyDescent="0.3">
      <c r="B15" s="1" t="s">
        <v>38</v>
      </c>
      <c r="C15" s="1" t="s">
        <v>39</v>
      </c>
      <c r="G15" s="27" t="s">
        <v>35</v>
      </c>
      <c r="H15" s="27" t="s">
        <v>40</v>
      </c>
      <c r="I15" s="27" t="s">
        <v>41</v>
      </c>
      <c r="J15" s="27" t="s">
        <v>3</v>
      </c>
      <c r="K15" s="27" t="s">
        <v>4</v>
      </c>
      <c r="L15" s="27" t="s">
        <v>42</v>
      </c>
      <c r="M15" s="27" t="s">
        <v>6</v>
      </c>
      <c r="N15" s="27" t="s">
        <v>43</v>
      </c>
      <c r="O15" s="27" t="s">
        <v>8</v>
      </c>
      <c r="P15" s="27" t="s">
        <v>9</v>
      </c>
      <c r="Q15" s="27" t="s">
        <v>10</v>
      </c>
      <c r="R15" s="27" t="s">
        <v>11</v>
      </c>
      <c r="S15" s="27" t="s">
        <v>12</v>
      </c>
      <c r="T15" s="27" t="s">
        <v>13</v>
      </c>
      <c r="U15" s="27" t="s">
        <v>24</v>
      </c>
      <c r="V15" s="27" t="s">
        <v>44</v>
      </c>
      <c r="W15" s="27"/>
      <c r="X15" s="27"/>
      <c r="Y15" s="27"/>
      <c r="Z15" s="27"/>
      <c r="AA15" s="27"/>
      <c r="AB15" s="27"/>
      <c r="AC15" s="27" t="s">
        <v>16</v>
      </c>
      <c r="AD15" s="27" t="s">
        <v>45</v>
      </c>
      <c r="AE15" s="27" t="s">
        <v>25</v>
      </c>
      <c r="AF15" s="27" t="s">
        <v>30</v>
      </c>
      <c r="AG15" s="27" t="s">
        <v>142</v>
      </c>
      <c r="AH15" s="27"/>
      <c r="AI15" s="27" t="s">
        <v>41</v>
      </c>
      <c r="AJ15" s="27" t="s">
        <v>3</v>
      </c>
      <c r="AK15" s="27" t="s">
        <v>4</v>
      </c>
      <c r="AL15" s="27" t="s">
        <v>42</v>
      </c>
      <c r="AM15" s="27" t="s">
        <v>6</v>
      </c>
      <c r="AN15" s="27" t="s">
        <v>43</v>
      </c>
      <c r="AO15" s="27" t="s">
        <v>8</v>
      </c>
      <c r="AP15" s="27" t="s">
        <v>9</v>
      </c>
      <c r="AQ15" s="27" t="s">
        <v>47</v>
      </c>
      <c r="AR15" s="27" t="s">
        <v>11</v>
      </c>
      <c r="AS15" s="27" t="s">
        <v>12</v>
      </c>
      <c r="AT15" s="27" t="s">
        <v>13</v>
      </c>
      <c r="AU15" s="27" t="s">
        <v>24</v>
      </c>
      <c r="AV15" s="27" t="s">
        <v>44</v>
      </c>
      <c r="AW15" s="27"/>
      <c r="AX15" s="27"/>
      <c r="AY15" s="27"/>
      <c r="AZ15" s="27"/>
      <c r="BA15" s="27"/>
      <c r="BB15" s="27"/>
      <c r="BC15" s="27" t="s">
        <v>16</v>
      </c>
      <c r="BD15" s="27" t="s">
        <v>45</v>
      </c>
      <c r="BE15" s="27" t="s">
        <v>25</v>
      </c>
      <c r="BF15" s="50" t="s">
        <v>48</v>
      </c>
      <c r="BG15" s="27"/>
      <c r="BH15" s="42" t="s">
        <v>49</v>
      </c>
      <c r="BI15" s="43">
        <f>SUM(AE23:AE24)</f>
        <v>855442054.96125662</v>
      </c>
      <c r="BJ15" s="44">
        <f>SUM(AF23:AF24)</f>
        <v>4775215327.2110519</v>
      </c>
      <c r="BK15" s="45">
        <f>BI15/BJ15</f>
        <v>0.17914209021876185</v>
      </c>
      <c r="BL15" s="46">
        <f>SUM(G23:G24)/BJ15</f>
        <v>0.16843773572208745</v>
      </c>
    </row>
    <row r="16" spans="1:65" ht="15" thickBot="1" x14ac:dyDescent="0.35">
      <c r="A16" s="1" t="s">
        <v>50</v>
      </c>
      <c r="B16" s="1" t="s">
        <v>51</v>
      </c>
      <c r="C16" s="1" t="s">
        <v>51</v>
      </c>
      <c r="D16" s="1" t="s">
        <v>52</v>
      </c>
      <c r="E16" s="1" t="s">
        <v>53</v>
      </c>
      <c r="F16" s="191" t="s">
        <v>54</v>
      </c>
      <c r="G16" s="30" t="s">
        <v>143</v>
      </c>
      <c r="H16" s="30" t="s">
        <v>35</v>
      </c>
      <c r="I16" s="30" t="s">
        <v>35</v>
      </c>
      <c r="J16" s="30" t="s">
        <v>35</v>
      </c>
      <c r="K16" s="30" t="s">
        <v>35</v>
      </c>
      <c r="L16" s="30" t="s">
        <v>35</v>
      </c>
      <c r="M16" s="30" t="s">
        <v>35</v>
      </c>
      <c r="N16" s="30" t="s">
        <v>35</v>
      </c>
      <c r="O16" s="30" t="s">
        <v>35</v>
      </c>
      <c r="P16" s="30" t="s">
        <v>35</v>
      </c>
      <c r="Q16" s="30" t="s">
        <v>35</v>
      </c>
      <c r="R16" s="30" t="s">
        <v>35</v>
      </c>
      <c r="S16" s="30" t="s">
        <v>35</v>
      </c>
      <c r="T16" s="30" t="s">
        <v>35</v>
      </c>
      <c r="U16" s="30" t="s">
        <v>35</v>
      </c>
      <c r="V16" s="30" t="s">
        <v>35</v>
      </c>
      <c r="W16" s="30"/>
      <c r="X16" s="30"/>
      <c r="Y16" s="30"/>
      <c r="Z16" s="30"/>
      <c r="AA16" s="30"/>
      <c r="AB16" s="30"/>
      <c r="AC16" s="30" t="s">
        <v>35</v>
      </c>
      <c r="AD16" s="30" t="s">
        <v>35</v>
      </c>
      <c r="AE16" s="30" t="s">
        <v>35</v>
      </c>
      <c r="AF16" s="30" t="s">
        <v>56</v>
      </c>
      <c r="AG16" s="30" t="s">
        <v>57</v>
      </c>
      <c r="AH16" s="30"/>
      <c r="AI16" s="30" t="s">
        <v>57</v>
      </c>
      <c r="AJ16" s="30" t="s">
        <v>57</v>
      </c>
      <c r="AK16" s="30" t="s">
        <v>57</v>
      </c>
      <c r="AL16" s="30" t="s">
        <v>57</v>
      </c>
      <c r="AM16" s="30" t="s">
        <v>57</v>
      </c>
      <c r="AN16" s="30" t="s">
        <v>57</v>
      </c>
      <c r="AO16" s="30" t="s">
        <v>57</v>
      </c>
      <c r="AP16" s="30" t="s">
        <v>57</v>
      </c>
      <c r="AQ16" s="30" t="s">
        <v>57</v>
      </c>
      <c r="AR16" s="30" t="s">
        <v>57</v>
      </c>
      <c r="AS16" s="30" t="s">
        <v>57</v>
      </c>
      <c r="AT16" s="30" t="s">
        <v>57</v>
      </c>
      <c r="AU16" s="30" t="s">
        <v>57</v>
      </c>
      <c r="AV16" s="30" t="s">
        <v>57</v>
      </c>
      <c r="AW16" s="30"/>
      <c r="AX16" s="30"/>
      <c r="AY16" s="30"/>
      <c r="AZ16" s="30"/>
      <c r="BA16" s="30"/>
      <c r="BB16" s="30"/>
      <c r="BC16" s="30" t="s">
        <v>57</v>
      </c>
      <c r="BD16" s="30" t="s">
        <v>57</v>
      </c>
      <c r="BE16" s="30" t="s">
        <v>57</v>
      </c>
      <c r="BF16" s="54" t="s">
        <v>58</v>
      </c>
      <c r="BG16" s="30"/>
      <c r="BH16" s="55" t="s">
        <v>59</v>
      </c>
      <c r="BI16" s="56">
        <f>SUM(AE33,AE37,AE41,AE45)</f>
        <v>1488661361.8477669</v>
      </c>
      <c r="BJ16" s="57">
        <f>SUM(AF33,AF37,AF41,AF45)</f>
        <v>11357076650.6621</v>
      </c>
      <c r="BK16" s="58">
        <f>BI16/BJ16</f>
        <v>0.13107786516180467</v>
      </c>
      <c r="BL16" s="59">
        <f>SUM(G33,G37,G41,G45)/BJ16</f>
        <v>0.12097450205622266</v>
      </c>
    </row>
    <row r="17" spans="1:65" ht="14.25" x14ac:dyDescent="0.3">
      <c r="F17" s="192" t="s">
        <v>60</v>
      </c>
      <c r="G17" s="61"/>
      <c r="H17" s="61"/>
      <c r="I17" s="61"/>
      <c r="J17" s="61"/>
      <c r="K17" s="61"/>
      <c r="L17" s="61"/>
      <c r="M17" s="61"/>
      <c r="N17" s="61"/>
      <c r="O17" s="61"/>
      <c r="P17" s="61"/>
      <c r="Q17" s="61"/>
      <c r="R17" s="61"/>
      <c r="S17" s="61"/>
      <c r="T17" s="61"/>
      <c r="U17" s="61"/>
      <c r="V17" s="61"/>
      <c r="W17" s="61"/>
      <c r="X17" s="61"/>
      <c r="Y17" s="61"/>
      <c r="Z17" s="61"/>
      <c r="AA17" s="61"/>
      <c r="AB17" s="61"/>
      <c r="AC17" s="61"/>
      <c r="AD17" s="61"/>
      <c r="AE17" s="61"/>
      <c r="AF17" s="61"/>
      <c r="AG17" s="61"/>
      <c r="AH17" s="61"/>
      <c r="AI17" s="61"/>
      <c r="AJ17" s="61"/>
      <c r="AK17" s="61"/>
      <c r="AL17" s="61"/>
      <c r="AM17" s="61"/>
      <c r="AN17" s="61"/>
      <c r="AO17" s="61"/>
      <c r="AP17" s="61"/>
      <c r="BH17" s="63"/>
      <c r="BI17" s="43"/>
      <c r="BJ17" s="44"/>
      <c r="BK17" s="64"/>
      <c r="BL17" s="46"/>
    </row>
    <row r="18" spans="1:65" x14ac:dyDescent="0.2">
      <c r="A18" s="1" t="s">
        <v>61</v>
      </c>
      <c r="B18" s="7" t="s">
        <v>62</v>
      </c>
      <c r="C18" s="7"/>
      <c r="D18" s="7" t="s">
        <v>63</v>
      </c>
      <c r="E18" s="65" t="str">
        <f t="shared" ref="E18:E19" si="0">CONCATENATE(A18,"|",B18,"|",D18)</f>
        <v>E-1|S|N/A</v>
      </c>
      <c r="F18" s="192" t="s">
        <v>61</v>
      </c>
      <c r="G18" s="66">
        <v>2042243517.2665739</v>
      </c>
      <c r="H18" s="69"/>
      <c r="I18" s="67">
        <v>420588368.68978834</v>
      </c>
      <c r="J18" s="67">
        <v>72298706.16659984</v>
      </c>
      <c r="K18" s="67">
        <v>-35619112.603987589</v>
      </c>
      <c r="L18" s="67">
        <v>0</v>
      </c>
      <c r="M18" s="67">
        <v>-7717650.5027963696</v>
      </c>
      <c r="N18" s="67">
        <v>1132263227.9107614</v>
      </c>
      <c r="O18" s="67">
        <v>151673886.39684743</v>
      </c>
      <c r="P18" s="67">
        <v>11872528.337834859</v>
      </c>
      <c r="Q18" s="67">
        <v>65871071.678101994</v>
      </c>
      <c r="R18" s="67">
        <v>11178741.105391575</v>
      </c>
      <c r="S18" s="67">
        <v>533148.59923736297</v>
      </c>
      <c r="T18" s="67">
        <v>66776691.587013617</v>
      </c>
      <c r="U18" s="67">
        <v>0</v>
      </c>
      <c r="V18" s="67">
        <v>-124478282.06999999</v>
      </c>
      <c r="W18" s="67">
        <v>0</v>
      </c>
      <c r="X18" s="67">
        <v>0</v>
      </c>
      <c r="Y18" s="67">
        <v>0</v>
      </c>
      <c r="Z18" s="67">
        <v>0</v>
      </c>
      <c r="AA18" s="67">
        <v>0</v>
      </c>
      <c r="AB18" s="67">
        <v>0</v>
      </c>
      <c r="AC18" s="67">
        <v>84464431.898528934</v>
      </c>
      <c r="AD18" s="67">
        <v>388611634.48476905</v>
      </c>
      <c r="AE18" s="69">
        <f t="shared" ref="AE18:AE19" si="1">SUM(H18:AD18)</f>
        <v>2238317391.6780906</v>
      </c>
      <c r="AF18" s="70">
        <v>11698945634.009352</v>
      </c>
      <c r="AG18" s="71">
        <f t="shared" ref="AG18:AG20" si="2">(G18/$AF18)</f>
        <v>0.17456645933370968</v>
      </c>
      <c r="AH18" s="71"/>
      <c r="AI18" s="71">
        <f t="shared" ref="AI18:AV20" si="3">(I18/$AF18)</f>
        <v>3.5950963603687443E-2</v>
      </c>
      <c r="AJ18" s="71">
        <f t="shared" si="3"/>
        <v>6.1799335109673737E-3</v>
      </c>
      <c r="AK18" s="71">
        <f t="shared" si="3"/>
        <v>-3.0446429719650338E-3</v>
      </c>
      <c r="AL18" s="71">
        <f t="shared" si="3"/>
        <v>0</v>
      </c>
      <c r="AM18" s="71">
        <f t="shared" si="3"/>
        <v>-6.5968769701440599E-4</v>
      </c>
      <c r="AN18" s="71">
        <f t="shared" si="3"/>
        <v>9.6783356665853901E-2</v>
      </c>
      <c r="AO18" s="71">
        <f t="shared" si="3"/>
        <v>1.296474837492404E-2</v>
      </c>
      <c r="AP18" s="71">
        <f t="shared" si="3"/>
        <v>1.0148374656362958E-3</v>
      </c>
      <c r="AQ18" s="71">
        <f t="shared" si="3"/>
        <v>5.6305135299211818E-3</v>
      </c>
      <c r="AR18" s="71">
        <f t="shared" si="3"/>
        <v>9.555340673517177E-4</v>
      </c>
      <c r="AS18" s="71">
        <f t="shared" si="3"/>
        <v>4.5572363178394168E-5</v>
      </c>
      <c r="AT18" s="71">
        <f t="shared" si="3"/>
        <v>5.7079239169118643E-3</v>
      </c>
      <c r="AU18" s="71">
        <f t="shared" si="3"/>
        <v>0</v>
      </c>
      <c r="AV18" s="71">
        <f t="shared" si="3"/>
        <v>-1.0640128261485046E-2</v>
      </c>
      <c r="AW18" s="71"/>
      <c r="AX18" s="71"/>
      <c r="AY18" s="71"/>
      <c r="AZ18" s="71"/>
      <c r="BA18" s="71"/>
      <c r="BB18" s="71"/>
      <c r="BC18" s="71">
        <f t="shared" ref="BC18:BE20" si="4">(AC18/$AF18)</f>
        <v>7.2198328414303506E-3</v>
      </c>
      <c r="BD18" s="71">
        <f t="shared" si="4"/>
        <v>3.3217663081966796E-2</v>
      </c>
      <c r="BE18" s="71">
        <f t="shared" si="4"/>
        <v>0.19132642049136489</v>
      </c>
      <c r="BF18" s="72">
        <f t="shared" ref="BF18:BF20" si="5">(BE18-AG18)/AG18</f>
        <v>9.6009057075598134E-2</v>
      </c>
      <c r="BG18" s="88"/>
      <c r="BH18" s="88"/>
      <c r="BI18" s="88"/>
      <c r="BJ18" s="88"/>
      <c r="BK18" s="88"/>
      <c r="BL18" s="88"/>
    </row>
    <row r="19" spans="1:65" s="76" customFormat="1" ht="14.25" x14ac:dyDescent="0.3">
      <c r="A19" s="76" t="s">
        <v>64</v>
      </c>
      <c r="B19" s="77" t="s">
        <v>62</v>
      </c>
      <c r="C19" s="77"/>
      <c r="D19" s="77" t="s">
        <v>63</v>
      </c>
      <c r="E19" s="78" t="str">
        <f t="shared" si="0"/>
        <v>EL-1|S|N/A</v>
      </c>
      <c r="F19" s="2" t="s">
        <v>64</v>
      </c>
      <c r="G19" s="79">
        <v>139527812.60530853</v>
      </c>
      <c r="H19" s="83"/>
      <c r="I19" s="80">
        <v>79339847.830978185</v>
      </c>
      <c r="J19" s="80">
        <v>13638437.894761253</v>
      </c>
      <c r="K19" s="80">
        <v>-6719194.3102906439</v>
      </c>
      <c r="L19" s="80">
        <v>0</v>
      </c>
      <c r="M19" s="80">
        <v>-1456000.5006245053</v>
      </c>
      <c r="N19" s="80">
        <v>34709083.933502108</v>
      </c>
      <c r="O19" s="80">
        <v>10414739.153497253</v>
      </c>
      <c r="P19" s="80">
        <v>2239743.7348896796</v>
      </c>
      <c r="Q19" s="80">
        <v>0</v>
      </c>
      <c r="R19" s="80">
        <v>2109083.5324497791</v>
      </c>
      <c r="S19" s="80">
        <v>100588.69065836573</v>
      </c>
      <c r="T19" s="80">
        <v>12598701.343009111</v>
      </c>
      <c r="U19" s="80">
        <v>0</v>
      </c>
      <c r="V19" s="80">
        <v>-27816894.765000001</v>
      </c>
      <c r="W19" s="80">
        <v>0</v>
      </c>
      <c r="X19" s="80">
        <v>0</v>
      </c>
      <c r="Y19" s="80">
        <v>0</v>
      </c>
      <c r="Z19" s="80">
        <v>0</v>
      </c>
      <c r="AA19" s="80">
        <v>0</v>
      </c>
      <c r="AB19" s="80">
        <v>0</v>
      </c>
      <c r="AC19" s="80">
        <v>-26187969.319649309</v>
      </c>
      <c r="AD19" s="80">
        <v>73440249.053937301</v>
      </c>
      <c r="AE19" s="83">
        <f t="shared" si="1"/>
        <v>166410416.27211857</v>
      </c>
      <c r="AF19" s="84">
        <v>2207230076.3646717</v>
      </c>
      <c r="AG19" s="85">
        <f t="shared" si="2"/>
        <v>6.3213986661106086E-2</v>
      </c>
      <c r="AH19" s="85"/>
      <c r="AI19" s="85">
        <f t="shared" si="3"/>
        <v>3.5945436173854449E-2</v>
      </c>
      <c r="AJ19" s="85">
        <f t="shared" si="3"/>
        <v>6.1789833514881631E-3</v>
      </c>
      <c r="AK19" s="85">
        <f t="shared" si="3"/>
        <v>-3.0441748607182894E-3</v>
      </c>
      <c r="AL19" s="85">
        <f t="shared" si="3"/>
        <v>0</v>
      </c>
      <c r="AM19" s="85">
        <f t="shared" si="3"/>
        <v>-6.5965053494674718E-4</v>
      </c>
      <c r="AN19" s="85">
        <f t="shared" si="3"/>
        <v>1.5725177137250815E-2</v>
      </c>
      <c r="AO19" s="85">
        <f t="shared" si="3"/>
        <v>4.7184655849971131E-3</v>
      </c>
      <c r="AP19" s="85">
        <f t="shared" si="3"/>
        <v>1.0147305253191178E-3</v>
      </c>
      <c r="AQ19" s="85">
        <f t="shared" si="3"/>
        <v>0</v>
      </c>
      <c r="AR19" s="85">
        <f t="shared" si="3"/>
        <v>9.5553406735171857E-4</v>
      </c>
      <c r="AS19" s="85">
        <f t="shared" si="3"/>
        <v>4.5572363178394263E-5</v>
      </c>
      <c r="AT19" s="85">
        <f t="shared" si="3"/>
        <v>5.7079239169118643E-3</v>
      </c>
      <c r="AU19" s="85">
        <f t="shared" si="3"/>
        <v>0</v>
      </c>
      <c r="AV19" s="85">
        <f t="shared" si="3"/>
        <v>-1.2602625826309274E-2</v>
      </c>
      <c r="AW19" s="85"/>
      <c r="AX19" s="85"/>
      <c r="AY19" s="85"/>
      <c r="AZ19" s="85"/>
      <c r="BA19" s="85"/>
      <c r="BB19" s="85"/>
      <c r="BC19" s="85">
        <f t="shared" si="4"/>
        <v>-1.1864630515900334E-2</v>
      </c>
      <c r="BD19" s="85">
        <f t="shared" si="4"/>
        <v>3.3272584421690225E-2</v>
      </c>
      <c r="BE19" s="85">
        <f t="shared" si="4"/>
        <v>7.5393325804167216E-2</v>
      </c>
      <c r="BF19" s="86">
        <f t="shared" si="5"/>
        <v>0.19266842334047504</v>
      </c>
      <c r="BG19" s="193"/>
      <c r="BH19" s="88" t="s">
        <v>65</v>
      </c>
      <c r="BI19" s="89">
        <f>AE19</f>
        <v>166410416.27211857</v>
      </c>
      <c r="BJ19" s="90">
        <f>AF19</f>
        <v>2207230076.3646717</v>
      </c>
      <c r="BK19" s="91">
        <f>BI19/BJ19</f>
        <v>7.5393325804167216E-2</v>
      </c>
      <c r="BL19" s="92">
        <f>G19/AF19</f>
        <v>6.3213986661106086E-2</v>
      </c>
      <c r="BM19" s="47">
        <f>(BK19-BL19)/BL19</f>
        <v>0.19266842334047504</v>
      </c>
    </row>
    <row r="20" spans="1:65" x14ac:dyDescent="0.2">
      <c r="B20" s="69"/>
      <c r="C20" s="69"/>
      <c r="D20" s="69"/>
      <c r="E20" s="69"/>
      <c r="F20" s="192" t="s">
        <v>66</v>
      </c>
      <c r="G20" s="69">
        <f>SUM(G18:G19)</f>
        <v>2181771329.8718824</v>
      </c>
      <c r="H20" s="69"/>
      <c r="I20" s="69">
        <f t="shared" ref="I20:V20" si="6">SUM(I18:I19)</f>
        <v>499928216.5207665</v>
      </c>
      <c r="J20" s="69">
        <f t="shared" si="6"/>
        <v>85937144.061361089</v>
      </c>
      <c r="K20" s="69">
        <f t="shared" si="6"/>
        <v>-42338306.914278232</v>
      </c>
      <c r="L20" s="69">
        <f t="shared" si="6"/>
        <v>0</v>
      </c>
      <c r="M20" s="69">
        <f t="shared" si="6"/>
        <v>-9173651.0034208745</v>
      </c>
      <c r="N20" s="69">
        <f t="shared" si="6"/>
        <v>1166972311.8442636</v>
      </c>
      <c r="O20" s="69">
        <f t="shared" si="6"/>
        <v>162088625.55034468</v>
      </c>
      <c r="P20" s="69">
        <f t="shared" si="6"/>
        <v>14112272.07272454</v>
      </c>
      <c r="Q20" s="69">
        <f t="shared" si="6"/>
        <v>65871071.678101994</v>
      </c>
      <c r="R20" s="69">
        <f t="shared" si="6"/>
        <v>13287824.637841355</v>
      </c>
      <c r="S20" s="69">
        <f t="shared" si="6"/>
        <v>633737.2898957287</v>
      </c>
      <c r="T20" s="69">
        <f t="shared" si="6"/>
        <v>79375392.930022731</v>
      </c>
      <c r="U20" s="69">
        <f t="shared" si="6"/>
        <v>0</v>
      </c>
      <c r="V20" s="69">
        <f t="shared" si="6"/>
        <v>-152295176.83499998</v>
      </c>
      <c r="W20" s="69"/>
      <c r="X20" s="69"/>
      <c r="Y20" s="69"/>
      <c r="Z20" s="69"/>
      <c r="AA20" s="69"/>
      <c r="AB20" s="69"/>
      <c r="AC20" s="69">
        <f>SUM(AC18:AC19)</f>
        <v>58276462.578879625</v>
      </c>
      <c r="AD20" s="69">
        <f>SUM(AD18:AD19)</f>
        <v>462051883.53870636</v>
      </c>
      <c r="AE20" s="69">
        <f>SUM(AE18:AE19)</f>
        <v>2404727807.9502091</v>
      </c>
      <c r="AF20" s="3">
        <f>SUM(AF18:AF19)</f>
        <v>13906175710.374023</v>
      </c>
      <c r="AG20" s="71">
        <f t="shared" si="2"/>
        <v>0.15689225961989525</v>
      </c>
      <c r="AH20" s="71"/>
      <c r="AI20" s="71">
        <f t="shared" si="3"/>
        <v>3.5950086273382802E-2</v>
      </c>
      <c r="AJ20" s="71">
        <f t="shared" si="3"/>
        <v>6.1797826987941683E-3</v>
      </c>
      <c r="AK20" s="71">
        <f t="shared" si="3"/>
        <v>-3.0445686719385982E-3</v>
      </c>
      <c r="AL20" s="71">
        <f t="shared" si="3"/>
        <v>0</v>
      </c>
      <c r="AM20" s="71">
        <f t="shared" si="3"/>
        <v>-6.5968179853914254E-4</v>
      </c>
      <c r="AN20" s="71">
        <f t="shared" si="3"/>
        <v>8.3917558367517311E-2</v>
      </c>
      <c r="AO20" s="71">
        <f t="shared" si="3"/>
        <v>1.1655873543250742E-2</v>
      </c>
      <c r="AP20" s="71">
        <f t="shared" si="3"/>
        <v>1.014820491747186E-3</v>
      </c>
      <c r="AQ20" s="71">
        <f t="shared" si="3"/>
        <v>4.7368214705472258E-3</v>
      </c>
      <c r="AR20" s="71">
        <f t="shared" si="3"/>
        <v>9.5553406735171781E-4</v>
      </c>
      <c r="AS20" s="71">
        <f t="shared" si="3"/>
        <v>4.5572363178394181E-5</v>
      </c>
      <c r="AT20" s="71">
        <f t="shared" si="3"/>
        <v>5.7079239169118652E-3</v>
      </c>
      <c r="AU20" s="71">
        <f t="shared" si="3"/>
        <v>0</v>
      </c>
      <c r="AV20" s="71">
        <f t="shared" si="3"/>
        <v>-1.0951621783506418E-2</v>
      </c>
      <c r="AW20" s="71"/>
      <c r="AX20" s="71"/>
      <c r="AY20" s="71"/>
      <c r="AZ20" s="71"/>
      <c r="BA20" s="71"/>
      <c r="BB20" s="71"/>
      <c r="BC20" s="71">
        <f t="shared" si="4"/>
        <v>4.1906893593617774E-3</v>
      </c>
      <c r="BD20" s="71">
        <f t="shared" si="4"/>
        <v>3.3226380362360523E-2</v>
      </c>
      <c r="BE20" s="71">
        <f t="shared" si="4"/>
        <v>0.17292517066041954</v>
      </c>
      <c r="BF20" s="72">
        <f t="shared" si="5"/>
        <v>0.10219058020687199</v>
      </c>
      <c r="BG20" s="93">
        <f>AE20-G20</f>
        <v>222956478.0783267</v>
      </c>
      <c r="BH20" s="88"/>
      <c r="BI20" s="88"/>
      <c r="BJ20" s="88"/>
      <c r="BK20" s="88"/>
      <c r="BL20" s="88"/>
    </row>
    <row r="21" spans="1:65" x14ac:dyDescent="0.2">
      <c r="F21" s="149"/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3"/>
      <c r="AG21" s="71"/>
      <c r="AH21" s="71"/>
      <c r="AI21" s="71"/>
      <c r="AJ21" s="71"/>
      <c r="AK21" s="71"/>
      <c r="AL21" s="71"/>
      <c r="AM21" s="71"/>
      <c r="AN21" s="71"/>
      <c r="AO21" s="71"/>
      <c r="AP21" s="71"/>
      <c r="AQ21" s="71"/>
      <c r="AR21" s="71"/>
      <c r="AS21" s="71"/>
      <c r="AT21" s="71"/>
      <c r="AU21" s="71"/>
      <c r="AV21" s="71"/>
      <c r="AW21" s="71"/>
      <c r="AX21" s="71"/>
      <c r="AY21" s="71"/>
      <c r="AZ21" s="71"/>
      <c r="BA21" s="71"/>
      <c r="BB21" s="71"/>
      <c r="BC21" s="71"/>
      <c r="BD21" s="71"/>
      <c r="BE21" s="71"/>
      <c r="BF21" s="72"/>
      <c r="BG21" s="88"/>
      <c r="BH21" s="88"/>
      <c r="BI21" s="88"/>
      <c r="BJ21" s="88"/>
      <c r="BK21" s="88"/>
      <c r="BL21" s="88"/>
    </row>
    <row r="22" spans="1:65" x14ac:dyDescent="0.2">
      <c r="F22" s="192" t="s">
        <v>67</v>
      </c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3"/>
      <c r="AG22" s="71"/>
      <c r="AH22" s="71"/>
      <c r="AI22" s="71"/>
      <c r="AJ22" s="71"/>
      <c r="AK22" s="71"/>
      <c r="AL22" s="71"/>
      <c r="AM22" s="71"/>
      <c r="AN22" s="71"/>
      <c r="AO22" s="71"/>
      <c r="AP22" s="71"/>
      <c r="AQ22" s="71"/>
      <c r="AR22" s="71"/>
      <c r="AS22" s="71"/>
      <c r="AT22" s="71"/>
      <c r="AU22" s="71"/>
      <c r="AV22" s="71"/>
      <c r="AW22" s="71"/>
      <c r="AX22" s="71"/>
      <c r="AY22" s="71"/>
      <c r="AZ22" s="71"/>
      <c r="BA22" s="71"/>
      <c r="BB22" s="71"/>
      <c r="BC22" s="71"/>
      <c r="BD22" s="71"/>
      <c r="BE22" s="71"/>
      <c r="BF22" s="72"/>
      <c r="BG22" s="88"/>
      <c r="BH22" s="88"/>
      <c r="BI22" s="88"/>
      <c r="BJ22" s="88"/>
      <c r="BK22" s="88"/>
      <c r="BL22" s="88"/>
    </row>
    <row r="23" spans="1:65" x14ac:dyDescent="0.2">
      <c r="A23" s="1" t="s">
        <v>69</v>
      </c>
      <c r="B23" s="7" t="s">
        <v>62</v>
      </c>
      <c r="C23" s="7"/>
      <c r="D23" s="7" t="s">
        <v>63</v>
      </c>
      <c r="E23" s="65" t="str">
        <f>CONCATENATE(A23,"|",B23,"|",D23)</f>
        <v>A-1|S|N/A</v>
      </c>
      <c r="F23" s="192" t="s">
        <v>69</v>
      </c>
      <c r="G23" s="66">
        <v>674182054.62222934</v>
      </c>
      <c r="H23" s="69"/>
      <c r="I23" s="67">
        <v>109322028.46224135</v>
      </c>
      <c r="J23" s="67">
        <v>24427566.544594042</v>
      </c>
      <c r="K23" s="67">
        <v>-12034630.901807945</v>
      </c>
      <c r="L23" s="67">
        <v>0</v>
      </c>
      <c r="M23" s="67">
        <v>-2006012.2044418571</v>
      </c>
      <c r="N23" s="67">
        <v>371989287.62033397</v>
      </c>
      <c r="O23" s="67">
        <v>51286797.017637648</v>
      </c>
      <c r="P23" s="67">
        <v>4011347.6800160035</v>
      </c>
      <c r="Q23" s="67">
        <v>22902047.167824149</v>
      </c>
      <c r="R23" s="67">
        <v>3618211.0015222533</v>
      </c>
      <c r="S23" s="67">
        <v>180132.9990509116</v>
      </c>
      <c r="T23" s="67">
        <v>16251983.73270065</v>
      </c>
      <c r="U23" s="67">
        <v>0</v>
      </c>
      <c r="V23" s="67">
        <v>-23252.026120017748</v>
      </c>
      <c r="W23" s="67"/>
      <c r="X23" s="67"/>
      <c r="Y23" s="67"/>
      <c r="Z23" s="67"/>
      <c r="AA23" s="67"/>
      <c r="AB23" s="67"/>
      <c r="AC23" s="67"/>
      <c r="AD23" s="67">
        <v>125479541.89424682</v>
      </c>
      <c r="AE23" s="69">
        <f>SUM(H23:AD23)</f>
        <v>715405048.98779798</v>
      </c>
      <c r="AF23" s="70">
        <v>3952680670.646286</v>
      </c>
      <c r="AG23" s="71">
        <f>(G23/$AF23)</f>
        <v>0.17056324828587702</v>
      </c>
      <c r="AH23" s="71"/>
      <c r="AI23" s="71">
        <f t="shared" ref="AI23:AV27" si="7">(I23/$AF23)</f>
        <v>2.7657692986457864E-2</v>
      </c>
      <c r="AJ23" s="71">
        <f t="shared" si="7"/>
        <v>6.1799999999999989E-3</v>
      </c>
      <c r="AK23" s="71">
        <f t="shared" si="7"/>
        <v>-3.0446757288491544E-3</v>
      </c>
      <c r="AL23" s="71">
        <f t="shared" si="7"/>
        <v>0</v>
      </c>
      <c r="AM23" s="71">
        <f t="shared" si="7"/>
        <v>-5.0750677112347217E-4</v>
      </c>
      <c r="AN23" s="71">
        <f t="shared" si="7"/>
        <v>9.4110634937659046E-2</v>
      </c>
      <c r="AO23" s="71">
        <f t="shared" si="7"/>
        <v>1.2975193619486585E-2</v>
      </c>
      <c r="AP23" s="71">
        <f t="shared" si="7"/>
        <v>1.0148423346731234E-3</v>
      </c>
      <c r="AQ23" s="71">
        <f t="shared" si="7"/>
        <v>5.7940544850741847E-3</v>
      </c>
      <c r="AR23" s="71">
        <f t="shared" si="7"/>
        <v>9.1538156077016332E-4</v>
      </c>
      <c r="AS23" s="71">
        <f t="shared" si="7"/>
        <v>4.5572363178394276E-5</v>
      </c>
      <c r="AT23" s="71">
        <f t="shared" si="7"/>
        <v>4.1116358964670315E-3</v>
      </c>
      <c r="AU23" s="71">
        <f t="shared" si="7"/>
        <v>0</v>
      </c>
      <c r="AV23" s="71">
        <f t="shared" si="7"/>
        <v>-5.8825966622332553E-6</v>
      </c>
      <c r="AW23" s="71"/>
      <c r="AX23" s="71"/>
      <c r="AY23" s="71"/>
      <c r="AZ23" s="71"/>
      <c r="BA23" s="71"/>
      <c r="BB23" s="71"/>
      <c r="BC23" s="71"/>
      <c r="BD23" s="71">
        <f t="shared" ref="BD23:BE26" si="8">(AD23/$AF23)</f>
        <v>3.1745428571069011E-2</v>
      </c>
      <c r="BE23" s="71">
        <f t="shared" si="8"/>
        <v>0.18099237165820053</v>
      </c>
      <c r="BF23" s="72">
        <f>(BE23-AG23)/AG23</f>
        <v>6.114519673572065E-2</v>
      </c>
      <c r="BG23" s="88"/>
      <c r="BH23" s="88"/>
      <c r="BI23" s="88"/>
      <c r="BJ23" s="88"/>
      <c r="BK23" s="88"/>
      <c r="BL23" s="88"/>
    </row>
    <row r="24" spans="1:65" x14ac:dyDescent="0.2">
      <c r="A24" s="1" t="s">
        <v>70</v>
      </c>
      <c r="B24" s="7" t="s">
        <v>62</v>
      </c>
      <c r="C24" s="7"/>
      <c r="D24" s="7" t="s">
        <v>63</v>
      </c>
      <c r="E24" s="65" t="str">
        <f>CONCATENATE(A24,"|",B24,"|",D24)</f>
        <v>A-6|S|N/A</v>
      </c>
      <c r="F24" s="192" t="s">
        <v>70</v>
      </c>
      <c r="G24" s="66">
        <v>130144402.67860729</v>
      </c>
      <c r="H24" s="69"/>
      <c r="I24" s="67">
        <v>22765001.230095115</v>
      </c>
      <c r="J24" s="67">
        <v>5083264.1775702536</v>
      </c>
      <c r="K24" s="67">
        <v>-2504351.3049800172</v>
      </c>
      <c r="L24" s="67">
        <v>0</v>
      </c>
      <c r="M24" s="67">
        <v>-417727.98167093593</v>
      </c>
      <c r="N24" s="67">
        <v>69554668.576663673</v>
      </c>
      <c r="O24" s="67">
        <v>9790900.8246919494</v>
      </c>
      <c r="P24" s="67">
        <v>834742.99121774291</v>
      </c>
      <c r="Q24" s="67">
        <v>4747380.2464039698</v>
      </c>
      <c r="R24" s="67">
        <v>752933.05771380593</v>
      </c>
      <c r="S24" s="67">
        <v>37484.848095785332</v>
      </c>
      <c r="T24" s="67">
        <v>3381963.020019874</v>
      </c>
      <c r="U24" s="67">
        <v>0</v>
      </c>
      <c r="V24" s="67">
        <v>-577.50351486440923</v>
      </c>
      <c r="W24" s="67"/>
      <c r="X24" s="67"/>
      <c r="Y24" s="67"/>
      <c r="Z24" s="67"/>
      <c r="AA24" s="67"/>
      <c r="AB24" s="67"/>
      <c r="AC24" s="67"/>
      <c r="AD24" s="67">
        <v>26011323.791152317</v>
      </c>
      <c r="AE24" s="69">
        <f>SUM(H24:AD24)</f>
        <v>140037005.97345868</v>
      </c>
      <c r="AF24" s="70">
        <v>822534656.56476617</v>
      </c>
      <c r="AG24" s="71">
        <f>(G24/$AF24)</f>
        <v>0.158223609959661</v>
      </c>
      <c r="AH24" s="71"/>
      <c r="AI24" s="71">
        <f t="shared" si="7"/>
        <v>2.7676646872450174E-2</v>
      </c>
      <c r="AJ24" s="71">
        <f t="shared" si="7"/>
        <v>6.179999999999998E-3</v>
      </c>
      <c r="AK24" s="71">
        <f t="shared" si="7"/>
        <v>-3.0446757288491531E-3</v>
      </c>
      <c r="AL24" s="71">
        <f t="shared" si="7"/>
        <v>0</v>
      </c>
      <c r="AM24" s="71">
        <f t="shared" si="7"/>
        <v>-5.0785456677963589E-4</v>
      </c>
      <c r="AN24" s="71">
        <f t="shared" si="7"/>
        <v>8.456138354966318E-2</v>
      </c>
      <c r="AO24" s="71">
        <f t="shared" si="7"/>
        <v>1.1903329235491023E-2</v>
      </c>
      <c r="AP24" s="71">
        <f t="shared" si="7"/>
        <v>1.0148423346731232E-3</v>
      </c>
      <c r="AQ24" s="71">
        <f t="shared" si="7"/>
        <v>5.7716476850117526E-3</v>
      </c>
      <c r="AR24" s="71">
        <f t="shared" si="7"/>
        <v>9.1538156077016332E-4</v>
      </c>
      <c r="AS24" s="71">
        <f t="shared" si="7"/>
        <v>4.5572363178394276E-5</v>
      </c>
      <c r="AT24" s="71">
        <f t="shared" si="7"/>
        <v>4.1116358964670315E-3</v>
      </c>
      <c r="AU24" s="71">
        <f t="shared" si="7"/>
        <v>0</v>
      </c>
      <c r="AV24" s="71">
        <f t="shared" si="7"/>
        <v>-7.0210234943326886E-7</v>
      </c>
      <c r="AW24" s="71"/>
      <c r="AX24" s="71"/>
      <c r="AY24" s="71"/>
      <c r="AZ24" s="71"/>
      <c r="BA24" s="71"/>
      <c r="BB24" s="71"/>
      <c r="BC24" s="71"/>
      <c r="BD24" s="71">
        <f t="shared" si="8"/>
        <v>3.1623377305201962E-2</v>
      </c>
      <c r="BE24" s="71">
        <f t="shared" si="8"/>
        <v>0.1702505844049286</v>
      </c>
      <c r="BF24" s="72">
        <f>(BE24-AG24)/AG24</f>
        <v>7.6012514493468228E-2</v>
      </c>
      <c r="BG24" s="88"/>
      <c r="BH24" s="88"/>
      <c r="BI24" s="88"/>
      <c r="BJ24" s="88"/>
      <c r="BK24" s="88"/>
      <c r="BL24" s="88"/>
    </row>
    <row r="25" spans="1:65" x14ac:dyDescent="0.2">
      <c r="A25" s="1" t="s">
        <v>71</v>
      </c>
      <c r="B25" s="7" t="s">
        <v>62</v>
      </c>
      <c r="C25" s="7"/>
      <c r="D25" s="7" t="s">
        <v>63</v>
      </c>
      <c r="E25" s="65" t="str">
        <f>CONCATENATE(A25,"|",B25,"|",D25)</f>
        <v>A-15|S|N/A</v>
      </c>
      <c r="F25" s="192" t="s">
        <v>71</v>
      </c>
      <c r="G25" s="66">
        <v>236015.46417804243</v>
      </c>
      <c r="H25" s="69"/>
      <c r="I25" s="67">
        <v>11219.414738196867</v>
      </c>
      <c r="J25" s="67">
        <v>2506.95459409566</v>
      </c>
      <c r="K25" s="67">
        <v>-1235.0912307394726</v>
      </c>
      <c r="L25" s="67">
        <v>0</v>
      </c>
      <c r="M25" s="67">
        <v>-205.87143513616002</v>
      </c>
      <c r="N25" s="67">
        <v>204927.26688866355</v>
      </c>
      <c r="O25" s="67">
        <v>5268.1311293352683</v>
      </c>
      <c r="P25" s="67">
        <v>411.67696653585</v>
      </c>
      <c r="Q25" s="67">
        <v>2344.0158550652695</v>
      </c>
      <c r="R25" s="67">
        <v>371.33009856362736</v>
      </c>
      <c r="S25" s="67">
        <v>18.486706348522887</v>
      </c>
      <c r="T25" s="67">
        <v>1667.9101132518858</v>
      </c>
      <c r="U25" s="67">
        <v>0</v>
      </c>
      <c r="V25" s="67">
        <v>0</v>
      </c>
      <c r="W25" s="67"/>
      <c r="X25" s="67"/>
      <c r="Y25" s="67"/>
      <c r="Z25" s="67"/>
      <c r="AA25" s="67"/>
      <c r="AB25" s="67"/>
      <c r="AC25" s="67"/>
      <c r="AD25" s="67">
        <v>12934.109741575505</v>
      </c>
      <c r="AE25" s="69">
        <f>SUM(H25:AD25)</f>
        <v>240228.33416575636</v>
      </c>
      <c r="AF25" s="70">
        <v>405656.08318700001</v>
      </c>
      <c r="AG25" s="71">
        <f>(G25/$AF25)</f>
        <v>0.58181172170230622</v>
      </c>
      <c r="AH25" s="71"/>
      <c r="AI25" s="71">
        <f t="shared" si="7"/>
        <v>2.7657454684403001E-2</v>
      </c>
      <c r="AJ25" s="71">
        <f t="shared" si="7"/>
        <v>6.1799999999999997E-3</v>
      </c>
      <c r="AK25" s="71">
        <f t="shared" si="7"/>
        <v>-3.0446757288491548E-3</v>
      </c>
      <c r="AL25" s="71">
        <f t="shared" si="7"/>
        <v>0</v>
      </c>
      <c r="AM25" s="71">
        <f t="shared" si="7"/>
        <v>-5.0750239838325581E-4</v>
      </c>
      <c r="AN25" s="71">
        <f t="shared" si="7"/>
        <v>0.5051748892280159</v>
      </c>
      <c r="AO25" s="71">
        <f t="shared" si="7"/>
        <v>1.2986693279555126E-2</v>
      </c>
      <c r="AP25" s="71">
        <f t="shared" si="7"/>
        <v>1.0148423346731238E-3</v>
      </c>
      <c r="AQ25" s="71">
        <f t="shared" si="7"/>
        <v>5.7783328100240059E-3</v>
      </c>
      <c r="AR25" s="71">
        <f t="shared" si="7"/>
        <v>9.1538156077016354E-4</v>
      </c>
      <c r="AS25" s="71">
        <f t="shared" si="7"/>
        <v>4.5572363178394283E-5</v>
      </c>
      <c r="AT25" s="71">
        <f t="shared" si="7"/>
        <v>4.1116358964670323E-3</v>
      </c>
      <c r="AU25" s="71">
        <f t="shared" si="7"/>
        <v>0</v>
      </c>
      <c r="AV25" s="71">
        <f t="shared" si="7"/>
        <v>0</v>
      </c>
      <c r="AW25" s="71"/>
      <c r="AX25" s="71"/>
      <c r="AY25" s="71"/>
      <c r="AZ25" s="71"/>
      <c r="BA25" s="71"/>
      <c r="BB25" s="71"/>
      <c r="BC25" s="71"/>
      <c r="BD25" s="71">
        <f t="shared" si="8"/>
        <v>3.1884421995991903E-2</v>
      </c>
      <c r="BE25" s="71">
        <f t="shared" si="8"/>
        <v>0.59219704602584622</v>
      </c>
      <c r="BF25" s="72">
        <f>(BE25-AG25)/AG25</f>
        <v>1.7849974375136135E-2</v>
      </c>
      <c r="BG25" s="88"/>
      <c r="BH25" s="88"/>
      <c r="BI25" s="88"/>
      <c r="BJ25" s="88"/>
      <c r="BK25" s="88"/>
      <c r="BL25" s="88"/>
    </row>
    <row r="26" spans="1:65" x14ac:dyDescent="0.2">
      <c r="A26" s="1" t="s">
        <v>72</v>
      </c>
      <c r="B26" s="7" t="s">
        <v>62</v>
      </c>
      <c r="C26" s="7"/>
      <c r="D26" s="7" t="s">
        <v>63</v>
      </c>
      <c r="E26" s="65" t="str">
        <f>CONCATENATE(A26,"|",B26,"|",D26)</f>
        <v>TC-1|S|N/A</v>
      </c>
      <c r="F26" s="192" t="s">
        <v>72</v>
      </c>
      <c r="G26" s="79">
        <v>4023568.1145204469</v>
      </c>
      <c r="H26" s="83"/>
      <c r="I26" s="80">
        <v>646743.78647027526</v>
      </c>
      <c r="J26" s="80">
        <v>144513.53698286187</v>
      </c>
      <c r="K26" s="80">
        <v>-71196.902676677069</v>
      </c>
      <c r="L26" s="80">
        <v>0</v>
      </c>
      <c r="M26" s="80">
        <v>-11867.470326480543</v>
      </c>
      <c r="N26" s="80">
        <v>2404857.2500139456</v>
      </c>
      <c r="O26" s="80">
        <v>105168.29523374794</v>
      </c>
      <c r="P26" s="80">
        <v>23731.141628407513</v>
      </c>
      <c r="Q26" s="80">
        <v>135691.24381237547</v>
      </c>
      <c r="R26" s="80">
        <v>21405.34418054836</v>
      </c>
      <c r="S26" s="80">
        <v>1065.6672154655794</v>
      </c>
      <c r="T26" s="80">
        <v>96146.771227208912</v>
      </c>
      <c r="U26" s="80">
        <v>0</v>
      </c>
      <c r="V26" s="80">
        <v>0</v>
      </c>
      <c r="W26" s="80"/>
      <c r="X26" s="80"/>
      <c r="Y26" s="80"/>
      <c r="Z26" s="80"/>
      <c r="AA26" s="80"/>
      <c r="AB26" s="80"/>
      <c r="AC26" s="80"/>
      <c r="AD26" s="80">
        <v>763941.66097811912</v>
      </c>
      <c r="AE26" s="83">
        <f>SUM(H26:AD26)</f>
        <v>4260200.324739798</v>
      </c>
      <c r="AF26" s="84">
        <v>23384067.472955</v>
      </c>
      <c r="AG26" s="85">
        <f>(G26/$AF26)</f>
        <v>0.17206451012741611</v>
      </c>
      <c r="AH26" s="85"/>
      <c r="AI26" s="85">
        <f t="shared" si="7"/>
        <v>2.7657454684403008E-2</v>
      </c>
      <c r="AJ26" s="85">
        <f t="shared" si="7"/>
        <v>6.1799999999999989E-3</v>
      </c>
      <c r="AK26" s="85">
        <f t="shared" si="7"/>
        <v>-3.0446757288491544E-3</v>
      </c>
      <c r="AL26" s="85">
        <f t="shared" si="7"/>
        <v>0</v>
      </c>
      <c r="AM26" s="85">
        <f t="shared" si="7"/>
        <v>-5.0750239838325581E-4</v>
      </c>
      <c r="AN26" s="85">
        <f t="shared" si="7"/>
        <v>0.10284169992219272</v>
      </c>
      <c r="AO26" s="85">
        <f t="shared" si="7"/>
        <v>4.4974337914214894E-3</v>
      </c>
      <c r="AP26" s="85">
        <f t="shared" si="7"/>
        <v>1.014842334673124E-3</v>
      </c>
      <c r="AQ26" s="85">
        <f t="shared" si="7"/>
        <v>5.8027220443710266E-3</v>
      </c>
      <c r="AR26" s="85">
        <f t="shared" si="7"/>
        <v>9.1538156077016343E-4</v>
      </c>
      <c r="AS26" s="85">
        <f t="shared" si="7"/>
        <v>4.5572363178394175E-5</v>
      </c>
      <c r="AT26" s="85">
        <f t="shared" si="7"/>
        <v>4.1116358964670332E-3</v>
      </c>
      <c r="AU26" s="85">
        <f t="shared" si="7"/>
        <v>0</v>
      </c>
      <c r="AV26" s="85">
        <f t="shared" si="7"/>
        <v>0</v>
      </c>
      <c r="AW26" s="85"/>
      <c r="AX26" s="85"/>
      <c r="AY26" s="85"/>
      <c r="AZ26" s="85"/>
      <c r="BA26" s="85"/>
      <c r="BB26" s="85"/>
      <c r="BC26" s="85"/>
      <c r="BD26" s="85">
        <f t="shared" si="8"/>
        <v>3.2669323327161152E-2</v>
      </c>
      <c r="BE26" s="85">
        <f t="shared" si="8"/>
        <v>0.18218388779740571</v>
      </c>
      <c r="BF26" s="86">
        <f>(BE26-AG26)/AG26</f>
        <v>5.881153331675467E-2</v>
      </c>
      <c r="BG26" s="193"/>
      <c r="BH26" s="88"/>
      <c r="BI26" s="193"/>
      <c r="BJ26" s="193"/>
      <c r="BK26" s="193"/>
      <c r="BL26" s="88"/>
    </row>
    <row r="27" spans="1:65" x14ac:dyDescent="0.2">
      <c r="F27" s="192" t="s">
        <v>73</v>
      </c>
      <c r="G27" s="69">
        <f>SUM(G23:G26)</f>
        <v>808586040.87953508</v>
      </c>
      <c r="H27" s="69"/>
      <c r="I27" s="69">
        <f t="shared" ref="I27:AF27" si="9">SUM(I23:I26)</f>
        <v>132744992.89354494</v>
      </c>
      <c r="J27" s="69">
        <f t="shared" si="9"/>
        <v>29657851.21374125</v>
      </c>
      <c r="K27" s="69">
        <f t="shared" si="9"/>
        <v>-14611414.200695379</v>
      </c>
      <c r="L27" s="69">
        <f t="shared" si="9"/>
        <v>0</v>
      </c>
      <c r="M27" s="69">
        <f t="shared" si="9"/>
        <v>-2435813.5278744097</v>
      </c>
      <c r="N27" s="69">
        <f t="shared" si="9"/>
        <v>444153740.71390027</v>
      </c>
      <c r="O27" s="69">
        <f t="shared" si="9"/>
        <v>61188134.26869268</v>
      </c>
      <c r="P27" s="69">
        <f t="shared" si="9"/>
        <v>4870233.48982869</v>
      </c>
      <c r="Q27" s="69">
        <f t="shared" si="9"/>
        <v>27787462.67389556</v>
      </c>
      <c r="R27" s="69">
        <f t="shared" si="9"/>
        <v>4392920.7335151713</v>
      </c>
      <c r="S27" s="69">
        <f t="shared" si="9"/>
        <v>218702.00106851102</v>
      </c>
      <c r="T27" s="69">
        <f>SUM(T23:T26)</f>
        <v>19731761.434060987</v>
      </c>
      <c r="U27" s="69">
        <f>SUM(U23:U26)</f>
        <v>0</v>
      </c>
      <c r="V27" s="69">
        <f>SUM(V23:V26)</f>
        <v>-23829.529634882158</v>
      </c>
      <c r="W27" s="69"/>
      <c r="X27" s="69"/>
      <c r="Y27" s="69"/>
      <c r="Z27" s="69"/>
      <c r="AA27" s="69"/>
      <c r="AB27" s="69"/>
      <c r="AC27" s="69"/>
      <c r="AD27" s="69">
        <f>SUM(AD23:AD26)</f>
        <v>152267741.45611882</v>
      </c>
      <c r="AE27" s="69">
        <f t="shared" si="9"/>
        <v>859942483.62016225</v>
      </c>
      <c r="AF27" s="3">
        <f t="shared" si="9"/>
        <v>4799005050.7671938</v>
      </c>
      <c r="AG27" s="71">
        <f>(G27/$AF27)</f>
        <v>0.16849035004667692</v>
      </c>
      <c r="AH27" s="71"/>
      <c r="AI27" s="71">
        <f t="shared" si="7"/>
        <v>2.76609404427119E-2</v>
      </c>
      <c r="AJ27" s="71">
        <f t="shared" si="7"/>
        <v>6.1799999999999989E-3</v>
      </c>
      <c r="AK27" s="71">
        <f t="shared" si="7"/>
        <v>-3.0446757288491544E-3</v>
      </c>
      <c r="AL27" s="71">
        <f t="shared" si="7"/>
        <v>0</v>
      </c>
      <c r="AM27" s="71">
        <f t="shared" si="7"/>
        <v>-5.0756636054904926E-4</v>
      </c>
      <c r="AN27" s="71">
        <f t="shared" si="7"/>
        <v>9.2551213431812399E-2</v>
      </c>
      <c r="AO27" s="71">
        <f t="shared" si="7"/>
        <v>1.2750170841956256E-2</v>
      </c>
      <c r="AP27" s="71">
        <f t="shared" si="7"/>
        <v>1.0148423346731234E-3</v>
      </c>
      <c r="AQ27" s="71">
        <f t="shared" si="7"/>
        <v>5.7902549340833288E-3</v>
      </c>
      <c r="AR27" s="71">
        <f t="shared" si="7"/>
        <v>9.1538156077016343E-4</v>
      </c>
      <c r="AS27" s="71">
        <f t="shared" si="7"/>
        <v>4.5572363178394276E-5</v>
      </c>
      <c r="AT27" s="71">
        <f t="shared" si="7"/>
        <v>4.1116358964670323E-3</v>
      </c>
      <c r="AU27" s="71">
        <f t="shared" si="7"/>
        <v>0</v>
      </c>
      <c r="AV27" s="71">
        <f t="shared" si="7"/>
        <v>-4.9655145978795425E-6</v>
      </c>
      <c r="AW27" s="71"/>
      <c r="AX27" s="71"/>
      <c r="AY27" s="71"/>
      <c r="AZ27" s="71"/>
      <c r="BA27" s="71"/>
      <c r="BB27" s="71"/>
      <c r="BC27" s="71"/>
      <c r="BD27" s="71">
        <f>(AD27/$AF27)</f>
        <v>3.1729022963161192E-2</v>
      </c>
      <c r="BE27" s="71">
        <f>(AE27/$AF27)</f>
        <v>0.17919182716481771</v>
      </c>
      <c r="BF27" s="72">
        <f>(BE27-AG27)/AG27</f>
        <v>6.351388738391342E-2</v>
      </c>
      <c r="BG27" s="93">
        <f>AE27-G27</f>
        <v>51356442.74062717</v>
      </c>
      <c r="BH27" s="88"/>
      <c r="BI27" s="88"/>
      <c r="BJ27" s="88"/>
      <c r="BK27" s="88"/>
      <c r="BL27" s="88"/>
    </row>
    <row r="28" spans="1:65" x14ac:dyDescent="0.2">
      <c r="F28" s="149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3"/>
      <c r="AG28" s="71"/>
      <c r="AH28" s="71"/>
      <c r="AI28" s="71"/>
      <c r="AJ28" s="71"/>
      <c r="AK28" s="71"/>
      <c r="AL28" s="71"/>
      <c r="AM28" s="71"/>
      <c r="AN28" s="71"/>
      <c r="AO28" s="71"/>
      <c r="AP28" s="71"/>
      <c r="AQ28" s="71"/>
      <c r="AR28" s="71"/>
      <c r="AS28" s="71"/>
      <c r="AT28" s="71"/>
      <c r="AU28" s="71"/>
      <c r="AV28" s="71"/>
      <c r="AW28" s="71"/>
      <c r="AX28" s="71"/>
      <c r="AY28" s="71"/>
      <c r="AZ28" s="71"/>
      <c r="BA28" s="71"/>
      <c r="BB28" s="71"/>
      <c r="BC28" s="71"/>
      <c r="BD28" s="71"/>
      <c r="BE28" s="71"/>
      <c r="BF28" s="72"/>
      <c r="BG28" s="88"/>
      <c r="BH28" s="88"/>
      <c r="BI28" s="88"/>
      <c r="BJ28" s="88"/>
      <c r="BK28" s="88"/>
      <c r="BL28" s="88"/>
    </row>
    <row r="29" spans="1:65" x14ac:dyDescent="0.2">
      <c r="F29" s="142" t="s">
        <v>74</v>
      </c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3"/>
      <c r="AG29" s="71"/>
      <c r="AH29" s="71"/>
      <c r="AI29" s="71"/>
      <c r="AJ29" s="71"/>
      <c r="AK29" s="71"/>
      <c r="AL29" s="71"/>
      <c r="AM29" s="71"/>
      <c r="AN29" s="71"/>
      <c r="AO29" s="71"/>
      <c r="AP29" s="71"/>
      <c r="AQ29" s="71"/>
      <c r="AR29" s="71"/>
      <c r="AS29" s="71"/>
      <c r="AT29" s="71"/>
      <c r="AU29" s="71"/>
      <c r="AV29" s="71"/>
      <c r="AW29" s="71"/>
      <c r="AX29" s="71"/>
      <c r="AY29" s="71"/>
      <c r="AZ29" s="71"/>
      <c r="BA29" s="71"/>
      <c r="BB29" s="71"/>
      <c r="BC29" s="71"/>
      <c r="BD29" s="71"/>
      <c r="BE29" s="71"/>
      <c r="BF29" s="72"/>
      <c r="BG29" s="88"/>
      <c r="BH29" s="88"/>
      <c r="BI29" s="88"/>
      <c r="BJ29" s="88"/>
      <c r="BK29" s="88"/>
      <c r="BL29" s="88"/>
    </row>
    <row r="30" spans="1:65" x14ac:dyDescent="0.2">
      <c r="A30" s="1" t="s">
        <v>75</v>
      </c>
      <c r="B30" s="7" t="s">
        <v>76</v>
      </c>
      <c r="C30" s="7"/>
      <c r="D30" s="7" t="s">
        <v>63</v>
      </c>
      <c r="E30" s="65" t="str">
        <f>CONCATENATE(A30,"|",B30,"|",D30)</f>
        <v>A-10|T|N/A</v>
      </c>
      <c r="F30" s="192" t="s">
        <v>77</v>
      </c>
      <c r="G30" s="66">
        <v>163793.29001058132</v>
      </c>
      <c r="H30" s="69"/>
      <c r="I30" s="67">
        <v>45642.54992194302</v>
      </c>
      <c r="J30" s="67">
        <v>9568.6630824083368</v>
      </c>
      <c r="K30" s="67">
        <v>-4714.1547321267972</v>
      </c>
      <c r="L30" s="67">
        <v>0</v>
      </c>
      <c r="M30" s="67">
        <v>-837.5211608599825</v>
      </c>
      <c r="N30" s="67">
        <v>40943.712903134954</v>
      </c>
      <c r="O30" s="67">
        <v>18222.118450243081</v>
      </c>
      <c r="P30" s="67">
        <v>1571.3081524679296</v>
      </c>
      <c r="Q30" s="67">
        <v>8984.5133015291412</v>
      </c>
      <c r="R30" s="67">
        <v>1526.915941167772</v>
      </c>
      <c r="S30" s="67">
        <v>70.560936751327773</v>
      </c>
      <c r="T30" s="67">
        <v>5811.5716244858177</v>
      </c>
      <c r="U30" s="67">
        <v>0</v>
      </c>
      <c r="V30" s="67">
        <v>0</v>
      </c>
      <c r="W30" s="67"/>
      <c r="X30" s="67"/>
      <c r="Y30" s="67"/>
      <c r="Z30" s="67"/>
      <c r="AA30" s="67"/>
      <c r="AB30" s="67"/>
      <c r="AC30" s="67"/>
      <c r="AD30" s="67">
        <v>53334.950973334933</v>
      </c>
      <c r="AE30" s="69">
        <f>SUM(H30:AD30)</f>
        <v>180125.18939447953</v>
      </c>
      <c r="AF30" s="70">
        <v>1548327.3596129999</v>
      </c>
      <c r="AG30" s="71">
        <f>IF(ROUND(AF30,0)&lt;1," ",G30/AF30)</f>
        <v>0.10578724776362602</v>
      </c>
      <c r="AH30" s="71"/>
      <c r="AI30" s="71">
        <f t="shared" ref="AI30:AV33" si="10">(I30/$AF30)</f>
        <v>2.9478617450350582E-2</v>
      </c>
      <c r="AJ30" s="71">
        <f t="shared" si="10"/>
        <v>6.179999999999998E-3</v>
      </c>
      <c r="AK30" s="71">
        <f t="shared" si="10"/>
        <v>-3.0446757288491544E-3</v>
      </c>
      <c r="AL30" s="71">
        <f t="shared" si="10"/>
        <v>0</v>
      </c>
      <c r="AM30" s="71">
        <f t="shared" si="10"/>
        <v>-5.4091995188234514E-4</v>
      </c>
      <c r="AN30" s="71">
        <f t="shared" si="10"/>
        <v>2.644383479303028E-2</v>
      </c>
      <c r="AO30" s="71">
        <f t="shared" si="10"/>
        <v>1.1768905546432796E-2</v>
      </c>
      <c r="AP30" s="71">
        <f t="shared" si="10"/>
        <v>1.0148423346731234E-3</v>
      </c>
      <c r="AQ30" s="71">
        <f t="shared" si="10"/>
        <v>5.8027220443710266E-3</v>
      </c>
      <c r="AR30" s="71">
        <f t="shared" si="10"/>
        <v>9.8617125873782943E-4</v>
      </c>
      <c r="AS30" s="71">
        <f t="shared" si="10"/>
        <v>4.5572363178394188E-5</v>
      </c>
      <c r="AT30" s="71">
        <f t="shared" si="10"/>
        <v>3.7534514832434423E-3</v>
      </c>
      <c r="AU30" s="71">
        <f t="shared" si="10"/>
        <v>0</v>
      </c>
      <c r="AV30" s="71">
        <f t="shared" si="10"/>
        <v>0</v>
      </c>
      <c r="AW30" s="71"/>
      <c r="AX30" s="71"/>
      <c r="AY30" s="71"/>
      <c r="AZ30" s="71"/>
      <c r="BA30" s="71"/>
      <c r="BB30" s="71"/>
      <c r="BC30" s="71"/>
      <c r="BD30" s="71">
        <f t="shared" ref="BD30:BE33" si="11">(AD30/$AF30)</f>
        <v>3.4446818137132094E-2</v>
      </c>
      <c r="BE30" s="71">
        <f t="shared" si="11"/>
        <v>0.11633533973041807</v>
      </c>
      <c r="BF30" s="72">
        <f>(BE30-AG30)/AG30</f>
        <v>9.9710430035584205E-2</v>
      </c>
      <c r="BG30" s="88"/>
      <c r="BH30" s="88"/>
      <c r="BI30" s="88"/>
      <c r="BJ30" s="88"/>
      <c r="BK30" s="88"/>
      <c r="BL30" s="88"/>
    </row>
    <row r="31" spans="1:65" x14ac:dyDescent="0.2">
      <c r="A31" s="1" t="s">
        <v>75</v>
      </c>
      <c r="B31" s="7" t="s">
        <v>78</v>
      </c>
      <c r="C31" s="7"/>
      <c r="D31" s="7" t="s">
        <v>63</v>
      </c>
      <c r="E31" s="65" t="str">
        <f>CONCATENATE(A31,"|",B31,"|",D31)</f>
        <v>A-10|P|N/A</v>
      </c>
      <c r="F31" s="192" t="s">
        <v>79</v>
      </c>
      <c r="G31" s="66">
        <v>4880190.8701149859</v>
      </c>
      <c r="H31" s="69"/>
      <c r="I31" s="67">
        <v>1060799.5192935304</v>
      </c>
      <c r="J31" s="67">
        <v>238425.45955609926</v>
      </c>
      <c r="K31" s="67">
        <v>-117464.11162623967</v>
      </c>
      <c r="L31" s="67">
        <v>0</v>
      </c>
      <c r="M31" s="67">
        <v>-19465.214944340856</v>
      </c>
      <c r="N31" s="67">
        <v>1927492.2994518578</v>
      </c>
      <c r="O31" s="67">
        <v>460116.63994429319</v>
      </c>
      <c r="P31" s="67">
        <v>39152.791265602638</v>
      </c>
      <c r="Q31" s="67">
        <v>223870.01134392721</v>
      </c>
      <c r="R31" s="67">
        <v>38046.656240385732</v>
      </c>
      <c r="S31" s="67">
        <v>1758.1895847679752</v>
      </c>
      <c r="T31" s="67">
        <v>144808.80174981232</v>
      </c>
      <c r="U31" s="67">
        <v>0</v>
      </c>
      <c r="V31" s="67">
        <v>0</v>
      </c>
      <c r="W31" s="67"/>
      <c r="X31" s="67"/>
      <c r="Y31" s="67"/>
      <c r="Z31" s="67"/>
      <c r="AA31" s="67"/>
      <c r="AB31" s="67"/>
      <c r="AC31" s="67"/>
      <c r="AD31" s="67">
        <v>1318707.1265968229</v>
      </c>
      <c r="AE31" s="69">
        <f>SUM(H31:AD31)</f>
        <v>5316248.168456519</v>
      </c>
      <c r="AF31" s="70">
        <v>38580171.449207008</v>
      </c>
      <c r="AG31" s="71">
        <f>(G31/$AF31)</f>
        <v>0.12649479478182296</v>
      </c>
      <c r="AH31" s="71"/>
      <c r="AI31" s="71">
        <f t="shared" si="10"/>
        <v>2.7495977323225049E-2</v>
      </c>
      <c r="AJ31" s="71">
        <f t="shared" si="10"/>
        <v>6.1799999999999989E-3</v>
      </c>
      <c r="AK31" s="71">
        <f t="shared" si="10"/>
        <v>-3.0446757288491539E-3</v>
      </c>
      <c r="AL31" s="71">
        <f t="shared" si="10"/>
        <v>0</v>
      </c>
      <c r="AM31" s="71">
        <f t="shared" si="10"/>
        <v>-5.0453935825474285E-4</v>
      </c>
      <c r="AN31" s="71">
        <f t="shared" si="10"/>
        <v>4.9960698126743974E-2</v>
      </c>
      <c r="AO31" s="71">
        <f t="shared" si="10"/>
        <v>1.1926246635530454E-2</v>
      </c>
      <c r="AP31" s="71">
        <f t="shared" si="10"/>
        <v>1.0148423346731238E-3</v>
      </c>
      <c r="AQ31" s="71">
        <f t="shared" si="10"/>
        <v>5.8027220443710266E-3</v>
      </c>
      <c r="AR31" s="71">
        <f t="shared" si="10"/>
        <v>9.86171258737829E-4</v>
      </c>
      <c r="AS31" s="71">
        <f t="shared" si="10"/>
        <v>4.5572363178394161E-5</v>
      </c>
      <c r="AT31" s="71">
        <f t="shared" si="10"/>
        <v>3.7534514832434415E-3</v>
      </c>
      <c r="AU31" s="71">
        <f t="shared" si="10"/>
        <v>0</v>
      </c>
      <c r="AV31" s="71">
        <f t="shared" si="10"/>
        <v>0</v>
      </c>
      <c r="AW31" s="71"/>
      <c r="AX31" s="71"/>
      <c r="AY31" s="71"/>
      <c r="AZ31" s="71"/>
      <c r="BA31" s="71"/>
      <c r="BB31" s="71"/>
      <c r="BC31" s="71"/>
      <c r="BD31" s="71">
        <f t="shared" si="11"/>
        <v>3.4180955580588229E-2</v>
      </c>
      <c r="BE31" s="71">
        <f t="shared" si="11"/>
        <v>0.13779742206318762</v>
      </c>
      <c r="BF31" s="72">
        <f>(BE31-AG31)/AG31</f>
        <v>8.9352508938089742E-2</v>
      </c>
      <c r="BG31" s="88"/>
      <c r="BH31" s="88"/>
      <c r="BI31" s="88"/>
      <c r="BJ31" s="88"/>
      <c r="BK31" s="88"/>
      <c r="BL31" s="88"/>
    </row>
    <row r="32" spans="1:65" x14ac:dyDescent="0.2">
      <c r="A32" s="1" t="s">
        <v>75</v>
      </c>
      <c r="B32" s="7" t="s">
        <v>62</v>
      </c>
      <c r="C32" s="7"/>
      <c r="D32" s="7" t="s">
        <v>63</v>
      </c>
      <c r="E32" s="65" t="str">
        <f>CONCATENATE(A32,"|",B32,"|",D32)</f>
        <v>A-10|S|N/A</v>
      </c>
      <c r="F32" s="192" t="s">
        <v>81</v>
      </c>
      <c r="G32" s="79">
        <v>720617946.22953343</v>
      </c>
      <c r="H32" s="83"/>
      <c r="I32" s="80">
        <v>156630657.91004631</v>
      </c>
      <c r="J32" s="80">
        <v>32482566.540630195</v>
      </c>
      <c r="K32" s="80">
        <v>-16003055.332845373</v>
      </c>
      <c r="L32" s="80">
        <v>0</v>
      </c>
      <c r="M32" s="80">
        <v>-2874105.2080444386</v>
      </c>
      <c r="N32" s="80">
        <v>315069667.05766046</v>
      </c>
      <c r="O32" s="80">
        <v>63199925.960808724</v>
      </c>
      <c r="P32" s="80">
        <v>5334091.2078103945</v>
      </c>
      <c r="Q32" s="80">
        <v>30402184.740310568</v>
      </c>
      <c r="R32" s="80">
        <v>5183393.7754706433</v>
      </c>
      <c r="S32" s="80">
        <v>239531.92869837501</v>
      </c>
      <c r="T32" s="80">
        <v>19728436.498621721</v>
      </c>
      <c r="U32" s="80">
        <v>0</v>
      </c>
      <c r="V32" s="80">
        <v>-5536.3993501489022</v>
      </c>
      <c r="W32" s="80"/>
      <c r="X32" s="80"/>
      <c r="Y32" s="80"/>
      <c r="Z32" s="80"/>
      <c r="AA32" s="80"/>
      <c r="AB32" s="80"/>
      <c r="AC32" s="80"/>
      <c r="AD32" s="80">
        <v>170617705.40271726</v>
      </c>
      <c r="AE32" s="83">
        <f>SUM(H32:AD32)</f>
        <v>780005464.08253467</v>
      </c>
      <c r="AF32" s="84">
        <v>5256078728.2573128</v>
      </c>
      <c r="AG32" s="85">
        <f>(G32/$AF32)</f>
        <v>0.13710181743576338</v>
      </c>
      <c r="AH32" s="85"/>
      <c r="AI32" s="85">
        <f t="shared" si="10"/>
        <v>2.9799907118586526E-2</v>
      </c>
      <c r="AJ32" s="85">
        <f t="shared" si="10"/>
        <v>6.1800000000000006E-3</v>
      </c>
      <c r="AK32" s="85">
        <f t="shared" si="10"/>
        <v>-3.0446757288491548E-3</v>
      </c>
      <c r="AL32" s="85">
        <f t="shared" si="10"/>
        <v>0</v>
      </c>
      <c r="AM32" s="85">
        <f t="shared" si="10"/>
        <v>-5.4681547911238516E-4</v>
      </c>
      <c r="AN32" s="85">
        <f t="shared" si="10"/>
        <v>5.9943863733206267E-2</v>
      </c>
      <c r="AO32" s="85">
        <f t="shared" si="10"/>
        <v>1.2024158926889414E-2</v>
      </c>
      <c r="AP32" s="85">
        <f t="shared" si="10"/>
        <v>1.0148423346731238E-3</v>
      </c>
      <c r="AQ32" s="85">
        <f t="shared" si="10"/>
        <v>5.7841950838492502E-3</v>
      </c>
      <c r="AR32" s="85">
        <f t="shared" si="10"/>
        <v>9.8617125873782922E-4</v>
      </c>
      <c r="AS32" s="85">
        <f t="shared" si="10"/>
        <v>4.5572363178394283E-5</v>
      </c>
      <c r="AT32" s="85">
        <f t="shared" si="10"/>
        <v>3.7534514832434432E-3</v>
      </c>
      <c r="AU32" s="85">
        <f t="shared" si="10"/>
        <v>0</v>
      </c>
      <c r="AV32" s="85">
        <f t="shared" si="10"/>
        <v>-1.0533326527977126E-6</v>
      </c>
      <c r="AW32" s="85"/>
      <c r="AX32" s="85"/>
      <c r="AY32" s="85"/>
      <c r="AZ32" s="85"/>
      <c r="BA32" s="85"/>
      <c r="BB32" s="85"/>
      <c r="BC32" s="85"/>
      <c r="BD32" s="85">
        <f t="shared" si="11"/>
        <v>3.2461025457144681E-2</v>
      </c>
      <c r="BE32" s="85">
        <f t="shared" si="11"/>
        <v>0.1484006432188946</v>
      </c>
      <c r="BF32" s="86">
        <f>(BE32-AG32)/AG32</f>
        <v>8.2411932930247803E-2</v>
      </c>
      <c r="BG32" s="193"/>
      <c r="BH32" s="88"/>
      <c r="BI32" s="193"/>
      <c r="BJ32" s="193"/>
      <c r="BK32" s="193"/>
      <c r="BL32" s="88"/>
    </row>
    <row r="33" spans="1:64" x14ac:dyDescent="0.2">
      <c r="F33" s="142" t="s">
        <v>83</v>
      </c>
      <c r="G33" s="69">
        <f>SUM(G30:G32)</f>
        <v>725661930.38965905</v>
      </c>
      <c r="H33" s="69"/>
      <c r="I33" s="69">
        <f t="shared" ref="I33:AF33" si="12">SUM(I30:I32)</f>
        <v>157737099.97926179</v>
      </c>
      <c r="J33" s="69">
        <f t="shared" si="12"/>
        <v>32730560.663268704</v>
      </c>
      <c r="K33" s="69">
        <f t="shared" si="12"/>
        <v>-16125233.599203739</v>
      </c>
      <c r="L33" s="69">
        <f t="shared" si="12"/>
        <v>0</v>
      </c>
      <c r="M33" s="69">
        <f t="shared" si="12"/>
        <v>-2894407.9441496395</v>
      </c>
      <c r="N33" s="69">
        <f t="shared" si="12"/>
        <v>317038103.07001543</v>
      </c>
      <c r="O33" s="69">
        <f t="shared" si="12"/>
        <v>63678264.719203264</v>
      </c>
      <c r="P33" s="69">
        <f t="shared" si="12"/>
        <v>5374815.3072284646</v>
      </c>
      <c r="Q33" s="69">
        <f t="shared" si="12"/>
        <v>30635039.264956024</v>
      </c>
      <c r="R33" s="69">
        <f t="shared" si="12"/>
        <v>5222967.3476521969</v>
      </c>
      <c r="S33" s="69">
        <f t="shared" si="12"/>
        <v>241360.67921989431</v>
      </c>
      <c r="T33" s="69">
        <f>SUM(T30:T32)</f>
        <v>19879056.871996019</v>
      </c>
      <c r="U33" s="69">
        <f>SUM(U30:U32)</f>
        <v>0</v>
      </c>
      <c r="V33" s="69">
        <f>SUM(V30:V32)</f>
        <v>-5536.3993501489022</v>
      </c>
      <c r="W33" s="69"/>
      <c r="X33" s="69"/>
      <c r="Y33" s="69"/>
      <c r="Z33" s="69"/>
      <c r="AA33" s="69"/>
      <c r="AB33" s="69"/>
      <c r="AC33" s="69"/>
      <c r="AD33" s="69">
        <f>SUM(AD30:AD32)</f>
        <v>171989747.48028743</v>
      </c>
      <c r="AE33" s="69">
        <f t="shared" si="12"/>
        <v>785501837.4403857</v>
      </c>
      <c r="AF33" s="3">
        <f t="shared" si="12"/>
        <v>5296207227.0661325</v>
      </c>
      <c r="AG33" s="71">
        <f>(G33/$AF33)</f>
        <v>0.13701539597642293</v>
      </c>
      <c r="AH33" s="71"/>
      <c r="AI33" s="71">
        <f t="shared" si="10"/>
        <v>2.978303023589227E-2</v>
      </c>
      <c r="AJ33" s="71">
        <f t="shared" si="10"/>
        <v>6.1800000000000006E-3</v>
      </c>
      <c r="AK33" s="71">
        <f t="shared" si="10"/>
        <v>-3.0446757288491548E-3</v>
      </c>
      <c r="AL33" s="71">
        <f t="shared" si="10"/>
        <v>0</v>
      </c>
      <c r="AM33" s="71">
        <f t="shared" si="10"/>
        <v>-5.4650579557345138E-4</v>
      </c>
      <c r="AN33" s="71">
        <f t="shared" si="10"/>
        <v>5.9861347843377474E-2</v>
      </c>
      <c r="AO33" s="71">
        <f t="shared" si="10"/>
        <v>1.2023371063310572E-2</v>
      </c>
      <c r="AP33" s="71">
        <f t="shared" si="10"/>
        <v>1.0148423346731238E-3</v>
      </c>
      <c r="AQ33" s="71">
        <f t="shared" si="10"/>
        <v>5.7843354596089887E-3</v>
      </c>
      <c r="AR33" s="71">
        <f t="shared" si="10"/>
        <v>9.8617125873782943E-4</v>
      </c>
      <c r="AS33" s="71">
        <f t="shared" si="10"/>
        <v>4.5572363178394283E-5</v>
      </c>
      <c r="AT33" s="71">
        <f t="shared" si="10"/>
        <v>3.7534514832434432E-3</v>
      </c>
      <c r="AU33" s="71">
        <f t="shared" si="10"/>
        <v>0</v>
      </c>
      <c r="AV33" s="71">
        <f t="shared" si="10"/>
        <v>-1.0453517229943862E-6</v>
      </c>
      <c r="AW33" s="71"/>
      <c r="AX33" s="71"/>
      <c r="AY33" s="71"/>
      <c r="AZ33" s="71"/>
      <c r="BA33" s="71"/>
      <c r="BB33" s="71"/>
      <c r="BC33" s="71"/>
      <c r="BD33" s="71">
        <f t="shared" si="11"/>
        <v>3.2474134811292542E-2</v>
      </c>
      <c r="BE33" s="71">
        <f t="shared" si="11"/>
        <v>0.14831402997716903</v>
      </c>
      <c r="BF33" s="72">
        <f>(BE33-AG33)/AG33</f>
        <v>8.2462513940333562E-2</v>
      </c>
      <c r="BG33" s="93">
        <f>AE33-G33</f>
        <v>59839907.050726652</v>
      </c>
      <c r="BH33" s="88"/>
      <c r="BI33" s="88"/>
      <c r="BJ33" s="88"/>
      <c r="BK33" s="88"/>
      <c r="BL33" s="88"/>
    </row>
    <row r="34" spans="1:64" x14ac:dyDescent="0.2">
      <c r="F34" s="14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3"/>
      <c r="AG34" s="71"/>
      <c r="AH34" s="71"/>
      <c r="AI34" s="71"/>
      <c r="AJ34" s="71"/>
      <c r="AK34" s="71"/>
      <c r="AL34" s="71"/>
      <c r="AM34" s="71"/>
      <c r="AN34" s="71"/>
      <c r="AO34" s="71"/>
      <c r="AP34" s="71"/>
      <c r="AQ34" s="71"/>
      <c r="AR34" s="71"/>
      <c r="AS34" s="71"/>
      <c r="AT34" s="71"/>
      <c r="AU34" s="71"/>
      <c r="AV34" s="71"/>
      <c r="AW34" s="71"/>
      <c r="AX34" s="71"/>
      <c r="AY34" s="71"/>
      <c r="AZ34" s="71"/>
      <c r="BA34" s="71"/>
      <c r="BB34" s="71"/>
      <c r="BC34" s="71"/>
      <c r="BD34" s="71"/>
      <c r="BE34" s="71"/>
      <c r="BF34" s="72"/>
      <c r="BG34" s="88"/>
      <c r="BH34" s="88"/>
      <c r="BI34" s="88"/>
      <c r="BJ34" s="88"/>
      <c r="BK34" s="88"/>
      <c r="BL34" s="88"/>
    </row>
    <row r="35" spans="1:64" x14ac:dyDescent="0.2">
      <c r="F35" s="149" t="s">
        <v>84</v>
      </c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3"/>
      <c r="AG35" s="71"/>
      <c r="AH35" s="71"/>
      <c r="AI35" s="71"/>
      <c r="AJ35" s="71"/>
      <c r="AK35" s="71"/>
      <c r="AL35" s="71"/>
      <c r="AM35" s="71"/>
      <c r="AN35" s="71"/>
      <c r="AO35" s="71"/>
      <c r="AP35" s="71"/>
      <c r="AQ35" s="71"/>
      <c r="AR35" s="71"/>
      <c r="AS35" s="71"/>
      <c r="AT35" s="71"/>
      <c r="AU35" s="71"/>
      <c r="AV35" s="71"/>
      <c r="AW35" s="71"/>
      <c r="AX35" s="71"/>
      <c r="AY35" s="71"/>
      <c r="AZ35" s="71"/>
      <c r="BA35" s="71"/>
      <c r="BB35" s="71"/>
      <c r="BC35" s="71"/>
      <c r="BD35" s="71"/>
      <c r="BE35" s="71"/>
      <c r="BF35" s="72"/>
      <c r="BG35" s="88"/>
      <c r="BH35" s="88"/>
      <c r="BI35" s="88"/>
      <c r="BJ35" s="88"/>
      <c r="BK35" s="88"/>
      <c r="BL35" s="88"/>
    </row>
    <row r="36" spans="1:64" x14ac:dyDescent="0.2">
      <c r="A36" s="1" t="s">
        <v>85</v>
      </c>
      <c r="B36" s="1" t="s">
        <v>76</v>
      </c>
      <c r="D36" s="1" t="s">
        <v>63</v>
      </c>
      <c r="E36" s="65" t="str">
        <f>CONCATENATE(A36,"|",B36,"|",D36)</f>
        <v>E-19|T|N/A</v>
      </c>
      <c r="F36" s="192" t="s">
        <v>86</v>
      </c>
      <c r="G36" s="66">
        <v>721809.9890494853</v>
      </c>
      <c r="H36" s="69"/>
      <c r="I36" s="67">
        <v>227429.07906228857</v>
      </c>
      <c r="J36" s="67">
        <v>46775.605436386191</v>
      </c>
      <c r="K36" s="67">
        <v>-23044.749283881814</v>
      </c>
      <c r="L36" s="67">
        <v>0</v>
      </c>
      <c r="M36" s="67">
        <v>-2405.423907088677</v>
      </c>
      <c r="N36" s="67">
        <v>188164.26686804002</v>
      </c>
      <c r="O36" s="67">
        <v>86235.302928179415</v>
      </c>
      <c r="P36" s="67">
        <v>7681.2078684160242</v>
      </c>
      <c r="Q36" s="67">
        <v>43920.038317883402</v>
      </c>
      <c r="R36" s="67">
        <v>6839.8514920789894</v>
      </c>
      <c r="S36" s="67">
        <v>344.93121016767964</v>
      </c>
      <c r="T36" s="67">
        <v>28409.379547704499</v>
      </c>
      <c r="U36" s="67">
        <v>0</v>
      </c>
      <c r="V36" s="67">
        <v>0</v>
      </c>
      <c r="W36" s="67"/>
      <c r="X36" s="67"/>
      <c r="Y36" s="67"/>
      <c r="Z36" s="67"/>
      <c r="AA36" s="67"/>
      <c r="AB36" s="67"/>
      <c r="AC36" s="67"/>
      <c r="AD36" s="67">
        <v>234101.77469738366</v>
      </c>
      <c r="AE36" s="69">
        <f>SUM(H36:AD36)</f>
        <v>844451.26423755789</v>
      </c>
      <c r="AF36" s="70">
        <v>7568868.1935900003</v>
      </c>
      <c r="AG36" s="71">
        <f>IF(ROUND($AF36,0)&lt;1," ",G36/$AF36)</f>
        <v>9.5365643922928803E-2</v>
      </c>
      <c r="AH36" s="194"/>
      <c r="AI36" s="71">
        <f t="shared" ref="AI36:AU38" si="13">IF(ROUND($AF36,0)&lt;1," ",I36/$AF36)</f>
        <v>3.0047964008000035E-2</v>
      </c>
      <c r="AJ36" s="71">
        <f t="shared" si="13"/>
        <v>6.1799999999999989E-3</v>
      </c>
      <c r="AK36" s="71">
        <f t="shared" si="13"/>
        <v>-3.0446757288491539E-3</v>
      </c>
      <c r="AL36" s="71">
        <f t="shared" si="13"/>
        <v>0</v>
      </c>
      <c r="AM36" s="71">
        <f t="shared" si="13"/>
        <v>-3.1780496707893617E-4</v>
      </c>
      <c r="AN36" s="71">
        <f t="shared" si="13"/>
        <v>2.4860291136711097E-2</v>
      </c>
      <c r="AO36" s="71">
        <f t="shared" si="13"/>
        <v>1.1393421146005851E-2</v>
      </c>
      <c r="AP36" s="71">
        <f t="shared" si="13"/>
        <v>1.0148423346731236E-3</v>
      </c>
      <c r="AQ36" s="71">
        <f t="shared" si="13"/>
        <v>5.8027220443710257E-3</v>
      </c>
      <c r="AR36" s="71">
        <f t="shared" si="13"/>
        <v>9.0368220414666382E-4</v>
      </c>
      <c r="AS36" s="71">
        <f t="shared" si="13"/>
        <v>4.5572363178394161E-5</v>
      </c>
      <c r="AT36" s="71">
        <f t="shared" si="13"/>
        <v>3.7534514832434419E-3</v>
      </c>
      <c r="AU36" s="71">
        <f t="shared" si="13"/>
        <v>0</v>
      </c>
      <c r="AV36" s="71"/>
      <c r="AW36" s="71"/>
      <c r="AX36" s="71"/>
      <c r="AY36" s="71"/>
      <c r="AZ36" s="71"/>
      <c r="BA36" s="71"/>
      <c r="BB36" s="71"/>
      <c r="BC36" s="71"/>
      <c r="BD36" s="71">
        <f t="shared" ref="BD36:BE38" si="14">IF(ROUND($AF36,0)&lt;1," ",AD36/$AF36)</f>
        <v>3.092956155527218E-2</v>
      </c>
      <c r="BE36" s="71">
        <f t="shared" si="14"/>
        <v>0.11156902757967371</v>
      </c>
      <c r="BF36" s="72">
        <f>IF(ROUND($AF36,0)&lt;1," ",(BE36-AG36)/AG36)</f>
        <v>0.16990797723591025</v>
      </c>
      <c r="BG36" s="88"/>
      <c r="BH36" s="88"/>
      <c r="BI36" s="88"/>
      <c r="BJ36" s="88"/>
      <c r="BK36" s="88"/>
      <c r="BL36" s="88"/>
    </row>
    <row r="37" spans="1:64" s="76" customFormat="1" x14ac:dyDescent="0.2">
      <c r="A37" s="1" t="s">
        <v>85</v>
      </c>
      <c r="B37" s="76" t="s">
        <v>76</v>
      </c>
      <c r="D37" s="76" t="s">
        <v>87</v>
      </c>
      <c r="E37" s="65" t="str">
        <f>CONCATENATE(A37,"|",B37,"|",D37)</f>
        <v>E-19|T|V</v>
      </c>
      <c r="F37" s="192" t="s">
        <v>88</v>
      </c>
      <c r="G37" s="79">
        <v>356696.86424235441</v>
      </c>
      <c r="H37" s="83"/>
      <c r="I37" s="80">
        <v>113919.40100380374</v>
      </c>
      <c r="J37" s="80">
        <v>23578.626371705752</v>
      </c>
      <c r="K37" s="80">
        <v>-11616.386963355195</v>
      </c>
      <c r="L37" s="80">
        <v>0</v>
      </c>
      <c r="M37" s="80">
        <v>-1204.8786891526797</v>
      </c>
      <c r="N37" s="80">
        <v>60433.946776360666</v>
      </c>
      <c r="O37" s="80">
        <v>43469.453122518389</v>
      </c>
      <c r="P37" s="80">
        <v>3871.9398439234883</v>
      </c>
      <c r="Q37" s="80">
        <v>22139.193369431247</v>
      </c>
      <c r="R37" s="80">
        <v>3447.8292961705047</v>
      </c>
      <c r="S37" s="80">
        <v>173.87277091570218</v>
      </c>
      <c r="T37" s="80">
        <v>14320.587399307755</v>
      </c>
      <c r="U37" s="80">
        <v>0</v>
      </c>
      <c r="V37" s="80">
        <v>0</v>
      </c>
      <c r="W37" s="80"/>
      <c r="X37" s="80"/>
      <c r="Y37" s="80"/>
      <c r="Z37" s="80"/>
      <c r="AA37" s="80"/>
      <c r="AB37" s="80"/>
      <c r="AC37" s="80"/>
      <c r="AD37" s="80">
        <v>119831.18181082912</v>
      </c>
      <c r="AE37" s="83">
        <f>SUM(H37:AD37)</f>
        <v>392364.76611245843</v>
      </c>
      <c r="AF37" s="84">
        <v>3815311.7106320001</v>
      </c>
      <c r="AG37" s="85">
        <f>IF(ROUND(AF37,0)&lt;1," ",G37/AF37)</f>
        <v>9.3490883916079334E-2</v>
      </c>
      <c r="AH37" s="85"/>
      <c r="AI37" s="85">
        <f t="shared" si="13"/>
        <v>2.98584780599573E-2</v>
      </c>
      <c r="AJ37" s="85">
        <f t="shared" si="13"/>
        <v>6.179999999999998E-3</v>
      </c>
      <c r="AK37" s="85">
        <f t="shared" si="13"/>
        <v>-3.0446757288491535E-3</v>
      </c>
      <c r="AL37" s="85">
        <f t="shared" si="13"/>
        <v>0</v>
      </c>
      <c r="AM37" s="85">
        <f t="shared" si="13"/>
        <v>-3.1580085207588281E-4</v>
      </c>
      <c r="AN37" s="85">
        <f t="shared" si="13"/>
        <v>1.5839845171221903E-2</v>
      </c>
      <c r="AO37" s="85">
        <f t="shared" si="13"/>
        <v>1.1393421146005852E-2</v>
      </c>
      <c r="AP37" s="85">
        <f t="shared" si="13"/>
        <v>1.0148423346731236E-3</v>
      </c>
      <c r="AQ37" s="85">
        <f t="shared" si="13"/>
        <v>5.8027220443710292E-3</v>
      </c>
      <c r="AR37" s="85">
        <f t="shared" si="13"/>
        <v>9.0368220414666393E-4</v>
      </c>
      <c r="AS37" s="85">
        <f t="shared" si="13"/>
        <v>4.5572363178394263E-5</v>
      </c>
      <c r="AT37" s="85">
        <f t="shared" si="13"/>
        <v>3.7534514832434419E-3</v>
      </c>
      <c r="AU37" s="85">
        <f t="shared" si="13"/>
        <v>0</v>
      </c>
      <c r="AV37" s="85"/>
      <c r="AW37" s="85"/>
      <c r="AX37" s="85"/>
      <c r="AY37" s="85"/>
      <c r="AZ37" s="85"/>
      <c r="BA37" s="85"/>
      <c r="BB37" s="85"/>
      <c r="BC37" s="85"/>
      <c r="BD37" s="85">
        <f t="shared" si="14"/>
        <v>3.1407966346995872E-2</v>
      </c>
      <c r="BE37" s="85">
        <f t="shared" si="14"/>
        <v>0.10283950457286853</v>
      </c>
      <c r="BF37" s="86">
        <f>IF(ROUND($AF37,0)&lt;1," ",(BE37-AG37)/AG37)</f>
        <v>9.9994997000786096E-2</v>
      </c>
      <c r="BG37" s="193"/>
      <c r="BH37" s="193"/>
      <c r="BI37" s="193"/>
      <c r="BJ37" s="193"/>
      <c r="BK37" s="193"/>
      <c r="BL37" s="193"/>
    </row>
    <row r="38" spans="1:64" x14ac:dyDescent="0.2">
      <c r="F38" s="142" t="s">
        <v>89</v>
      </c>
      <c r="G38" s="69">
        <f>SUM(G36:G37)</f>
        <v>1078506.8532918398</v>
      </c>
      <c r="H38" s="69"/>
      <c r="I38" s="69">
        <f t="shared" ref="I38:S38" si="15">SUM(I36:I37)</f>
        <v>341348.48006609234</v>
      </c>
      <c r="J38" s="69">
        <f t="shared" si="15"/>
        <v>70354.23180809195</v>
      </c>
      <c r="K38" s="69">
        <f t="shared" si="15"/>
        <v>-34661.136247237009</v>
      </c>
      <c r="L38" s="69">
        <f t="shared" si="15"/>
        <v>0</v>
      </c>
      <c r="M38" s="69">
        <f t="shared" si="15"/>
        <v>-3610.3025962413567</v>
      </c>
      <c r="N38" s="69">
        <f t="shared" si="15"/>
        <v>248598.2136444007</v>
      </c>
      <c r="O38" s="69">
        <f t="shared" si="15"/>
        <v>129704.7560506978</v>
      </c>
      <c r="P38" s="69">
        <f t="shared" si="15"/>
        <v>11553.147712339513</v>
      </c>
      <c r="Q38" s="69">
        <f t="shared" si="15"/>
        <v>66059.231687314648</v>
      </c>
      <c r="R38" s="69">
        <f t="shared" si="15"/>
        <v>10287.680788249494</v>
      </c>
      <c r="S38" s="69">
        <f t="shared" si="15"/>
        <v>518.80398108338181</v>
      </c>
      <c r="T38" s="69">
        <f>SUM(T36:T37)</f>
        <v>42729.966947012254</v>
      </c>
      <c r="U38" s="69">
        <f>SUM(U36:U37)</f>
        <v>0</v>
      </c>
      <c r="V38" s="69">
        <f>SUM(V36:V37)</f>
        <v>0</v>
      </c>
      <c r="W38" s="69"/>
      <c r="X38" s="69"/>
      <c r="Y38" s="69"/>
      <c r="Z38" s="69"/>
      <c r="AA38" s="69"/>
      <c r="AB38" s="69"/>
      <c r="AC38" s="69"/>
      <c r="AD38" s="69">
        <f>SUM(AD36:AD37)</f>
        <v>353932.95650821278</v>
      </c>
      <c r="AE38" s="69">
        <f>SUM(AE36:AE37)</f>
        <v>1236816.0303500164</v>
      </c>
      <c r="AF38" s="3">
        <f>SUM(AF36:AF37)</f>
        <v>11384179.904222</v>
      </c>
      <c r="AG38" s="71">
        <f>IF(ROUND(AF38,0)&lt;1," ",G38/AF38)</f>
        <v>9.4737333946370503E-2</v>
      </c>
      <c r="AH38" s="194"/>
      <c r="AI38" s="71">
        <f t="shared" si="13"/>
        <v>2.9984459393469172E-2</v>
      </c>
      <c r="AJ38" s="71">
        <f t="shared" si="13"/>
        <v>6.1799999999999989E-3</v>
      </c>
      <c r="AK38" s="71">
        <f t="shared" si="13"/>
        <v>-3.0446757288491539E-3</v>
      </c>
      <c r="AL38" s="71">
        <f t="shared" si="13"/>
        <v>0</v>
      </c>
      <c r="AM38" s="71">
        <f t="shared" si="13"/>
        <v>-3.1713330486831287E-4</v>
      </c>
      <c r="AN38" s="71">
        <f t="shared" si="13"/>
        <v>2.1837164884596052E-2</v>
      </c>
      <c r="AO38" s="71">
        <f t="shared" si="13"/>
        <v>1.1393421146005851E-2</v>
      </c>
      <c r="AP38" s="71">
        <f t="shared" si="13"/>
        <v>1.0148423346731236E-3</v>
      </c>
      <c r="AQ38" s="71">
        <f t="shared" si="13"/>
        <v>5.8027220443710266E-3</v>
      </c>
      <c r="AR38" s="71">
        <f t="shared" si="13"/>
        <v>9.0368220414666382E-4</v>
      </c>
      <c r="AS38" s="71">
        <f t="shared" si="13"/>
        <v>4.5572363178394195E-5</v>
      </c>
      <c r="AT38" s="71">
        <f t="shared" si="13"/>
        <v>3.7534514832434419E-3</v>
      </c>
      <c r="AU38" s="71">
        <f t="shared" si="13"/>
        <v>0</v>
      </c>
      <c r="AV38" s="71"/>
      <c r="AW38" s="71"/>
      <c r="AX38" s="71"/>
      <c r="AY38" s="71"/>
      <c r="AZ38" s="71"/>
      <c r="BA38" s="71"/>
      <c r="BB38" s="71"/>
      <c r="BC38" s="71"/>
      <c r="BD38" s="71">
        <f t="shared" si="14"/>
        <v>3.1089894879204362E-2</v>
      </c>
      <c r="BE38" s="71">
        <f t="shared" si="14"/>
        <v>0.10864340169917061</v>
      </c>
      <c r="BF38" s="72">
        <f>IF(ROUND($AF38,0)&lt;1," ",(BE38-AG38)/AG38)</f>
        <v>0.14678550866411483</v>
      </c>
      <c r="BG38" s="88"/>
      <c r="BH38" s="88"/>
      <c r="BI38" s="88"/>
      <c r="BJ38" s="88"/>
      <c r="BK38" s="88"/>
      <c r="BL38" s="88"/>
    </row>
    <row r="39" spans="1:64" x14ac:dyDescent="0.2">
      <c r="F39" s="14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3"/>
      <c r="AG39" s="71"/>
      <c r="AH39" s="71"/>
      <c r="AI39" s="71"/>
      <c r="AJ39" s="71"/>
      <c r="AK39" s="71"/>
      <c r="AL39" s="71"/>
      <c r="AM39" s="71"/>
      <c r="AN39" s="71"/>
      <c r="AO39" s="71"/>
      <c r="AP39" s="71"/>
      <c r="AQ39" s="71"/>
      <c r="AR39" s="71"/>
      <c r="AS39" s="71"/>
      <c r="AT39" s="71"/>
      <c r="AU39" s="71"/>
      <c r="AV39" s="71"/>
      <c r="AW39" s="71"/>
      <c r="AX39" s="71"/>
      <c r="AY39" s="71"/>
      <c r="AZ39" s="71"/>
      <c r="BA39" s="71"/>
      <c r="BB39" s="71"/>
      <c r="BC39" s="71"/>
      <c r="BD39" s="71"/>
      <c r="BE39" s="71"/>
      <c r="BF39" s="72"/>
      <c r="BG39" s="88"/>
      <c r="BH39" s="88"/>
      <c r="BI39" s="88"/>
      <c r="BJ39" s="88"/>
      <c r="BK39" s="88"/>
      <c r="BL39" s="88"/>
    </row>
    <row r="40" spans="1:64" x14ac:dyDescent="0.2">
      <c r="A40" s="1" t="s">
        <v>85</v>
      </c>
      <c r="B40" s="1" t="s">
        <v>78</v>
      </c>
      <c r="D40" s="1" t="s">
        <v>63</v>
      </c>
      <c r="E40" s="65" t="str">
        <f>CONCATENATE(A40,"|",B40,"|",D40)</f>
        <v>E-19|P|N/A</v>
      </c>
      <c r="F40" s="192" t="s">
        <v>90</v>
      </c>
      <c r="G40" s="66">
        <v>46727513.371345229</v>
      </c>
      <c r="H40" s="69"/>
      <c r="I40" s="67">
        <v>10521524.784299599</v>
      </c>
      <c r="J40" s="67">
        <v>2724008.5711640902</v>
      </c>
      <c r="K40" s="67">
        <v>-1342026.3400971475</v>
      </c>
      <c r="L40" s="67">
        <v>0</v>
      </c>
      <c r="M40" s="67">
        <v>-111335.2012178654</v>
      </c>
      <c r="N40" s="67">
        <v>17370159.961831905</v>
      </c>
      <c r="O40" s="67">
        <v>5021601.7875683513</v>
      </c>
      <c r="P40" s="67">
        <v>447320.26181711414</v>
      </c>
      <c r="Q40" s="67">
        <v>2557712.7160112448</v>
      </c>
      <c r="R40" s="67">
        <v>398323.31224983337</v>
      </c>
      <c r="S40" s="67">
        <v>20087.29901393989</v>
      </c>
      <c r="T40" s="67">
        <v>1654439.1604860364</v>
      </c>
      <c r="U40" s="67">
        <v>0</v>
      </c>
      <c r="V40" s="67">
        <v>-118565.52022648108</v>
      </c>
      <c r="W40" s="67"/>
      <c r="X40" s="67"/>
      <c r="Y40" s="67"/>
      <c r="Z40" s="67"/>
      <c r="AA40" s="67"/>
      <c r="AB40" s="67"/>
      <c r="AC40" s="67"/>
      <c r="AD40" s="67">
        <v>11646026.232987089</v>
      </c>
      <c r="AE40" s="69">
        <f>SUM(H40:AD40)</f>
        <v>50789277.025887713</v>
      </c>
      <c r="AF40" s="70">
        <v>440778085.94888198</v>
      </c>
      <c r="AG40" s="71">
        <f>(G40/$AF40)</f>
        <v>0.10601142584199234</v>
      </c>
      <c r="AH40" s="71"/>
      <c r="AI40" s="71">
        <f t="shared" ref="AI40:AV42" si="16">(I40/$AF40)</f>
        <v>2.3870344555921966E-2</v>
      </c>
      <c r="AJ40" s="71">
        <f t="shared" si="16"/>
        <v>6.1799999999999989E-3</v>
      </c>
      <c r="AK40" s="71">
        <f t="shared" si="16"/>
        <v>-3.0446757288491544E-3</v>
      </c>
      <c r="AL40" s="71">
        <f t="shared" si="16"/>
        <v>0</v>
      </c>
      <c r="AM40" s="71">
        <f t="shared" si="16"/>
        <v>-2.5258787758967034E-4</v>
      </c>
      <c r="AN40" s="71">
        <f t="shared" si="16"/>
        <v>3.9407948161575258E-2</v>
      </c>
      <c r="AO40" s="71">
        <f t="shared" si="16"/>
        <v>1.1392584948405801E-2</v>
      </c>
      <c r="AP40" s="71">
        <f t="shared" si="16"/>
        <v>1.0148423346731236E-3</v>
      </c>
      <c r="AQ40" s="71">
        <f t="shared" si="16"/>
        <v>5.8027220443710274E-3</v>
      </c>
      <c r="AR40" s="71">
        <f t="shared" si="16"/>
        <v>9.0368220414666393E-4</v>
      </c>
      <c r="AS40" s="71">
        <f t="shared" si="16"/>
        <v>4.5572363178394168E-5</v>
      </c>
      <c r="AT40" s="71">
        <f t="shared" si="16"/>
        <v>3.7534514832434419E-3</v>
      </c>
      <c r="AU40" s="71">
        <f t="shared" si="16"/>
        <v>0</v>
      </c>
      <c r="AV40" s="71">
        <f t="shared" si="16"/>
        <v>-2.6899141315349189E-4</v>
      </c>
      <c r="AW40" s="71"/>
      <c r="AX40" s="71"/>
      <c r="AY40" s="71"/>
      <c r="AZ40" s="71"/>
      <c r="BA40" s="71"/>
      <c r="BB40" s="71"/>
      <c r="BC40" s="71"/>
      <c r="BD40" s="71">
        <f t="shared" ref="BD40:BE42" si="17">(AD40/$AF40)</f>
        <v>2.6421518229328908E-2</v>
      </c>
      <c r="BE40" s="71">
        <f t="shared" si="17"/>
        <v>0.11522641130525227</v>
      </c>
      <c r="BF40" s="72">
        <f>(BE40-AG40)/AG40</f>
        <v>8.6924455454402194E-2</v>
      </c>
      <c r="BG40" s="88"/>
      <c r="BH40" s="88"/>
      <c r="BI40" s="88"/>
      <c r="BJ40" s="88"/>
      <c r="BK40" s="88"/>
      <c r="BL40" s="88"/>
    </row>
    <row r="41" spans="1:64" s="76" customFormat="1" x14ac:dyDescent="0.2">
      <c r="A41" s="1" t="s">
        <v>85</v>
      </c>
      <c r="B41" s="76" t="s">
        <v>78</v>
      </c>
      <c r="D41" s="76" t="s">
        <v>87</v>
      </c>
      <c r="E41" s="65" t="str">
        <f>CONCATENATE(A41,"|",B41,"|",D41)</f>
        <v>E-19|P|V</v>
      </c>
      <c r="F41" s="192" t="s">
        <v>91</v>
      </c>
      <c r="G41" s="79">
        <v>16535941.629290525</v>
      </c>
      <c r="H41" s="83"/>
      <c r="I41" s="80">
        <v>4176949.0849838578</v>
      </c>
      <c r="J41" s="80">
        <v>900362.10143642477</v>
      </c>
      <c r="K41" s="80">
        <v>-443577.7730451625</v>
      </c>
      <c r="L41" s="80">
        <v>0</v>
      </c>
      <c r="M41" s="80">
        <v>-44274.739153387956</v>
      </c>
      <c r="N41" s="80">
        <v>6030574.2789858747</v>
      </c>
      <c r="O41" s="80">
        <v>1659781.8325145037</v>
      </c>
      <c r="P41" s="80">
        <v>147852.03512507136</v>
      </c>
      <c r="Q41" s="80">
        <v>845396.60419439629</v>
      </c>
      <c r="R41" s="80">
        <v>131657.15345569435</v>
      </c>
      <c r="S41" s="80">
        <v>6639.4221162982085</v>
      </c>
      <c r="T41" s="80">
        <v>546839.07202147762</v>
      </c>
      <c r="U41" s="80">
        <v>0</v>
      </c>
      <c r="V41" s="80">
        <v>0</v>
      </c>
      <c r="W41" s="80"/>
      <c r="X41" s="80"/>
      <c r="Y41" s="80"/>
      <c r="Z41" s="80"/>
      <c r="AA41" s="80"/>
      <c r="AB41" s="80"/>
      <c r="AC41" s="80"/>
      <c r="AD41" s="80">
        <v>3997520.2978917761</v>
      </c>
      <c r="AE41" s="83">
        <f>SUM(H41:AD41)</f>
        <v>17955719.370526824</v>
      </c>
      <c r="AF41" s="84">
        <v>145689660.426606</v>
      </c>
      <c r="AG41" s="85">
        <f>(G41/$AF41)</f>
        <v>0.11350113371717842</v>
      </c>
      <c r="AH41" s="85"/>
      <c r="AI41" s="85">
        <f t="shared" si="16"/>
        <v>2.8670182034558844E-2</v>
      </c>
      <c r="AJ41" s="85">
        <f t="shared" si="16"/>
        <v>6.179999999999998E-3</v>
      </c>
      <c r="AK41" s="85">
        <f t="shared" si="16"/>
        <v>-3.0446757288491548E-3</v>
      </c>
      <c r="AL41" s="85">
        <f t="shared" si="16"/>
        <v>0</v>
      </c>
      <c r="AM41" s="85">
        <f t="shared" si="16"/>
        <v>-3.0389760689772638E-4</v>
      </c>
      <c r="AN41" s="85">
        <f t="shared" si="16"/>
        <v>4.1393289416196383E-2</v>
      </c>
      <c r="AO41" s="85">
        <f t="shared" si="16"/>
        <v>1.1392584948405801E-2</v>
      </c>
      <c r="AP41" s="85">
        <f t="shared" si="16"/>
        <v>1.0148423346731232E-3</v>
      </c>
      <c r="AQ41" s="85">
        <f t="shared" si="16"/>
        <v>5.80272204437103E-3</v>
      </c>
      <c r="AR41" s="85">
        <f t="shared" si="16"/>
        <v>9.0368220414666425E-4</v>
      </c>
      <c r="AS41" s="85">
        <f t="shared" si="16"/>
        <v>4.5572363178394161E-5</v>
      </c>
      <c r="AT41" s="85">
        <f t="shared" si="16"/>
        <v>3.7534514832434415E-3</v>
      </c>
      <c r="AU41" s="85">
        <f t="shared" si="16"/>
        <v>0</v>
      </c>
      <c r="AV41" s="85">
        <f t="shared" si="16"/>
        <v>0</v>
      </c>
      <c r="AW41" s="85"/>
      <c r="AX41" s="85"/>
      <c r="AY41" s="85"/>
      <c r="AZ41" s="85"/>
      <c r="BA41" s="85"/>
      <c r="BB41" s="85"/>
      <c r="BC41" s="85"/>
      <c r="BD41" s="85">
        <f t="shared" si="17"/>
        <v>2.7438599871715704E-2</v>
      </c>
      <c r="BE41" s="85">
        <f t="shared" si="17"/>
        <v>0.1232463533647425</v>
      </c>
      <c r="BF41" s="86">
        <f>(BE41-AG41)/AG41</f>
        <v>8.5860108427173745E-2</v>
      </c>
      <c r="BG41" s="193"/>
      <c r="BH41" s="193"/>
      <c r="BI41" s="193"/>
      <c r="BJ41" s="193"/>
      <c r="BK41" s="193"/>
      <c r="BL41" s="193"/>
    </row>
    <row r="42" spans="1:64" x14ac:dyDescent="0.2">
      <c r="F42" s="142" t="s">
        <v>92</v>
      </c>
      <c r="G42" s="69">
        <f>SUM(G40:G41)</f>
        <v>63263455.000635758</v>
      </c>
      <c r="H42" s="69"/>
      <c r="I42" s="69">
        <f t="shared" ref="I42:S42" si="18">SUM(I40:I41)</f>
        <v>14698473.869283456</v>
      </c>
      <c r="J42" s="69">
        <f t="shared" si="18"/>
        <v>3624370.6726005152</v>
      </c>
      <c r="K42" s="69">
        <f t="shared" si="18"/>
        <v>-1785604.1131423099</v>
      </c>
      <c r="L42" s="69">
        <f t="shared" si="18"/>
        <v>0</v>
      </c>
      <c r="M42" s="69">
        <f t="shared" si="18"/>
        <v>-155609.94037125335</v>
      </c>
      <c r="N42" s="69">
        <f t="shared" si="18"/>
        <v>23400734.240817778</v>
      </c>
      <c r="O42" s="69">
        <f t="shared" si="18"/>
        <v>6681383.6200828552</v>
      </c>
      <c r="P42" s="69">
        <f t="shared" si="18"/>
        <v>595172.29694218549</v>
      </c>
      <c r="Q42" s="69">
        <f t="shared" si="18"/>
        <v>3403109.320205641</v>
      </c>
      <c r="R42" s="69">
        <f t="shared" si="18"/>
        <v>529980.46570552769</v>
      </c>
      <c r="S42" s="69">
        <f t="shared" si="18"/>
        <v>26726.721130238097</v>
      </c>
      <c r="T42" s="69">
        <f>SUM(T40:T41)</f>
        <v>2201278.2325075138</v>
      </c>
      <c r="U42" s="69">
        <f>SUM(U40:U41)</f>
        <v>0</v>
      </c>
      <c r="V42" s="69">
        <f>SUM(V40:V41)</f>
        <v>-118565.52022648108</v>
      </c>
      <c r="W42" s="69"/>
      <c r="X42" s="69"/>
      <c r="Y42" s="69"/>
      <c r="Z42" s="69"/>
      <c r="AA42" s="69"/>
      <c r="AB42" s="69"/>
      <c r="AC42" s="69"/>
      <c r="AD42" s="69">
        <f>SUM(AD40:AD41)</f>
        <v>15643546.530878864</v>
      </c>
      <c r="AE42" s="69">
        <f>SUM(AE40:AE41)</f>
        <v>68744996.396414533</v>
      </c>
      <c r="AF42" s="3">
        <f>SUM(AF40:AF41)</f>
        <v>586467746.37548804</v>
      </c>
      <c r="AG42" s="71">
        <f>(G42/$AF42)</f>
        <v>0.10787201068024482</v>
      </c>
      <c r="AH42" s="71"/>
      <c r="AI42" s="71">
        <f t="shared" si="16"/>
        <v>2.5062714804221658E-2</v>
      </c>
      <c r="AJ42" s="71">
        <f t="shared" si="16"/>
        <v>6.1799999999999989E-3</v>
      </c>
      <c r="AK42" s="71">
        <f t="shared" si="16"/>
        <v>-3.0446757288491544E-3</v>
      </c>
      <c r="AL42" s="71">
        <f t="shared" si="16"/>
        <v>0</v>
      </c>
      <c r="AM42" s="71">
        <f t="shared" si="16"/>
        <v>-2.6533418305262356E-4</v>
      </c>
      <c r="AN42" s="71">
        <f t="shared" si="16"/>
        <v>3.9901144411504219E-2</v>
      </c>
      <c r="AO42" s="71">
        <f t="shared" si="16"/>
        <v>1.1392584948405801E-2</v>
      </c>
      <c r="AP42" s="71">
        <f t="shared" si="16"/>
        <v>1.0148423346731234E-3</v>
      </c>
      <c r="AQ42" s="71">
        <f t="shared" si="16"/>
        <v>5.8027220443710274E-3</v>
      </c>
      <c r="AR42" s="71">
        <f t="shared" si="16"/>
        <v>9.0368220414666393E-4</v>
      </c>
      <c r="AS42" s="71">
        <f t="shared" si="16"/>
        <v>4.5572363178394161E-5</v>
      </c>
      <c r="AT42" s="71">
        <f t="shared" si="16"/>
        <v>3.753451483243441E-3</v>
      </c>
      <c r="AU42" s="71">
        <f t="shared" si="16"/>
        <v>0</v>
      </c>
      <c r="AV42" s="71">
        <f t="shared" si="16"/>
        <v>-2.0216886769859819E-4</v>
      </c>
      <c r="AW42" s="71"/>
      <c r="AX42" s="71"/>
      <c r="AY42" s="71"/>
      <c r="AZ42" s="71"/>
      <c r="BA42" s="71"/>
      <c r="BB42" s="71"/>
      <c r="BC42" s="71"/>
      <c r="BD42" s="71">
        <f t="shared" si="17"/>
        <v>2.6674180511306461E-2</v>
      </c>
      <c r="BE42" s="71">
        <f t="shared" si="17"/>
        <v>0.11721871632545042</v>
      </c>
      <c r="BF42" s="72">
        <f>(BE42-AG42)/AG42</f>
        <v>8.6646254077076421E-2</v>
      </c>
      <c r="BG42" s="88"/>
      <c r="BH42" s="88"/>
      <c r="BI42" s="88"/>
      <c r="BJ42" s="88"/>
      <c r="BK42" s="88"/>
      <c r="BL42" s="88"/>
    </row>
    <row r="43" spans="1:64" x14ac:dyDescent="0.2">
      <c r="F43" s="14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3"/>
      <c r="AG43" s="71"/>
      <c r="AH43" s="71"/>
      <c r="AI43" s="71"/>
      <c r="AJ43" s="71"/>
      <c r="AK43" s="71"/>
      <c r="AL43" s="71"/>
      <c r="AM43" s="71"/>
      <c r="AN43" s="71"/>
      <c r="AO43" s="71"/>
      <c r="AP43" s="71"/>
      <c r="AQ43" s="71"/>
      <c r="AR43" s="71"/>
      <c r="AS43" s="71"/>
      <c r="AT43" s="71"/>
      <c r="AU43" s="71"/>
      <c r="AV43" s="71"/>
      <c r="AW43" s="71"/>
      <c r="AX43" s="71"/>
      <c r="AY43" s="71"/>
      <c r="AZ43" s="71"/>
      <c r="BA43" s="71"/>
      <c r="BB43" s="71"/>
      <c r="BC43" s="71"/>
      <c r="BD43" s="71"/>
      <c r="BE43" s="71"/>
      <c r="BF43" s="72"/>
      <c r="BG43" s="88"/>
      <c r="BH43" s="88"/>
      <c r="BI43" s="88"/>
      <c r="BJ43" s="88"/>
      <c r="BK43" s="88"/>
      <c r="BL43" s="88"/>
    </row>
    <row r="44" spans="1:64" x14ac:dyDescent="0.2">
      <c r="A44" s="1" t="s">
        <v>85</v>
      </c>
      <c r="B44" s="1" t="s">
        <v>62</v>
      </c>
      <c r="D44" s="1" t="s">
        <v>63</v>
      </c>
      <c r="E44" s="65" t="str">
        <f>CONCATENATE(A44,"|",B44,"|",D44)</f>
        <v>E-19|S|N/A</v>
      </c>
      <c r="F44" s="192" t="s">
        <v>93</v>
      </c>
      <c r="G44" s="66">
        <v>308945338.85559738</v>
      </c>
      <c r="H44" s="69"/>
      <c r="I44" s="67">
        <v>62020938.280395389</v>
      </c>
      <c r="J44" s="67">
        <v>17051883.307829004</v>
      </c>
      <c r="K44" s="67">
        <v>-8400882.7246788032</v>
      </c>
      <c r="L44" s="67">
        <v>0</v>
      </c>
      <c r="M44" s="67">
        <v>-656343.19229543244</v>
      </c>
      <c r="N44" s="67">
        <v>130608422.3331299</v>
      </c>
      <c r="O44" s="67">
        <v>32431962.557747379</v>
      </c>
      <c r="P44" s="67">
        <v>2800157.4541570982</v>
      </c>
      <c r="Q44" s="67">
        <v>15968117.875723399</v>
      </c>
      <c r="R44" s="67">
        <v>2493443.9308204907</v>
      </c>
      <c r="S44" s="67">
        <v>125743.46585436616</v>
      </c>
      <c r="T44" s="67">
        <v>10356539.918101117</v>
      </c>
      <c r="U44" s="67">
        <v>0</v>
      </c>
      <c r="V44" s="67">
        <v>-82438.368319846923</v>
      </c>
      <c r="W44" s="67"/>
      <c r="X44" s="67"/>
      <c r="Y44" s="67"/>
      <c r="Z44" s="67"/>
      <c r="AA44" s="67"/>
      <c r="AB44" s="67"/>
      <c r="AC44" s="67"/>
      <c r="AD44" s="67">
        <v>70162775.272881255</v>
      </c>
      <c r="AE44" s="69">
        <f>SUM(H44:AD44)</f>
        <v>334880320.11134529</v>
      </c>
      <c r="AF44" s="70">
        <v>2759204418.7425585</v>
      </c>
      <c r="AG44" s="71">
        <f>(G44/$AF44)</f>
        <v>0.11196899249544977</v>
      </c>
      <c r="AH44" s="71"/>
      <c r="AI44" s="71">
        <f t="shared" ref="AI44:AV46" si="19">(I44/$AF44)</f>
        <v>2.247783377668696E-2</v>
      </c>
      <c r="AJ44" s="71">
        <f t="shared" si="19"/>
        <v>6.1799999999999971E-3</v>
      </c>
      <c r="AK44" s="71">
        <f t="shared" si="19"/>
        <v>-3.0446757288491531E-3</v>
      </c>
      <c r="AL44" s="71">
        <f t="shared" si="19"/>
        <v>0</v>
      </c>
      <c r="AM44" s="71">
        <f t="shared" si="19"/>
        <v>-2.378740726265382E-4</v>
      </c>
      <c r="AN44" s="71">
        <f t="shared" si="19"/>
        <v>4.7335536811241974E-2</v>
      </c>
      <c r="AO44" s="71">
        <f t="shared" si="19"/>
        <v>1.1754099238695578E-2</v>
      </c>
      <c r="AP44" s="71">
        <f t="shared" si="19"/>
        <v>1.014842334673124E-3</v>
      </c>
      <c r="AQ44" s="71">
        <f t="shared" si="19"/>
        <v>5.7872181442071213E-3</v>
      </c>
      <c r="AR44" s="71">
        <f t="shared" si="19"/>
        <v>9.0368220414666425E-4</v>
      </c>
      <c r="AS44" s="71">
        <f t="shared" si="19"/>
        <v>4.5572363178394283E-5</v>
      </c>
      <c r="AT44" s="71">
        <f t="shared" si="19"/>
        <v>3.7534514832434428E-3</v>
      </c>
      <c r="AU44" s="71">
        <f t="shared" si="19"/>
        <v>0</v>
      </c>
      <c r="AV44" s="71">
        <f t="shared" si="19"/>
        <v>-2.9877586365063972E-5</v>
      </c>
      <c r="AW44" s="71"/>
      <c r="AX44" s="71"/>
      <c r="AY44" s="71"/>
      <c r="AZ44" s="71"/>
      <c r="BA44" s="71"/>
      <c r="BB44" s="71"/>
      <c r="BC44" s="71"/>
      <c r="BD44" s="71">
        <f t="shared" ref="BD44:BE46" si="20">(AD44/$AF44)</f>
        <v>2.5428625293683844E-2</v>
      </c>
      <c r="BE44" s="71">
        <f t="shared" si="20"/>
        <v>0.12136843426191633</v>
      </c>
      <c r="BF44" s="72">
        <f>(BE44-AG44)/AG44</f>
        <v>8.3946828108224181E-2</v>
      </c>
      <c r="BG44" s="88"/>
      <c r="BH44" s="88"/>
      <c r="BI44" s="88"/>
      <c r="BJ44" s="88"/>
      <c r="BK44" s="88"/>
      <c r="BL44" s="88"/>
    </row>
    <row r="45" spans="1:64" s="76" customFormat="1" x14ac:dyDescent="0.2">
      <c r="A45" s="1" t="s">
        <v>85</v>
      </c>
      <c r="B45" s="76" t="s">
        <v>62</v>
      </c>
      <c r="D45" s="76" t="s">
        <v>87</v>
      </c>
      <c r="E45" s="65" t="str">
        <f>CONCATENATE(A45,"|",B45,"|",D45)</f>
        <v>E-19|S|V</v>
      </c>
      <c r="F45" s="192" t="s">
        <v>94</v>
      </c>
      <c r="G45" s="79">
        <v>631362123.74500871</v>
      </c>
      <c r="H45" s="83"/>
      <c r="I45" s="80">
        <v>120721585.59194589</v>
      </c>
      <c r="J45" s="80">
        <v>36532232.310014918</v>
      </c>
      <c r="K45" s="80">
        <v>-17998187.869738083</v>
      </c>
      <c r="L45" s="80">
        <v>0</v>
      </c>
      <c r="M45" s="80">
        <v>-1277152.4886037041</v>
      </c>
      <c r="N45" s="80">
        <v>267403427.12925878</v>
      </c>
      <c r="O45" s="80">
        <v>69414651.815100029</v>
      </c>
      <c r="P45" s="80">
        <v>5999102.901022085</v>
      </c>
      <c r="Q45" s="80">
        <v>34127907.041666389</v>
      </c>
      <c r="R45" s="80">
        <v>5341994.857008459</v>
      </c>
      <c r="S45" s="80">
        <v>269394.84766172594</v>
      </c>
      <c r="T45" s="80">
        <v>22188019.668320317</v>
      </c>
      <c r="U45" s="80">
        <v>0</v>
      </c>
      <c r="V45" s="80">
        <v>0</v>
      </c>
      <c r="W45" s="80"/>
      <c r="X45" s="80"/>
      <c r="Y45" s="80"/>
      <c r="Z45" s="80"/>
      <c r="AA45" s="80"/>
      <c r="AB45" s="80"/>
      <c r="AC45" s="80"/>
      <c r="AD45" s="80">
        <v>142088464.46708521</v>
      </c>
      <c r="AE45" s="83">
        <f>SUM(H45:AD45)</f>
        <v>684811440.27074206</v>
      </c>
      <c r="AF45" s="84">
        <v>5911364451.4587288</v>
      </c>
      <c r="AG45" s="85">
        <f>(G45/$AF45)</f>
        <v>0.10680480436106582</v>
      </c>
      <c r="AH45" s="85"/>
      <c r="AI45" s="85">
        <f t="shared" si="19"/>
        <v>2.0421949379581191E-2</v>
      </c>
      <c r="AJ45" s="85">
        <f t="shared" si="19"/>
        <v>6.1799999999999954E-3</v>
      </c>
      <c r="AK45" s="85">
        <f t="shared" si="19"/>
        <v>-3.0446757288491539E-3</v>
      </c>
      <c r="AL45" s="85">
        <f t="shared" si="19"/>
        <v>0</v>
      </c>
      <c r="AM45" s="85">
        <f t="shared" si="19"/>
        <v>-2.1605037197267463E-4</v>
      </c>
      <c r="AN45" s="85">
        <f t="shared" si="19"/>
        <v>4.523548316552746E-2</v>
      </c>
      <c r="AO45" s="85">
        <f t="shared" si="19"/>
        <v>1.1742576927052906E-2</v>
      </c>
      <c r="AP45" s="85">
        <f t="shared" si="19"/>
        <v>1.0148423346731236E-3</v>
      </c>
      <c r="AQ45" s="85">
        <f t="shared" si="19"/>
        <v>5.7732706758157589E-3</v>
      </c>
      <c r="AR45" s="85">
        <f t="shared" si="19"/>
        <v>9.0368220414666393E-4</v>
      </c>
      <c r="AS45" s="85">
        <f t="shared" si="19"/>
        <v>4.5572363178394154E-5</v>
      </c>
      <c r="AT45" s="85">
        <f t="shared" si="19"/>
        <v>3.753451483243441E-3</v>
      </c>
      <c r="AU45" s="85">
        <f t="shared" si="19"/>
        <v>0</v>
      </c>
      <c r="AV45" s="85">
        <f t="shared" si="19"/>
        <v>0</v>
      </c>
      <c r="AW45" s="85"/>
      <c r="AX45" s="85"/>
      <c r="AY45" s="85"/>
      <c r="AZ45" s="85"/>
      <c r="BA45" s="85"/>
      <c r="BB45" s="85"/>
      <c r="BC45" s="85"/>
      <c r="BD45" s="85">
        <f t="shared" si="20"/>
        <v>2.4036492020386678E-2</v>
      </c>
      <c r="BE45" s="85">
        <f t="shared" si="20"/>
        <v>0.11584659445278379</v>
      </c>
      <c r="BF45" s="86">
        <f>(BE45-AG45)/AG45</f>
        <v>8.4657147642452232E-2</v>
      </c>
      <c r="BG45" s="193"/>
      <c r="BH45" s="193"/>
      <c r="BI45" s="193"/>
      <c r="BJ45" s="193"/>
      <c r="BK45" s="193"/>
      <c r="BL45" s="193"/>
    </row>
    <row r="46" spans="1:64" x14ac:dyDescent="0.2">
      <c r="F46" s="142" t="s">
        <v>95</v>
      </c>
      <c r="G46" s="69">
        <f>SUM(G44:G45)</f>
        <v>940307462.60060608</v>
      </c>
      <c r="H46" s="69"/>
      <c r="I46" s="69">
        <f t="shared" ref="I46:S46" si="21">SUM(I44:I45)</f>
        <v>182742523.87234128</v>
      </c>
      <c r="J46" s="69">
        <f t="shared" si="21"/>
        <v>53584115.617843926</v>
      </c>
      <c r="K46" s="69">
        <f t="shared" si="21"/>
        <v>-26399070.594416887</v>
      </c>
      <c r="L46" s="69">
        <f t="shared" si="21"/>
        <v>0</v>
      </c>
      <c r="M46" s="69">
        <f t="shared" si="21"/>
        <v>-1933495.6808991367</v>
      </c>
      <c r="N46" s="69">
        <f t="shared" si="21"/>
        <v>398011849.46238869</v>
      </c>
      <c r="O46" s="69">
        <f t="shared" si="21"/>
        <v>101846614.37284741</v>
      </c>
      <c r="P46" s="69">
        <f t="shared" si="21"/>
        <v>8799260.3551791832</v>
      </c>
      <c r="Q46" s="69">
        <f t="shared" si="21"/>
        <v>50096024.917389788</v>
      </c>
      <c r="R46" s="69">
        <f t="shared" si="21"/>
        <v>7835438.7878289502</v>
      </c>
      <c r="S46" s="69">
        <f t="shared" si="21"/>
        <v>395138.31351609214</v>
      </c>
      <c r="T46" s="69">
        <f>SUM(T44:T45)</f>
        <v>32544559.586421434</v>
      </c>
      <c r="U46" s="69">
        <f>SUM(U44:U45)</f>
        <v>0</v>
      </c>
      <c r="V46" s="69">
        <f>SUM(V44:V45)</f>
        <v>-82438.368319846923</v>
      </c>
      <c r="W46" s="69"/>
      <c r="X46" s="69"/>
      <c r="Y46" s="69"/>
      <c r="Z46" s="69"/>
      <c r="AA46" s="69"/>
      <c r="AB46" s="69"/>
      <c r="AC46" s="69"/>
      <c r="AD46" s="69">
        <f>SUM(AD44:AD45)</f>
        <v>212251239.73996645</v>
      </c>
      <c r="AE46" s="69">
        <f>SUM(AE44:AE45)</f>
        <v>1019691760.3820873</v>
      </c>
      <c r="AF46" s="3">
        <f>SUM(AF44:AF45)</f>
        <v>8670568870.2012863</v>
      </c>
      <c r="AG46" s="71">
        <f>(G46/$AF46)</f>
        <v>0.10844818565852381</v>
      </c>
      <c r="AH46" s="71"/>
      <c r="AI46" s="71">
        <f t="shared" si="19"/>
        <v>2.1076186188934445E-2</v>
      </c>
      <c r="AJ46" s="71">
        <f t="shared" si="19"/>
        <v>6.1799999999999971E-3</v>
      </c>
      <c r="AK46" s="71">
        <f t="shared" si="19"/>
        <v>-3.0446757288491539E-3</v>
      </c>
      <c r="AL46" s="71">
        <f t="shared" si="19"/>
        <v>0</v>
      </c>
      <c r="AM46" s="71">
        <f t="shared" si="19"/>
        <v>-2.2299525092801101E-4</v>
      </c>
      <c r="AN46" s="71">
        <f t="shared" si="19"/>
        <v>4.5903775798409513E-2</v>
      </c>
      <c r="AO46" s="71">
        <f t="shared" si="19"/>
        <v>1.1746243631472713E-2</v>
      </c>
      <c r="AP46" s="71">
        <f t="shared" si="19"/>
        <v>1.0148423346731238E-3</v>
      </c>
      <c r="AQ46" s="71">
        <f t="shared" si="19"/>
        <v>5.7777091292773291E-3</v>
      </c>
      <c r="AR46" s="71">
        <f t="shared" si="19"/>
        <v>9.0368220414666414E-4</v>
      </c>
      <c r="AS46" s="71">
        <f t="shared" si="19"/>
        <v>4.5572363178394202E-5</v>
      </c>
      <c r="AT46" s="71">
        <f t="shared" si="19"/>
        <v>3.7534514832434419E-3</v>
      </c>
      <c r="AU46" s="71">
        <f t="shared" si="19"/>
        <v>0</v>
      </c>
      <c r="AV46" s="71">
        <f t="shared" si="19"/>
        <v>-9.5078384768003259E-6</v>
      </c>
      <c r="AW46" s="71"/>
      <c r="AX46" s="71"/>
      <c r="AY46" s="71"/>
      <c r="AZ46" s="71"/>
      <c r="BA46" s="71"/>
      <c r="BB46" s="71"/>
      <c r="BC46" s="71"/>
      <c r="BD46" s="71">
        <f t="shared" si="20"/>
        <v>2.4479505660744388E-2</v>
      </c>
      <c r="BE46" s="71">
        <f t="shared" si="20"/>
        <v>0.11760378997582605</v>
      </c>
      <c r="BF46" s="72">
        <f>(BE46-AG46)/AG46</f>
        <v>8.4423766628341251E-2</v>
      </c>
      <c r="BG46" s="88"/>
      <c r="BH46" s="88"/>
      <c r="BI46" s="88"/>
      <c r="BJ46" s="88"/>
      <c r="BK46" s="88"/>
      <c r="BL46" s="88"/>
    </row>
    <row r="47" spans="1:64" x14ac:dyDescent="0.2">
      <c r="F47" s="142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3"/>
      <c r="AG47" s="71"/>
      <c r="AH47" s="71"/>
      <c r="AI47" s="71"/>
      <c r="AJ47" s="71"/>
      <c r="AK47" s="71"/>
      <c r="AL47" s="71"/>
      <c r="AM47" s="71"/>
      <c r="AN47" s="71"/>
      <c r="AO47" s="71"/>
      <c r="AP47" s="71"/>
      <c r="AQ47" s="71"/>
      <c r="AR47" s="71"/>
      <c r="AS47" s="71"/>
      <c r="AT47" s="71"/>
      <c r="AU47" s="71"/>
      <c r="AV47" s="71"/>
      <c r="AW47" s="71"/>
      <c r="AX47" s="71"/>
      <c r="AY47" s="71"/>
      <c r="AZ47" s="71"/>
      <c r="BA47" s="71"/>
      <c r="BB47" s="71"/>
      <c r="BC47" s="71"/>
      <c r="BD47" s="71"/>
      <c r="BE47" s="71"/>
      <c r="BF47" s="72"/>
      <c r="BG47" s="88"/>
      <c r="BH47" s="88"/>
      <c r="BI47" s="88"/>
      <c r="BJ47" s="88"/>
      <c r="BK47" s="88"/>
      <c r="BL47" s="88"/>
    </row>
    <row r="48" spans="1:64" x14ac:dyDescent="0.2">
      <c r="E48" s="9"/>
      <c r="F48" s="142" t="s">
        <v>96</v>
      </c>
      <c r="G48" s="69">
        <f>G38</f>
        <v>1078506.8532918398</v>
      </c>
      <c r="H48" s="69"/>
      <c r="I48" s="69">
        <f>I38</f>
        <v>341348.48006609234</v>
      </c>
      <c r="J48" s="69">
        <f>J38</f>
        <v>70354.23180809195</v>
      </c>
      <c r="K48" s="69">
        <f>K38</f>
        <v>-34661.136247237009</v>
      </c>
      <c r="L48" s="69">
        <f>L38</f>
        <v>0</v>
      </c>
      <c r="M48" s="69">
        <f>M38</f>
        <v>-3610.3025962413567</v>
      </c>
      <c r="N48" s="69">
        <f t="shared" ref="N48:S48" si="22">N38</f>
        <v>248598.2136444007</v>
      </c>
      <c r="O48" s="69">
        <f t="shared" si="22"/>
        <v>129704.7560506978</v>
      </c>
      <c r="P48" s="69">
        <f t="shared" si="22"/>
        <v>11553.147712339513</v>
      </c>
      <c r="Q48" s="69">
        <f t="shared" si="22"/>
        <v>66059.231687314648</v>
      </c>
      <c r="R48" s="69">
        <f t="shared" si="22"/>
        <v>10287.680788249494</v>
      </c>
      <c r="S48" s="69">
        <f t="shared" si="22"/>
        <v>518.80398108338181</v>
      </c>
      <c r="T48" s="69">
        <f>T38</f>
        <v>42729.966947012254</v>
      </c>
      <c r="U48" s="69">
        <f>U38</f>
        <v>0</v>
      </c>
      <c r="V48" s="69">
        <f>V38</f>
        <v>0</v>
      </c>
      <c r="W48" s="69"/>
      <c r="X48" s="69"/>
      <c r="Y48" s="69"/>
      <c r="Z48" s="69"/>
      <c r="AA48" s="69"/>
      <c r="AB48" s="69"/>
      <c r="AC48" s="69"/>
      <c r="AD48" s="69">
        <f>AD38</f>
        <v>353932.95650821278</v>
      </c>
      <c r="AE48" s="69">
        <f>AE38</f>
        <v>1236816.0303500164</v>
      </c>
      <c r="AF48" s="3">
        <f>AF38</f>
        <v>11384179.904222</v>
      </c>
      <c r="AG48" s="71">
        <f>IF(ROUND(AF48,0)&lt;1," ",G48/AF48)</f>
        <v>9.4737333946370503E-2</v>
      </c>
      <c r="AH48" s="194"/>
      <c r="AI48" s="71">
        <f t="shared" ref="AI48:AV48" si="23">IF(ROUND($AF48,0)&lt;1," ",I48/$AF48)</f>
        <v>2.9984459393469172E-2</v>
      </c>
      <c r="AJ48" s="71">
        <f t="shared" si="23"/>
        <v>6.1799999999999989E-3</v>
      </c>
      <c r="AK48" s="71">
        <f t="shared" si="23"/>
        <v>-3.0446757288491539E-3</v>
      </c>
      <c r="AL48" s="71">
        <f t="shared" si="23"/>
        <v>0</v>
      </c>
      <c r="AM48" s="71">
        <f t="shared" si="23"/>
        <v>-3.1713330486831287E-4</v>
      </c>
      <c r="AN48" s="71">
        <f t="shared" si="23"/>
        <v>2.1837164884596052E-2</v>
      </c>
      <c r="AO48" s="71">
        <f t="shared" si="23"/>
        <v>1.1393421146005851E-2</v>
      </c>
      <c r="AP48" s="71">
        <f t="shared" si="23"/>
        <v>1.0148423346731236E-3</v>
      </c>
      <c r="AQ48" s="71">
        <f t="shared" si="23"/>
        <v>5.8027220443710266E-3</v>
      </c>
      <c r="AR48" s="71">
        <f t="shared" si="23"/>
        <v>9.0368220414666382E-4</v>
      </c>
      <c r="AS48" s="71">
        <f t="shared" si="23"/>
        <v>4.5572363178394195E-5</v>
      </c>
      <c r="AT48" s="71">
        <f t="shared" si="23"/>
        <v>3.7534514832434419E-3</v>
      </c>
      <c r="AU48" s="71">
        <f t="shared" si="23"/>
        <v>0</v>
      </c>
      <c r="AV48" s="71">
        <f t="shared" si="23"/>
        <v>0</v>
      </c>
      <c r="AW48" s="71"/>
      <c r="AX48" s="71"/>
      <c r="AY48" s="71"/>
      <c r="AZ48" s="71"/>
      <c r="BA48" s="71"/>
      <c r="BB48" s="71"/>
      <c r="BC48" s="71"/>
      <c r="BD48" s="71">
        <f>IF(ROUND($AF48,0)&lt;1," ",AD48/$AF48)</f>
        <v>3.1089894879204362E-2</v>
      </c>
      <c r="BE48" s="71">
        <f>IF(ROUND($AF48,0)&lt;1," ",AE48/$AF48)</f>
        <v>0.10864340169917061</v>
      </c>
      <c r="BF48" s="72">
        <f>IF(ROUND($AF48,0)&lt;1," ",(BE48-AG48)/AG48)</f>
        <v>0.14678550866411483</v>
      </c>
      <c r="BG48" s="88"/>
      <c r="BH48" s="88"/>
      <c r="BI48" s="88"/>
      <c r="BJ48" s="88"/>
      <c r="BK48" s="88"/>
      <c r="BL48" s="88"/>
    </row>
    <row r="49" spans="1:64" x14ac:dyDescent="0.2">
      <c r="E49" s="9"/>
      <c r="F49" s="142" t="s">
        <v>97</v>
      </c>
      <c r="G49" s="69">
        <f>G42</f>
        <v>63263455.000635758</v>
      </c>
      <c r="H49" s="69"/>
      <c r="I49" s="69">
        <f>I42</f>
        <v>14698473.869283456</v>
      </c>
      <c r="J49" s="69">
        <f>J42</f>
        <v>3624370.6726005152</v>
      </c>
      <c r="K49" s="69">
        <f>K42</f>
        <v>-1785604.1131423099</v>
      </c>
      <c r="L49" s="69">
        <f>L42</f>
        <v>0</v>
      </c>
      <c r="M49" s="69">
        <f>M42</f>
        <v>-155609.94037125335</v>
      </c>
      <c r="N49" s="69">
        <f t="shared" ref="N49:S49" si="24">N42</f>
        <v>23400734.240817778</v>
      </c>
      <c r="O49" s="69">
        <f t="shared" si="24"/>
        <v>6681383.6200828552</v>
      </c>
      <c r="P49" s="69">
        <f t="shared" si="24"/>
        <v>595172.29694218549</v>
      </c>
      <c r="Q49" s="69">
        <f t="shared" si="24"/>
        <v>3403109.320205641</v>
      </c>
      <c r="R49" s="69">
        <f t="shared" si="24"/>
        <v>529980.46570552769</v>
      </c>
      <c r="S49" s="69">
        <f t="shared" si="24"/>
        <v>26726.721130238097</v>
      </c>
      <c r="T49" s="69">
        <f>T42</f>
        <v>2201278.2325075138</v>
      </c>
      <c r="U49" s="69">
        <f>U42</f>
        <v>0</v>
      </c>
      <c r="V49" s="69">
        <f>V42</f>
        <v>-118565.52022648108</v>
      </c>
      <c r="W49" s="69"/>
      <c r="X49" s="69"/>
      <c r="Y49" s="69"/>
      <c r="Z49" s="69"/>
      <c r="AA49" s="69"/>
      <c r="AB49" s="69"/>
      <c r="AC49" s="69"/>
      <c r="AD49" s="69">
        <f>AD42</f>
        <v>15643546.530878864</v>
      </c>
      <c r="AE49" s="69">
        <f>AE42</f>
        <v>68744996.396414533</v>
      </c>
      <c r="AF49" s="3">
        <f>AF42</f>
        <v>586467746.37548804</v>
      </c>
      <c r="AG49" s="71">
        <f>(G49/$AF49)</f>
        <v>0.10787201068024482</v>
      </c>
      <c r="AH49" s="71"/>
      <c r="AI49" s="71">
        <f t="shared" ref="AI49:AV51" si="25">(I49/$AF49)</f>
        <v>2.5062714804221658E-2</v>
      </c>
      <c r="AJ49" s="71">
        <f t="shared" si="25"/>
        <v>6.1799999999999989E-3</v>
      </c>
      <c r="AK49" s="71">
        <f t="shared" si="25"/>
        <v>-3.0446757288491544E-3</v>
      </c>
      <c r="AL49" s="71">
        <f t="shared" si="25"/>
        <v>0</v>
      </c>
      <c r="AM49" s="71">
        <f t="shared" si="25"/>
        <v>-2.6533418305262356E-4</v>
      </c>
      <c r="AN49" s="71">
        <f t="shared" si="25"/>
        <v>3.9901144411504219E-2</v>
      </c>
      <c r="AO49" s="71">
        <f t="shared" si="25"/>
        <v>1.1392584948405801E-2</v>
      </c>
      <c r="AP49" s="71">
        <f t="shared" si="25"/>
        <v>1.0148423346731234E-3</v>
      </c>
      <c r="AQ49" s="71">
        <f t="shared" si="25"/>
        <v>5.8027220443710274E-3</v>
      </c>
      <c r="AR49" s="71">
        <f t="shared" si="25"/>
        <v>9.0368220414666393E-4</v>
      </c>
      <c r="AS49" s="71">
        <f t="shared" si="25"/>
        <v>4.5572363178394161E-5</v>
      </c>
      <c r="AT49" s="71">
        <f t="shared" si="25"/>
        <v>3.753451483243441E-3</v>
      </c>
      <c r="AU49" s="71">
        <f t="shared" si="25"/>
        <v>0</v>
      </c>
      <c r="AV49" s="71">
        <f t="shared" si="25"/>
        <v>-2.0216886769859819E-4</v>
      </c>
      <c r="AW49" s="71"/>
      <c r="AX49" s="71"/>
      <c r="AY49" s="71"/>
      <c r="AZ49" s="71"/>
      <c r="BA49" s="71"/>
      <c r="BB49" s="71"/>
      <c r="BC49" s="71"/>
      <c r="BD49" s="71">
        <f t="shared" ref="BD49:BE51" si="26">(AD49/$AF49)</f>
        <v>2.6674180511306461E-2</v>
      </c>
      <c r="BE49" s="71">
        <f t="shared" si="26"/>
        <v>0.11721871632545042</v>
      </c>
      <c r="BF49" s="72">
        <f>(BE49-AG49)/AG49</f>
        <v>8.6646254077076421E-2</v>
      </c>
      <c r="BG49" s="88"/>
      <c r="BH49" s="88"/>
      <c r="BI49" s="88"/>
      <c r="BJ49" s="88"/>
      <c r="BK49" s="88"/>
      <c r="BL49" s="88"/>
    </row>
    <row r="50" spans="1:64" x14ac:dyDescent="0.2">
      <c r="F50" s="142" t="s">
        <v>98</v>
      </c>
      <c r="G50" s="83">
        <f>G46</f>
        <v>940307462.60060608</v>
      </c>
      <c r="H50" s="83"/>
      <c r="I50" s="83">
        <f t="shared" ref="I50:V50" si="27">I46</f>
        <v>182742523.87234128</v>
      </c>
      <c r="J50" s="83">
        <f t="shared" si="27"/>
        <v>53584115.617843926</v>
      </c>
      <c r="K50" s="83">
        <f t="shared" si="27"/>
        <v>-26399070.594416887</v>
      </c>
      <c r="L50" s="83">
        <f t="shared" si="27"/>
        <v>0</v>
      </c>
      <c r="M50" s="83">
        <f t="shared" si="27"/>
        <v>-1933495.6808991367</v>
      </c>
      <c r="N50" s="83">
        <f t="shared" si="27"/>
        <v>398011849.46238869</v>
      </c>
      <c r="O50" s="83">
        <f t="shared" si="27"/>
        <v>101846614.37284741</v>
      </c>
      <c r="P50" s="83">
        <f t="shared" si="27"/>
        <v>8799260.3551791832</v>
      </c>
      <c r="Q50" s="83">
        <f t="shared" si="27"/>
        <v>50096024.917389788</v>
      </c>
      <c r="R50" s="83">
        <f t="shared" si="27"/>
        <v>7835438.7878289502</v>
      </c>
      <c r="S50" s="83">
        <f t="shared" si="27"/>
        <v>395138.31351609214</v>
      </c>
      <c r="T50" s="83">
        <f t="shared" si="27"/>
        <v>32544559.586421434</v>
      </c>
      <c r="U50" s="83">
        <f t="shared" si="27"/>
        <v>0</v>
      </c>
      <c r="V50" s="83">
        <f t="shared" si="27"/>
        <v>-82438.368319846923</v>
      </c>
      <c r="W50" s="83"/>
      <c r="X50" s="83"/>
      <c r="Y50" s="83"/>
      <c r="Z50" s="83"/>
      <c r="AA50" s="83"/>
      <c r="AB50" s="83"/>
      <c r="AC50" s="83"/>
      <c r="AD50" s="83">
        <f>AD46</f>
        <v>212251239.73996645</v>
      </c>
      <c r="AE50" s="83">
        <f>AE46</f>
        <v>1019691760.3820873</v>
      </c>
      <c r="AF50" s="141">
        <f>AF46</f>
        <v>8670568870.2012863</v>
      </c>
      <c r="AG50" s="85">
        <f>(G50/$AF50)</f>
        <v>0.10844818565852381</v>
      </c>
      <c r="AH50" s="85"/>
      <c r="AI50" s="85">
        <f t="shared" si="25"/>
        <v>2.1076186188934445E-2</v>
      </c>
      <c r="AJ50" s="85">
        <f t="shared" si="25"/>
        <v>6.1799999999999971E-3</v>
      </c>
      <c r="AK50" s="85">
        <f t="shared" si="25"/>
        <v>-3.0446757288491539E-3</v>
      </c>
      <c r="AL50" s="85">
        <f t="shared" si="25"/>
        <v>0</v>
      </c>
      <c r="AM50" s="85">
        <f t="shared" si="25"/>
        <v>-2.2299525092801101E-4</v>
      </c>
      <c r="AN50" s="85">
        <f t="shared" si="25"/>
        <v>4.5903775798409513E-2</v>
      </c>
      <c r="AO50" s="85">
        <f t="shared" si="25"/>
        <v>1.1746243631472713E-2</v>
      </c>
      <c r="AP50" s="85">
        <f t="shared" si="25"/>
        <v>1.0148423346731238E-3</v>
      </c>
      <c r="AQ50" s="85">
        <f t="shared" si="25"/>
        <v>5.7777091292773291E-3</v>
      </c>
      <c r="AR50" s="85">
        <f t="shared" si="25"/>
        <v>9.0368220414666414E-4</v>
      </c>
      <c r="AS50" s="85">
        <f t="shared" si="25"/>
        <v>4.5572363178394202E-5</v>
      </c>
      <c r="AT50" s="85">
        <f t="shared" si="25"/>
        <v>3.7534514832434419E-3</v>
      </c>
      <c r="AU50" s="85">
        <f t="shared" si="25"/>
        <v>0</v>
      </c>
      <c r="AV50" s="85">
        <f t="shared" si="25"/>
        <v>-9.5078384768003259E-6</v>
      </c>
      <c r="AW50" s="85"/>
      <c r="AX50" s="85"/>
      <c r="AY50" s="85"/>
      <c r="AZ50" s="85"/>
      <c r="BA50" s="85"/>
      <c r="BB50" s="85"/>
      <c r="BC50" s="85"/>
      <c r="BD50" s="85">
        <f t="shared" si="26"/>
        <v>2.4479505660744388E-2</v>
      </c>
      <c r="BE50" s="85">
        <f t="shared" si="26"/>
        <v>0.11760378997582605</v>
      </c>
      <c r="BF50" s="86">
        <f>(BE50-AG50)/AG50</f>
        <v>8.4423766628341251E-2</v>
      </c>
      <c r="BG50" s="193"/>
      <c r="BH50" s="88"/>
      <c r="BI50" s="193"/>
      <c r="BJ50" s="193"/>
      <c r="BK50" s="193"/>
      <c r="BL50" s="88"/>
    </row>
    <row r="51" spans="1:64" x14ac:dyDescent="0.2">
      <c r="F51" s="108" t="s">
        <v>99</v>
      </c>
      <c r="G51" s="69">
        <f>SUM(G48:G50)</f>
        <v>1004649424.4545337</v>
      </c>
      <c r="H51" s="69"/>
      <c r="I51" s="69">
        <f t="shared" ref="I51:AF51" si="28">SUM(I48:I50)</f>
        <v>197782346.22169083</v>
      </c>
      <c r="J51" s="69">
        <f t="shared" si="28"/>
        <v>57278840.52225253</v>
      </c>
      <c r="K51" s="69">
        <f t="shared" si="28"/>
        <v>-28219335.843806434</v>
      </c>
      <c r="L51" s="69">
        <f t="shared" si="28"/>
        <v>0</v>
      </c>
      <c r="M51" s="69">
        <f t="shared" si="28"/>
        <v>-2092715.9238666315</v>
      </c>
      <c r="N51" s="69">
        <f t="shared" si="28"/>
        <v>421661181.91685086</v>
      </c>
      <c r="O51" s="69">
        <f t="shared" si="28"/>
        <v>108657702.74898095</v>
      </c>
      <c r="P51" s="69">
        <f t="shared" si="28"/>
        <v>9405985.7998337075</v>
      </c>
      <c r="Q51" s="69">
        <f t="shared" si="28"/>
        <v>53565193.469282746</v>
      </c>
      <c r="R51" s="69">
        <f t="shared" si="28"/>
        <v>8375706.9343227278</v>
      </c>
      <c r="S51" s="69">
        <f t="shared" si="28"/>
        <v>422383.83862741361</v>
      </c>
      <c r="T51" s="69">
        <f>SUM(T48:T50)</f>
        <v>34788567.785875961</v>
      </c>
      <c r="U51" s="69">
        <f>SUM(U48:U50)</f>
        <v>0</v>
      </c>
      <c r="V51" s="69">
        <f>SUM(V48:V50)</f>
        <v>-201003.888546328</v>
      </c>
      <c r="W51" s="69"/>
      <c r="X51" s="69"/>
      <c r="Y51" s="69"/>
      <c r="Z51" s="69"/>
      <c r="AA51" s="69"/>
      <c r="AB51" s="69"/>
      <c r="AC51" s="69"/>
      <c r="AD51" s="69">
        <f>SUM(AD48:AD50)</f>
        <v>228248719.22735354</v>
      </c>
      <c r="AE51" s="69">
        <f t="shared" si="28"/>
        <v>1089673572.808852</v>
      </c>
      <c r="AF51" s="3">
        <f t="shared" si="28"/>
        <v>9268420796.4809971</v>
      </c>
      <c r="AG51" s="71">
        <f>(G51/$AF51)</f>
        <v>0.10839488695161269</v>
      </c>
      <c r="AH51" s="71"/>
      <c r="AI51" s="71">
        <f t="shared" si="25"/>
        <v>2.1339379228097213E-2</v>
      </c>
      <c r="AJ51" s="71">
        <f t="shared" si="25"/>
        <v>6.1799999999999963E-3</v>
      </c>
      <c r="AK51" s="71">
        <f t="shared" si="25"/>
        <v>-3.0446757288491539E-3</v>
      </c>
      <c r="AL51" s="71">
        <f t="shared" si="25"/>
        <v>0</v>
      </c>
      <c r="AM51" s="71">
        <f t="shared" si="25"/>
        <v>-2.2578991284698542E-4</v>
      </c>
      <c r="AN51" s="71">
        <f t="shared" si="25"/>
        <v>4.5494393400539797E-2</v>
      </c>
      <c r="AO51" s="71">
        <f t="shared" si="25"/>
        <v>1.1723432193565893E-2</v>
      </c>
      <c r="AP51" s="71">
        <f t="shared" si="25"/>
        <v>1.0148423346731236E-3</v>
      </c>
      <c r="AQ51" s="71">
        <f t="shared" si="25"/>
        <v>5.7793225669706535E-3</v>
      </c>
      <c r="AR51" s="71">
        <f t="shared" si="25"/>
        <v>9.0368220414666414E-4</v>
      </c>
      <c r="AS51" s="71">
        <f t="shared" si="25"/>
        <v>4.5572363178394195E-5</v>
      </c>
      <c r="AT51" s="71">
        <f t="shared" si="25"/>
        <v>3.7534514832434419E-3</v>
      </c>
      <c r="AU51" s="71">
        <f t="shared" si="25"/>
        <v>0</v>
      </c>
      <c r="AV51" s="71">
        <f t="shared" si="25"/>
        <v>-2.168696188488167E-5</v>
      </c>
      <c r="AW51" s="71"/>
      <c r="AX51" s="71"/>
      <c r="AY51" s="71"/>
      <c r="AZ51" s="71"/>
      <c r="BA51" s="71"/>
      <c r="BB51" s="71"/>
      <c r="BC51" s="71"/>
      <c r="BD51" s="71">
        <f t="shared" si="26"/>
        <v>2.4626495089003109E-2</v>
      </c>
      <c r="BE51" s="71">
        <f t="shared" si="26"/>
        <v>0.11756841825983727</v>
      </c>
      <c r="BF51" s="72">
        <f>(BE51-AG51)/AG51</f>
        <v>8.4630664473312606E-2</v>
      </c>
      <c r="BG51" s="93">
        <f>AE51-G51</f>
        <v>85024148.354318261</v>
      </c>
      <c r="BH51" s="88"/>
      <c r="BI51" s="88"/>
      <c r="BJ51" s="88"/>
      <c r="BK51" s="88"/>
      <c r="BL51" s="88"/>
    </row>
    <row r="52" spans="1:64" x14ac:dyDescent="0.2">
      <c r="F52" s="142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3"/>
      <c r="AG52" s="71"/>
      <c r="AH52" s="71"/>
      <c r="AI52" s="71"/>
      <c r="AJ52" s="71"/>
      <c r="AK52" s="71"/>
      <c r="AL52" s="71"/>
      <c r="AM52" s="71"/>
      <c r="AN52" s="71"/>
      <c r="AO52" s="71"/>
      <c r="AP52" s="71"/>
      <c r="AQ52" s="71"/>
      <c r="AR52" s="71"/>
      <c r="AS52" s="71"/>
      <c r="AT52" s="71"/>
      <c r="AU52" s="71"/>
      <c r="AV52" s="71"/>
      <c r="AW52" s="71"/>
      <c r="AX52" s="71"/>
      <c r="AY52" s="71"/>
      <c r="AZ52" s="71"/>
      <c r="BA52" s="71"/>
      <c r="BB52" s="71"/>
      <c r="BC52" s="71"/>
      <c r="BD52" s="71"/>
      <c r="BE52" s="71"/>
      <c r="BF52" s="72"/>
      <c r="BG52" s="88"/>
      <c r="BH52" s="88"/>
      <c r="BI52" s="88"/>
      <c r="BJ52" s="88"/>
      <c r="BK52" s="88"/>
      <c r="BL52" s="88"/>
    </row>
    <row r="53" spans="1:64" x14ac:dyDescent="0.2">
      <c r="A53" s="1" t="s">
        <v>100</v>
      </c>
      <c r="B53" s="1" t="s">
        <v>62</v>
      </c>
      <c r="D53" s="1" t="s">
        <v>63</v>
      </c>
      <c r="E53" s="65" t="str">
        <f>CONCATENATE(A53,"|",B53,"|",D53)</f>
        <v>Streetlights|S|N/A</v>
      </c>
      <c r="F53" s="142" t="s">
        <v>101</v>
      </c>
      <c r="G53" s="66">
        <v>26311401.719153784</v>
      </c>
      <c r="H53" s="67"/>
      <c r="I53" s="67">
        <v>3550882.4605175871</v>
      </c>
      <c r="J53" s="67">
        <v>976644.20728104422</v>
      </c>
      <c r="K53" s="67">
        <v>-481159.37113749515</v>
      </c>
      <c r="L53" s="67">
        <v>0</v>
      </c>
      <c r="M53" s="67">
        <v>-65157.165966757166</v>
      </c>
      <c r="N53" s="67">
        <v>17172031.108507339</v>
      </c>
      <c r="O53" s="67">
        <v>712451.17264672148</v>
      </c>
      <c r="P53" s="67">
        <v>160378.62256667923</v>
      </c>
      <c r="Q53" s="67">
        <v>917021.82380210096</v>
      </c>
      <c r="R53" s="67">
        <v>120375.67382141906</v>
      </c>
      <c r="S53" s="67">
        <v>7201.9392411467252</v>
      </c>
      <c r="T53" s="67">
        <v>607344.59983101906</v>
      </c>
      <c r="U53" s="67">
        <v>0</v>
      </c>
      <c r="V53" s="67">
        <v>0</v>
      </c>
      <c r="W53" s="67"/>
      <c r="X53" s="67"/>
      <c r="Y53" s="67"/>
      <c r="Z53" s="67"/>
      <c r="AA53" s="67"/>
      <c r="AB53" s="67"/>
      <c r="AC53" s="67"/>
      <c r="AD53" s="67">
        <v>3756015.5891986615</v>
      </c>
      <c r="AE53" s="69">
        <f>SUM(H53:AD53)</f>
        <v>27434030.660309464</v>
      </c>
      <c r="AF53" s="70">
        <v>158033043.24935997</v>
      </c>
      <c r="AG53" s="71">
        <f>(G53/$AF53)</f>
        <v>0.16649303954513542</v>
      </c>
      <c r="AH53" s="71"/>
      <c r="AI53" s="71">
        <f t="shared" ref="AI53:AS53" si="29">(I53/$AF53)</f>
        <v>2.2469240530378562E-2</v>
      </c>
      <c r="AJ53" s="71">
        <f t="shared" si="29"/>
        <v>6.179999999999998E-3</v>
      </c>
      <c r="AK53" s="71">
        <f t="shared" si="29"/>
        <v>-3.0446757288491552E-3</v>
      </c>
      <c r="AL53" s="71">
        <f t="shared" si="29"/>
        <v>0</v>
      </c>
      <c r="AM53" s="71">
        <f t="shared" si="29"/>
        <v>-4.1230090003358238E-4</v>
      </c>
      <c r="AN53" s="71">
        <f t="shared" si="29"/>
        <v>0.1086610164268724</v>
      </c>
      <c r="AO53" s="71">
        <f t="shared" si="29"/>
        <v>4.5082418081549341E-3</v>
      </c>
      <c r="AP53" s="71">
        <f t="shared" si="29"/>
        <v>1.0148423346731238E-3</v>
      </c>
      <c r="AQ53" s="71">
        <f t="shared" si="29"/>
        <v>5.8027220443710266E-3</v>
      </c>
      <c r="AR53" s="71">
        <f t="shared" si="29"/>
        <v>7.617120530386709E-4</v>
      </c>
      <c r="AS53" s="71">
        <f t="shared" si="29"/>
        <v>4.5572363178394297E-5</v>
      </c>
      <c r="AT53" s="71">
        <f>(T53/$AF53)</f>
        <v>3.8431494283932221E-3</v>
      </c>
      <c r="AU53" s="71">
        <f>(U53/$AF53)</f>
        <v>0</v>
      </c>
      <c r="AV53" s="71">
        <f>(V53/$AF53)</f>
        <v>0</v>
      </c>
      <c r="AW53" s="71"/>
      <c r="AX53" s="71"/>
      <c r="AY53" s="71"/>
      <c r="AZ53" s="71"/>
      <c r="BA53" s="71"/>
      <c r="BB53" s="71"/>
      <c r="BC53" s="71"/>
      <c r="BD53" s="71">
        <f>(AD53/$AF53)</f>
        <v>2.3767280006574659E-2</v>
      </c>
      <c r="BE53" s="71">
        <f>(AE53/$AF53)</f>
        <v>0.17359680036675224</v>
      </c>
      <c r="BF53" s="72">
        <f>(BE53-AG53)/AG53</f>
        <v>4.2667013834479392E-2</v>
      </c>
      <c r="BG53" s="88"/>
      <c r="BH53" s="88"/>
      <c r="BI53" s="88"/>
      <c r="BJ53" s="88"/>
      <c r="BK53" s="88"/>
      <c r="BL53" s="88"/>
    </row>
    <row r="54" spans="1:64" x14ac:dyDescent="0.2">
      <c r="F54" s="142"/>
      <c r="G54" s="69"/>
      <c r="H54" s="96"/>
      <c r="I54" s="96"/>
      <c r="J54" s="96"/>
      <c r="K54" s="96"/>
      <c r="L54" s="96"/>
      <c r="M54" s="96"/>
      <c r="N54" s="96"/>
      <c r="O54" s="96"/>
      <c r="P54" s="96"/>
      <c r="Q54" s="96"/>
      <c r="R54" s="96"/>
      <c r="S54" s="96"/>
      <c r="T54" s="96"/>
      <c r="U54" s="96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3"/>
      <c r="AG54" s="71"/>
      <c r="AH54" s="71"/>
      <c r="AI54" s="71"/>
      <c r="AJ54" s="71"/>
      <c r="AK54" s="71"/>
      <c r="AL54" s="71"/>
      <c r="AM54" s="71"/>
      <c r="AN54" s="71"/>
      <c r="AO54" s="71"/>
      <c r="AP54" s="71"/>
      <c r="AQ54" s="71"/>
      <c r="AR54" s="71"/>
      <c r="AS54" s="71"/>
      <c r="AT54" s="71"/>
      <c r="AU54" s="71"/>
      <c r="AV54" s="71"/>
      <c r="AW54" s="71"/>
      <c r="AX54" s="71"/>
      <c r="AY54" s="71"/>
      <c r="AZ54" s="71"/>
      <c r="BA54" s="71"/>
      <c r="BB54" s="71"/>
      <c r="BC54" s="71"/>
      <c r="BD54" s="71"/>
      <c r="BE54" s="71"/>
      <c r="BF54" s="72"/>
      <c r="BG54" s="88"/>
      <c r="BH54" s="88"/>
      <c r="BI54" s="88"/>
      <c r="BJ54" s="88"/>
      <c r="BK54" s="88"/>
      <c r="BL54" s="88"/>
    </row>
    <row r="55" spans="1:64" x14ac:dyDescent="0.2">
      <c r="F55" s="142" t="s">
        <v>102</v>
      </c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3"/>
      <c r="AG55" s="71"/>
      <c r="AH55" s="71"/>
      <c r="AI55" s="71"/>
      <c r="AJ55" s="71"/>
      <c r="AK55" s="71"/>
      <c r="AL55" s="71"/>
      <c r="AM55" s="71"/>
      <c r="AN55" s="71"/>
      <c r="AO55" s="71"/>
      <c r="AP55" s="71"/>
      <c r="AQ55" s="71"/>
      <c r="AR55" s="71"/>
      <c r="AS55" s="71"/>
      <c r="AT55" s="71"/>
      <c r="AU55" s="71"/>
      <c r="AV55" s="71"/>
      <c r="AW55" s="71"/>
      <c r="AX55" s="71"/>
      <c r="AY55" s="71"/>
      <c r="AZ55" s="71"/>
      <c r="BA55" s="71"/>
      <c r="BB55" s="71"/>
      <c r="BC55" s="71"/>
      <c r="BD55" s="71"/>
      <c r="BE55" s="71"/>
      <c r="BF55" s="72"/>
      <c r="BG55" s="88"/>
      <c r="BH55" s="88"/>
      <c r="BI55" s="88"/>
      <c r="BJ55" s="88"/>
      <c r="BK55" s="88"/>
      <c r="BL55" s="88"/>
    </row>
    <row r="56" spans="1:64" x14ac:dyDescent="0.2">
      <c r="A56" s="1" t="s">
        <v>103</v>
      </c>
      <c r="B56" s="1" t="s">
        <v>76</v>
      </c>
      <c r="D56" s="1" t="s">
        <v>63</v>
      </c>
      <c r="E56" s="65" t="str">
        <f>CONCATENATE(A56,"|",B56,"|",D56)</f>
        <v>Standby|T|N/A</v>
      </c>
      <c r="F56" s="142" t="s">
        <v>104</v>
      </c>
      <c r="G56" s="66">
        <v>3699419.2530652583</v>
      </c>
      <c r="H56" s="67"/>
      <c r="I56" s="67">
        <v>1628691.8413810506</v>
      </c>
      <c r="J56" s="67">
        <v>197322.28655827418</v>
      </c>
      <c r="K56" s="67">
        <v>-97213.976803397294</v>
      </c>
      <c r="L56" s="67">
        <v>0</v>
      </c>
      <c r="M56" s="67">
        <v>-29885.794812284643</v>
      </c>
      <c r="N56" s="67">
        <v>748263.92958839796</v>
      </c>
      <c r="O56" s="67">
        <v>383089.53433108889</v>
      </c>
      <c r="P56" s="67">
        <v>32403.076047546638</v>
      </c>
      <c r="Q56" s="67">
        <v>185276.11360151973</v>
      </c>
      <c r="R56" s="67">
        <v>22044.89926540223</v>
      </c>
      <c r="S56" s="67">
        <v>1455.087848903695</v>
      </c>
      <c r="T56" s="67">
        <v>263572.69876631396</v>
      </c>
      <c r="U56" s="67">
        <v>0</v>
      </c>
      <c r="V56" s="67">
        <v>0</v>
      </c>
      <c r="W56" s="67"/>
      <c r="X56" s="67"/>
      <c r="Y56" s="67"/>
      <c r="Z56" s="67"/>
      <c r="AA56" s="67"/>
      <c r="AB56" s="67"/>
      <c r="AC56" s="67"/>
      <c r="AD56" s="67">
        <v>773838.60275779827</v>
      </c>
      <c r="AE56" s="69">
        <f>SUM(H56:AD56)</f>
        <v>4108858.298530614</v>
      </c>
      <c r="AF56" s="70">
        <v>31929172.582245007</v>
      </c>
      <c r="AG56" s="71">
        <f>(G56/$AF56)</f>
        <v>0.11586329847840812</v>
      </c>
      <c r="AH56" s="71"/>
      <c r="AI56" s="71">
        <f t="shared" ref="AI56:AV59" si="30">(I56/$AF56)</f>
        <v>5.1009522316488851E-2</v>
      </c>
      <c r="AJ56" s="71">
        <f t="shared" si="30"/>
        <v>6.1800000000000015E-3</v>
      </c>
      <c r="AK56" s="71">
        <f t="shared" si="30"/>
        <v>-3.0446757288491557E-3</v>
      </c>
      <c r="AL56" s="71">
        <f t="shared" si="30"/>
        <v>0</v>
      </c>
      <c r="AM56" s="71">
        <f t="shared" si="30"/>
        <v>-9.3600279604186688E-4</v>
      </c>
      <c r="AN56" s="71">
        <f t="shared" si="30"/>
        <v>2.343511807770704E-2</v>
      </c>
      <c r="AO56" s="71">
        <f t="shared" si="30"/>
        <v>1.1998104033053307E-2</v>
      </c>
      <c r="AP56" s="71">
        <f t="shared" si="30"/>
        <v>1.0148423346731245E-3</v>
      </c>
      <c r="AQ56" s="71">
        <f t="shared" si="30"/>
        <v>5.8027220443710153E-3</v>
      </c>
      <c r="AR56" s="71">
        <f t="shared" si="30"/>
        <v>6.9043127279974777E-4</v>
      </c>
      <c r="AS56" s="71">
        <f t="shared" si="30"/>
        <v>4.5572363178394168E-5</v>
      </c>
      <c r="AT56" s="71">
        <f>(T56/$AF56)</f>
        <v>8.254917915188318E-3</v>
      </c>
      <c r="AU56" s="71">
        <f>(U56/$AF56)</f>
        <v>0</v>
      </c>
      <c r="AV56" s="71">
        <f>(V56/$AF56)</f>
        <v>0</v>
      </c>
      <c r="AW56" s="71"/>
      <c r="AX56" s="71"/>
      <c r="AY56" s="71"/>
      <c r="AZ56" s="71"/>
      <c r="BA56" s="71"/>
      <c r="BB56" s="71"/>
      <c r="BC56" s="71"/>
      <c r="BD56" s="71">
        <f>(AD56/$AF56)</f>
        <v>2.4236099471870123E-2</v>
      </c>
      <c r="BE56" s="71">
        <f>(AE56/$AF56)</f>
        <v>0.1286866513044389</v>
      </c>
      <c r="BF56" s="72">
        <f>(BE56-AG56)/AG56</f>
        <v>0.11067657312052527</v>
      </c>
      <c r="BG56" s="88"/>
      <c r="BH56" s="88"/>
      <c r="BI56" s="88"/>
      <c r="BJ56" s="88"/>
      <c r="BK56" s="88"/>
      <c r="BL56" s="88"/>
    </row>
    <row r="57" spans="1:64" x14ac:dyDescent="0.2">
      <c r="A57" s="1" t="s">
        <v>103</v>
      </c>
      <c r="B57" s="1" t="s">
        <v>78</v>
      </c>
      <c r="D57" s="1" t="s">
        <v>63</v>
      </c>
      <c r="E57" s="65" t="str">
        <f>CONCATENATE(A57,"|",B57,"|",D57)</f>
        <v>Standby|P|N/A</v>
      </c>
      <c r="F57" s="142" t="s">
        <v>105</v>
      </c>
      <c r="G57" s="66">
        <v>3591577.2393083377</v>
      </c>
      <c r="H57" s="67"/>
      <c r="I57" s="67">
        <v>623429.81050915213</v>
      </c>
      <c r="J57" s="67">
        <v>102762.72814725964</v>
      </c>
      <c r="K57" s="67">
        <v>-50627.699712020265</v>
      </c>
      <c r="L57" s="67">
        <v>0</v>
      </c>
      <c r="M57" s="67">
        <v>-11439.668894601418</v>
      </c>
      <c r="N57" s="67">
        <v>2603331.1940171556</v>
      </c>
      <c r="O57" s="67">
        <v>233307.13016855175</v>
      </c>
      <c r="P57" s="67">
        <v>16875.07555830817</v>
      </c>
      <c r="Q57" s="67">
        <v>96489.247242687794</v>
      </c>
      <c r="R57" s="67">
        <v>11480.679804383009</v>
      </c>
      <c r="S57" s="67">
        <v>757.78970361319045</v>
      </c>
      <c r="T57" s="67">
        <v>137265.03003178665</v>
      </c>
      <c r="U57" s="67">
        <v>0</v>
      </c>
      <c r="V57" s="67">
        <v>0</v>
      </c>
      <c r="W57" s="67"/>
      <c r="X57" s="67"/>
      <c r="Y57" s="67"/>
      <c r="Z57" s="67"/>
      <c r="AA57" s="67"/>
      <c r="AB57" s="67"/>
      <c r="AC57" s="67"/>
      <c r="AD57" s="67">
        <v>67960.275196376097</v>
      </c>
      <c r="AE57" s="69">
        <f>SUM(H57:AD57)</f>
        <v>3831591.5917726522</v>
      </c>
      <c r="AF57" s="70">
        <v>16628273.162987001</v>
      </c>
      <c r="AG57" s="71">
        <f t="shared" ref="AG57:AG58" si="31">(G57/$AF57)</f>
        <v>0.21599219618925053</v>
      </c>
      <c r="AH57" s="71"/>
      <c r="AI57" s="71">
        <f t="shared" si="30"/>
        <v>3.7492155944181219E-2</v>
      </c>
      <c r="AJ57" s="71">
        <f t="shared" si="30"/>
        <v>6.179999999999998E-3</v>
      </c>
      <c r="AK57" s="71">
        <f t="shared" si="30"/>
        <v>-3.0446757288491535E-3</v>
      </c>
      <c r="AL57" s="71">
        <f t="shared" si="30"/>
        <v>0</v>
      </c>
      <c r="AM57" s="71">
        <f t="shared" si="30"/>
        <v>-6.8796493673588808E-4</v>
      </c>
      <c r="AN57" s="71">
        <f t="shared" si="30"/>
        <v>0.15656052606905269</v>
      </c>
      <c r="AO57" s="71">
        <f t="shared" si="30"/>
        <v>1.4030749187346276E-2</v>
      </c>
      <c r="AP57" s="71">
        <f t="shared" si="30"/>
        <v>1.0148423346731234E-3</v>
      </c>
      <c r="AQ57" s="71">
        <f t="shared" si="30"/>
        <v>5.8027220443710257E-3</v>
      </c>
      <c r="AR57" s="71">
        <f t="shared" si="30"/>
        <v>6.9043127279974821E-4</v>
      </c>
      <c r="AS57" s="71">
        <f t="shared" si="30"/>
        <v>4.5572363178394269E-5</v>
      </c>
      <c r="AT57" s="71">
        <f t="shared" si="30"/>
        <v>8.2549179151883267E-3</v>
      </c>
      <c r="AU57" s="71">
        <f t="shared" si="30"/>
        <v>0</v>
      </c>
      <c r="AV57" s="71">
        <f t="shared" si="30"/>
        <v>0</v>
      </c>
      <c r="AW57" s="71"/>
      <c r="AX57" s="71"/>
      <c r="AY57" s="71"/>
      <c r="AZ57" s="71"/>
      <c r="BA57" s="71"/>
      <c r="BB57" s="71"/>
      <c r="BC57" s="71"/>
      <c r="BD57" s="71">
        <f t="shared" ref="BD57:BE58" si="32">(AD57/$AF57)</f>
        <v>4.0870314391785066E-3</v>
      </c>
      <c r="BE57" s="71">
        <f t="shared" si="32"/>
        <v>0.23042630790438426</v>
      </c>
      <c r="BF57" s="72">
        <f t="shared" ref="BF57:BF58" si="33">(BE57-AG57)/AG57</f>
        <v>6.682700565017953E-2</v>
      </c>
      <c r="BG57" s="88"/>
      <c r="BH57" s="88"/>
      <c r="BI57" s="88"/>
      <c r="BJ57" s="88"/>
      <c r="BK57" s="88"/>
      <c r="BL57" s="88"/>
    </row>
    <row r="58" spans="1:64" x14ac:dyDescent="0.2">
      <c r="A58" s="1" t="s">
        <v>103</v>
      </c>
      <c r="B58" s="1" t="s">
        <v>62</v>
      </c>
      <c r="D58" s="1" t="s">
        <v>63</v>
      </c>
      <c r="E58" s="65" t="str">
        <f>CONCATENATE(A58,"|",B58,"|",D58)</f>
        <v>Standby|S|N/A</v>
      </c>
      <c r="F58" s="142" t="s">
        <v>106</v>
      </c>
      <c r="G58" s="79">
        <v>127613.2226195361</v>
      </c>
      <c r="H58" s="80"/>
      <c r="I58" s="80">
        <v>20607.676093469752</v>
      </c>
      <c r="J58" s="80">
        <v>3301.1471943191355</v>
      </c>
      <c r="K58" s="80">
        <v>-1626.3629028967589</v>
      </c>
      <c r="L58" s="80">
        <v>0</v>
      </c>
      <c r="M58" s="80">
        <v>-378.14199324853462</v>
      </c>
      <c r="N58" s="80">
        <v>86060.123615477001</v>
      </c>
      <c r="O58" s="80">
        <v>7262.9000493635394</v>
      </c>
      <c r="P58" s="80">
        <v>542.09448637256901</v>
      </c>
      <c r="Q58" s="80">
        <v>3099.618057635802</v>
      </c>
      <c r="R58" s="80">
        <v>368.80505810243903</v>
      </c>
      <c r="S58" s="80">
        <v>24.343216641561241</v>
      </c>
      <c r="T58" s="80">
        <v>4409.498238682645</v>
      </c>
      <c r="U58" s="80">
        <v>0</v>
      </c>
      <c r="V58" s="80">
        <v>0</v>
      </c>
      <c r="W58" s="80"/>
      <c r="X58" s="80"/>
      <c r="Y58" s="80"/>
      <c r="Z58" s="80"/>
      <c r="AA58" s="80"/>
      <c r="AB58" s="80"/>
      <c r="AC58" s="80"/>
      <c r="AD58" s="80">
        <v>12958.479149484047</v>
      </c>
      <c r="AE58" s="83">
        <f>SUM(H58:AD58)</f>
        <v>136630.18026340322</v>
      </c>
      <c r="AF58" s="84">
        <v>534166.21267300006</v>
      </c>
      <c r="AG58" s="85">
        <f t="shared" si="31"/>
        <v>0.23890171184911119</v>
      </c>
      <c r="AH58" s="85"/>
      <c r="AI58" s="85">
        <f t="shared" si="30"/>
        <v>3.8579145600294885E-2</v>
      </c>
      <c r="AJ58" s="85">
        <f t="shared" si="30"/>
        <v>6.1799999999999911E-3</v>
      </c>
      <c r="AK58" s="85">
        <f t="shared" si="30"/>
        <v>-3.0446757288491544E-3</v>
      </c>
      <c r="AL58" s="85">
        <f t="shared" si="30"/>
        <v>0</v>
      </c>
      <c r="AM58" s="85">
        <f t="shared" si="30"/>
        <v>-7.0791072942687488E-4</v>
      </c>
      <c r="AN58" s="85">
        <f t="shared" si="30"/>
        <v>0.16111113277799233</v>
      </c>
      <c r="AO58" s="85">
        <f t="shared" si="30"/>
        <v>1.3596704316095824E-2</v>
      </c>
      <c r="AP58" s="85">
        <f t="shared" si="30"/>
        <v>1.0148423346731262E-3</v>
      </c>
      <c r="AQ58" s="85">
        <f t="shared" si="30"/>
        <v>5.8027220443710309E-3</v>
      </c>
      <c r="AR58" s="85">
        <f t="shared" si="30"/>
        <v>6.9043127279974561E-4</v>
      </c>
      <c r="AS58" s="85">
        <f t="shared" si="30"/>
        <v>4.5572363178394066E-5</v>
      </c>
      <c r="AT58" s="85">
        <f t="shared" si="30"/>
        <v>8.2549179151883249E-3</v>
      </c>
      <c r="AU58" s="85">
        <f t="shared" si="30"/>
        <v>0</v>
      </c>
      <c r="AV58" s="85">
        <f t="shared" si="30"/>
        <v>0</v>
      </c>
      <c r="AW58" s="85"/>
      <c r="AX58" s="85"/>
      <c r="AY58" s="85"/>
      <c r="AZ58" s="85"/>
      <c r="BA58" s="85"/>
      <c r="BB58" s="85"/>
      <c r="BC58" s="85"/>
      <c r="BD58" s="85">
        <f t="shared" si="32"/>
        <v>2.425926395576207E-2</v>
      </c>
      <c r="BE58" s="85">
        <f t="shared" si="32"/>
        <v>0.25578214612207972</v>
      </c>
      <c r="BF58" s="86">
        <f t="shared" si="33"/>
        <v>7.0658490231455984E-2</v>
      </c>
      <c r="BG58" s="193"/>
      <c r="BH58" s="88"/>
      <c r="BI58" s="193"/>
      <c r="BJ58" s="193"/>
      <c r="BK58" s="193"/>
      <c r="BL58" s="88"/>
    </row>
    <row r="59" spans="1:64" x14ac:dyDescent="0.2">
      <c r="E59" s="65"/>
      <c r="F59" s="142" t="s">
        <v>107</v>
      </c>
      <c r="G59" s="69">
        <f t="shared" ref="G59:S59" si="34">SUM(G56:G58)</f>
        <v>7418609.7149931323</v>
      </c>
      <c r="H59" s="69"/>
      <c r="I59" s="69">
        <f t="shared" si="34"/>
        <v>2272729.3279836727</v>
      </c>
      <c r="J59" s="69">
        <f t="shared" si="34"/>
        <v>303386.16189985292</v>
      </c>
      <c r="K59" s="69">
        <f t="shared" si="34"/>
        <v>-149468.03941831432</v>
      </c>
      <c r="L59" s="69">
        <f t="shared" si="34"/>
        <v>0</v>
      </c>
      <c r="M59" s="69">
        <f t="shared" si="34"/>
        <v>-41703.605700134598</v>
      </c>
      <c r="N59" s="69">
        <f t="shared" si="34"/>
        <v>3437655.2472210303</v>
      </c>
      <c r="O59" s="69">
        <f t="shared" si="34"/>
        <v>623659.56454900419</v>
      </c>
      <c r="P59" s="69">
        <f t="shared" si="34"/>
        <v>49820.246092227375</v>
      </c>
      <c r="Q59" s="69">
        <f t="shared" si="34"/>
        <v>284864.97890184331</v>
      </c>
      <c r="R59" s="69">
        <f t="shared" si="34"/>
        <v>33894.384127887672</v>
      </c>
      <c r="S59" s="69">
        <f t="shared" si="34"/>
        <v>2237.2207691584467</v>
      </c>
      <c r="T59" s="69">
        <f>SUM(T56:T58)</f>
        <v>405247.22703678324</v>
      </c>
      <c r="U59" s="69">
        <f>SUM(U56:U58)</f>
        <v>0</v>
      </c>
      <c r="V59" s="69">
        <f>SUM(V56:V58)</f>
        <v>0</v>
      </c>
      <c r="W59" s="69"/>
      <c r="X59" s="69"/>
      <c r="Y59" s="69"/>
      <c r="Z59" s="69"/>
      <c r="AA59" s="69"/>
      <c r="AB59" s="69"/>
      <c r="AC59" s="69"/>
      <c r="AD59" s="69">
        <f>SUM(AD56:AD58)</f>
        <v>854757.35710365849</v>
      </c>
      <c r="AE59" s="69">
        <f>SUM(AE56:AE58)</f>
        <v>8077080.0705666691</v>
      </c>
      <c r="AF59" s="3">
        <f>SUM(AF56:AF58)</f>
        <v>49091611.957905009</v>
      </c>
      <c r="AG59" s="71">
        <f>(G59/$AF59)</f>
        <v>0.15111766387615116</v>
      </c>
      <c r="AH59" s="71"/>
      <c r="AI59" s="71">
        <f t="shared" si="30"/>
        <v>4.6295675316844122E-2</v>
      </c>
      <c r="AJ59" s="71">
        <f t="shared" si="30"/>
        <v>6.1799999999999989E-3</v>
      </c>
      <c r="AK59" s="71">
        <f t="shared" si="30"/>
        <v>-3.0446757288491548E-3</v>
      </c>
      <c r="AL59" s="71">
        <f t="shared" si="30"/>
        <v>0</v>
      </c>
      <c r="AM59" s="71">
        <f t="shared" si="30"/>
        <v>-8.4950573095653355E-4</v>
      </c>
      <c r="AN59" s="71">
        <f t="shared" si="30"/>
        <v>7.0025307992916286E-2</v>
      </c>
      <c r="AO59" s="71">
        <f t="shared" si="30"/>
        <v>1.2703994423401267E-2</v>
      </c>
      <c r="AP59" s="71">
        <f t="shared" si="30"/>
        <v>1.014842334673124E-3</v>
      </c>
      <c r="AQ59" s="71">
        <f t="shared" si="30"/>
        <v>5.8027220443710188E-3</v>
      </c>
      <c r="AR59" s="71">
        <f t="shared" si="30"/>
        <v>6.9043127279974777E-4</v>
      </c>
      <c r="AS59" s="71">
        <f t="shared" si="30"/>
        <v>4.5572363178394202E-5</v>
      </c>
      <c r="AT59" s="71">
        <f t="shared" si="30"/>
        <v>8.2549179151883197E-3</v>
      </c>
      <c r="AU59" s="71">
        <f t="shared" si="30"/>
        <v>0</v>
      </c>
      <c r="AV59" s="71">
        <f t="shared" si="30"/>
        <v>0</v>
      </c>
      <c r="AW59" s="71"/>
      <c r="AX59" s="71"/>
      <c r="AY59" s="71"/>
      <c r="AZ59" s="71"/>
      <c r="BA59" s="71"/>
      <c r="BB59" s="71"/>
      <c r="BC59" s="71"/>
      <c r="BD59" s="71">
        <f>(AD59/$AF59)</f>
        <v>1.7411474649408423E-2</v>
      </c>
      <c r="BE59" s="71">
        <f>(AE59/$AF59)</f>
        <v>0.164530756852975</v>
      </c>
      <c r="BF59" s="72">
        <f>(BE59-AG59)/AG59</f>
        <v>8.8759266341071577E-2</v>
      </c>
      <c r="BG59" s="88"/>
      <c r="BH59" s="88"/>
      <c r="BI59" s="88"/>
      <c r="BJ59" s="88"/>
      <c r="BK59" s="88"/>
      <c r="BL59" s="88"/>
    </row>
    <row r="60" spans="1:64" x14ac:dyDescent="0.2">
      <c r="F60" s="142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3"/>
      <c r="AG60" s="71"/>
      <c r="AH60" s="71"/>
      <c r="AI60" s="71"/>
      <c r="AJ60" s="71"/>
      <c r="AK60" s="71"/>
      <c r="AL60" s="71"/>
      <c r="AM60" s="71"/>
      <c r="AN60" s="71"/>
      <c r="AO60" s="71"/>
      <c r="AP60" s="71"/>
      <c r="AQ60" s="71"/>
      <c r="AR60" s="71"/>
      <c r="AS60" s="71"/>
      <c r="AT60" s="71"/>
      <c r="AU60" s="71"/>
      <c r="AV60" s="71"/>
      <c r="AW60" s="71"/>
      <c r="AX60" s="71"/>
      <c r="AY60" s="71"/>
      <c r="AZ60" s="71"/>
      <c r="BA60" s="71"/>
      <c r="BB60" s="71"/>
      <c r="BC60" s="71"/>
      <c r="BD60" s="71"/>
      <c r="BE60" s="71"/>
      <c r="BF60" s="72"/>
      <c r="BG60" s="88"/>
      <c r="BH60" s="88"/>
      <c r="BI60" s="88"/>
      <c r="BJ60" s="88"/>
      <c r="BK60" s="88"/>
      <c r="BL60" s="88"/>
    </row>
    <row r="61" spans="1:64" x14ac:dyDescent="0.2">
      <c r="F61" s="108" t="s">
        <v>108</v>
      </c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3"/>
      <c r="AG61" s="71"/>
      <c r="AH61" s="71"/>
      <c r="AI61" s="71"/>
      <c r="AJ61" s="71"/>
      <c r="AK61" s="71"/>
      <c r="AL61" s="71"/>
      <c r="AM61" s="71"/>
      <c r="AN61" s="71"/>
      <c r="AO61" s="71"/>
      <c r="AP61" s="71"/>
      <c r="AQ61" s="71"/>
      <c r="AR61" s="71"/>
      <c r="AS61" s="71"/>
      <c r="AT61" s="71"/>
      <c r="AU61" s="71"/>
      <c r="AV61" s="71"/>
      <c r="AW61" s="71"/>
      <c r="AX61" s="71"/>
      <c r="AY61" s="71"/>
      <c r="AZ61" s="71"/>
      <c r="BA61" s="71"/>
      <c r="BB61" s="71"/>
      <c r="BC61" s="71"/>
      <c r="BD61" s="71"/>
      <c r="BE61" s="71"/>
      <c r="BF61" s="72"/>
      <c r="BG61" s="88"/>
      <c r="BH61" s="88"/>
      <c r="BI61" s="88"/>
      <c r="BJ61" s="88"/>
      <c r="BK61" s="88"/>
      <c r="BL61" s="88"/>
    </row>
    <row r="62" spans="1:64" x14ac:dyDescent="0.2">
      <c r="A62" s="60" t="s">
        <v>109</v>
      </c>
      <c r="B62" s="1" t="s">
        <v>63</v>
      </c>
      <c r="C62" s="1" t="s">
        <v>62</v>
      </c>
      <c r="D62" s="1" t="s">
        <v>63</v>
      </c>
      <c r="E62" s="65" t="str">
        <f t="shared" ref="E62:E73" si="35">CONCATENATE(A62,"|",B62,"|",D62)</f>
        <v>AG-1A|N/A|N/A</v>
      </c>
      <c r="F62" s="192" t="s">
        <v>109</v>
      </c>
      <c r="G62" s="66">
        <v>3327324.109493528</v>
      </c>
      <c r="H62" s="69"/>
      <c r="I62" s="67">
        <v>253930.84030993556</v>
      </c>
      <c r="J62" s="67">
        <v>71259.75969703708</v>
      </c>
      <c r="K62" s="67">
        <v>-35107.2590280246</v>
      </c>
      <c r="L62" s="67">
        <v>0</v>
      </c>
      <c r="M62" s="67">
        <v>-4707.0749086802989</v>
      </c>
      <c r="N62" s="67">
        <v>2651201.4184930371</v>
      </c>
      <c r="O62" s="67">
        <v>152992.56881677074</v>
      </c>
      <c r="P62" s="67">
        <v>11701.848041939626</v>
      </c>
      <c r="Q62" s="67">
        <v>66875.945076363918</v>
      </c>
      <c r="R62" s="67">
        <v>9848.2755117778324</v>
      </c>
      <c r="S62" s="67">
        <v>525.48149658875047</v>
      </c>
      <c r="T62" s="67">
        <v>43617.089826211508</v>
      </c>
      <c r="U62" s="67">
        <v>0</v>
      </c>
      <c r="V62" s="67">
        <v>0</v>
      </c>
      <c r="W62" s="67"/>
      <c r="X62" s="67"/>
      <c r="Y62" s="67"/>
      <c r="Z62" s="67"/>
      <c r="AA62" s="67"/>
      <c r="AB62" s="67"/>
      <c r="AC62" s="67"/>
      <c r="AD62" s="67">
        <v>339778.69408235583</v>
      </c>
      <c r="AE62" s="69">
        <f t="shared" ref="AE62:AE73" si="36">SUM(H62:AD62)</f>
        <v>3561917.5874153133</v>
      </c>
      <c r="AF62" s="70">
        <v>11530705.452594999</v>
      </c>
      <c r="AG62" s="71">
        <f>(G62/$AF62)</f>
        <v>0.2885620592055545</v>
      </c>
      <c r="AH62" s="71"/>
      <c r="AI62" s="71">
        <f t="shared" ref="AI62:AV62" si="37">(I62/$AF62)</f>
        <v>2.2022142648070862E-2</v>
      </c>
      <c r="AJ62" s="71">
        <f t="shared" si="37"/>
        <v>6.1799999999999989E-3</v>
      </c>
      <c r="AK62" s="71">
        <f t="shared" si="37"/>
        <v>-3.0446757288491548E-3</v>
      </c>
      <c r="AL62" s="71">
        <f t="shared" si="37"/>
        <v>0</v>
      </c>
      <c r="AM62" s="71">
        <f t="shared" si="37"/>
        <v>-4.0822089576669968E-4</v>
      </c>
      <c r="AN62" s="71">
        <f t="shared" si="37"/>
        <v>0.2299253440643895</v>
      </c>
      <c r="AO62" s="71">
        <f t="shared" si="37"/>
        <v>1.32682748202834E-2</v>
      </c>
      <c r="AP62" s="71">
        <f t="shared" si="37"/>
        <v>1.0148423346731236E-3</v>
      </c>
      <c r="AQ62" s="71">
        <f t="shared" si="37"/>
        <v>5.7998138406452314E-3</v>
      </c>
      <c r="AR62" s="71">
        <f t="shared" si="37"/>
        <v>8.5409132617826654E-4</v>
      </c>
      <c r="AS62" s="71">
        <f t="shared" si="37"/>
        <v>4.5572363178394276E-5</v>
      </c>
      <c r="AT62" s="71">
        <f t="shared" si="37"/>
        <v>3.782690487197852E-3</v>
      </c>
      <c r="AU62" s="71">
        <f t="shared" si="37"/>
        <v>0</v>
      </c>
      <c r="AV62" s="71">
        <f t="shared" si="37"/>
        <v>0</v>
      </c>
      <c r="AW62" s="71"/>
      <c r="AX62" s="71"/>
      <c r="AY62" s="71"/>
      <c r="AZ62" s="71"/>
      <c r="BA62" s="71"/>
      <c r="BB62" s="71"/>
      <c r="BC62" s="71"/>
      <c r="BD62" s="71">
        <f>(AD62/$AF62)</f>
        <v>2.9467294562267064E-2</v>
      </c>
      <c r="BE62" s="71">
        <f>(AE62/$AF62)</f>
        <v>0.30890716982226785</v>
      </c>
      <c r="BF62" s="72">
        <f>(BE62-AG62)/AG62</f>
        <v>7.0505147740925617E-2</v>
      </c>
      <c r="BG62" s="88"/>
      <c r="BH62" s="88"/>
      <c r="BI62" s="88"/>
      <c r="BJ62" s="88"/>
      <c r="BK62" s="88"/>
      <c r="BL62" s="88"/>
    </row>
    <row r="63" spans="1:64" x14ac:dyDescent="0.2">
      <c r="A63" s="60" t="s">
        <v>110</v>
      </c>
      <c r="B63" s="1" t="s">
        <v>63</v>
      </c>
      <c r="C63" s="1" t="s">
        <v>62</v>
      </c>
      <c r="D63" s="1" t="s">
        <v>63</v>
      </c>
      <c r="E63" s="65" t="str">
        <f t="shared" si="35"/>
        <v>AG-RA|N/A|N/A</v>
      </c>
      <c r="F63" s="192" t="s">
        <v>110</v>
      </c>
      <c r="G63" s="66">
        <v>39091.183095513843</v>
      </c>
      <c r="H63" s="69"/>
      <c r="I63" s="67">
        <v>3458.4503779469524</v>
      </c>
      <c r="J63" s="67">
        <v>970.53332535670779</v>
      </c>
      <c r="K63" s="67">
        <v>-478.1487475328322</v>
      </c>
      <c r="L63" s="67">
        <v>0</v>
      </c>
      <c r="M63" s="67">
        <v>-64.108735185849582</v>
      </c>
      <c r="N63" s="67">
        <v>29458.78228975879</v>
      </c>
      <c r="O63" s="67">
        <v>2083.7059681353567</v>
      </c>
      <c r="P63" s="67">
        <v>159.37513038560974</v>
      </c>
      <c r="Q63" s="67">
        <v>911.28400029841578</v>
      </c>
      <c r="R63" s="67">
        <v>134.13011245212329</v>
      </c>
      <c r="S63" s="67">
        <v>7.1568765663254226</v>
      </c>
      <c r="T63" s="67">
        <v>594.04970507044345</v>
      </c>
      <c r="U63" s="67">
        <v>0</v>
      </c>
      <c r="V63" s="67">
        <v>0</v>
      </c>
      <c r="W63" s="67"/>
      <c r="X63" s="67"/>
      <c r="Y63" s="67"/>
      <c r="Z63" s="67"/>
      <c r="AA63" s="67"/>
      <c r="AB63" s="67"/>
      <c r="AC63" s="67"/>
      <c r="AD63" s="67">
        <v>4691.8228620921718</v>
      </c>
      <c r="AE63" s="69">
        <f t="shared" si="36"/>
        <v>41927.033165344212</v>
      </c>
      <c r="AF63" s="70">
        <v>157044.227404</v>
      </c>
      <c r="AG63" s="71"/>
      <c r="AH63" s="71"/>
      <c r="AI63" s="71"/>
      <c r="AJ63" s="71"/>
      <c r="AK63" s="71"/>
      <c r="AL63" s="71"/>
      <c r="AM63" s="71"/>
      <c r="AN63" s="71"/>
      <c r="AO63" s="71"/>
      <c r="AP63" s="71"/>
      <c r="AQ63" s="71"/>
      <c r="AR63" s="71"/>
      <c r="AS63" s="71"/>
      <c r="AT63" s="71"/>
      <c r="AU63" s="71"/>
      <c r="AV63" s="71"/>
      <c r="AW63" s="71"/>
      <c r="AX63" s="71"/>
      <c r="AY63" s="71"/>
      <c r="AZ63" s="71"/>
      <c r="BA63" s="71"/>
      <c r="BB63" s="71"/>
      <c r="BC63" s="71"/>
      <c r="BD63" s="71"/>
      <c r="BE63" s="71"/>
      <c r="BF63" s="72"/>
      <c r="BG63" s="88"/>
      <c r="BH63" s="88"/>
      <c r="BI63" s="88"/>
      <c r="BJ63" s="88"/>
      <c r="BK63" s="88"/>
      <c r="BL63" s="88"/>
    </row>
    <row r="64" spans="1:64" x14ac:dyDescent="0.2">
      <c r="A64" s="60" t="s">
        <v>111</v>
      </c>
      <c r="B64" s="1" t="s">
        <v>63</v>
      </c>
      <c r="C64" s="1" t="s">
        <v>62</v>
      </c>
      <c r="D64" s="1" t="s">
        <v>63</v>
      </c>
      <c r="E64" s="65" t="str">
        <f t="shared" si="35"/>
        <v>AG-VA|N/A|N/A</v>
      </c>
      <c r="F64" s="192" t="s">
        <v>111</v>
      </c>
      <c r="G64" s="66">
        <v>329960.64912889246</v>
      </c>
      <c r="H64" s="69"/>
      <c r="I64" s="67">
        <v>32444.10034854812</v>
      </c>
      <c r="J64" s="67">
        <v>9104.6790204853751</v>
      </c>
      <c r="K64" s="67">
        <v>-4485.5655716236106</v>
      </c>
      <c r="L64" s="67">
        <v>0</v>
      </c>
      <c r="M64" s="67">
        <v>-601.41103971048869</v>
      </c>
      <c r="N64" s="67">
        <v>241945.57656921353</v>
      </c>
      <c r="O64" s="67">
        <v>19547.473041143792</v>
      </c>
      <c r="P64" s="67">
        <v>1495.1154876373457</v>
      </c>
      <c r="Q64" s="67">
        <v>8548.854637393677</v>
      </c>
      <c r="R64" s="67">
        <v>1258.2892199083817</v>
      </c>
      <c r="S64" s="67">
        <v>67.13943995861905</v>
      </c>
      <c r="T64" s="67">
        <v>5572.8451002880029</v>
      </c>
      <c r="U64" s="67">
        <v>0</v>
      </c>
      <c r="V64" s="67">
        <v>0</v>
      </c>
      <c r="W64" s="67"/>
      <c r="X64" s="67"/>
      <c r="Y64" s="67"/>
      <c r="Z64" s="67"/>
      <c r="AA64" s="67"/>
      <c r="AB64" s="67"/>
      <c r="AC64" s="67"/>
      <c r="AD64" s="67">
        <v>39347.239677235186</v>
      </c>
      <c r="AE64" s="69">
        <f t="shared" si="36"/>
        <v>354244.33593047789</v>
      </c>
      <c r="AF64" s="70">
        <v>1473249.0324410002</v>
      </c>
      <c r="AG64" s="71">
        <f>(G64/$AF64)</f>
        <v>0.22396800667310571</v>
      </c>
      <c r="AH64" s="71"/>
      <c r="AI64" s="71">
        <f t="shared" ref="AI64:AV73" si="38">(I64/$AF64)</f>
        <v>2.2022142648070887E-2</v>
      </c>
      <c r="AJ64" s="71">
        <f t="shared" si="38"/>
        <v>6.1799999999999954E-3</v>
      </c>
      <c r="AK64" s="71">
        <f t="shared" si="38"/>
        <v>-3.0446757288491522E-3</v>
      </c>
      <c r="AL64" s="71">
        <f t="shared" si="38"/>
        <v>0</v>
      </c>
      <c r="AM64" s="71">
        <f t="shared" si="38"/>
        <v>-4.0822089576669968E-4</v>
      </c>
      <c r="AN64" s="71">
        <f t="shared" si="38"/>
        <v>0.16422585132693976</v>
      </c>
      <c r="AO64" s="71">
        <f t="shared" si="38"/>
        <v>1.3268274820283392E-2</v>
      </c>
      <c r="AP64" s="71">
        <f t="shared" si="38"/>
        <v>1.014842334673124E-3</v>
      </c>
      <c r="AQ64" s="71">
        <f t="shared" si="38"/>
        <v>5.8027220443710257E-3</v>
      </c>
      <c r="AR64" s="71">
        <f t="shared" si="38"/>
        <v>8.5409132617826644E-4</v>
      </c>
      <c r="AS64" s="71">
        <f t="shared" si="38"/>
        <v>4.5572363178394154E-5</v>
      </c>
      <c r="AT64" s="71">
        <f t="shared" si="38"/>
        <v>3.7826904871978463E-3</v>
      </c>
      <c r="AU64" s="71">
        <f t="shared" si="38"/>
        <v>0</v>
      </c>
      <c r="AV64" s="71">
        <f t="shared" si="38"/>
        <v>0</v>
      </c>
      <c r="AW64" s="71"/>
      <c r="AX64" s="71"/>
      <c r="AY64" s="71"/>
      <c r="AZ64" s="71"/>
      <c r="BA64" s="71"/>
      <c r="BB64" s="71"/>
      <c r="BC64" s="71"/>
      <c r="BD64" s="71">
        <f t="shared" ref="BD64:BE73" si="39">(AD64/$AF64)</f>
        <v>2.6707799435674119E-2</v>
      </c>
      <c r="BE64" s="71">
        <f t="shared" si="39"/>
        <v>0.2404510901619509</v>
      </c>
      <c r="BF64" s="72">
        <f>(BE64-AG64)/AG64</f>
        <v>7.3595705626398736E-2</v>
      </c>
      <c r="BG64" s="88"/>
      <c r="BH64" s="88"/>
      <c r="BI64" s="88"/>
      <c r="BJ64" s="88"/>
      <c r="BK64" s="88"/>
      <c r="BL64" s="88"/>
    </row>
    <row r="65" spans="1:64" x14ac:dyDescent="0.2">
      <c r="A65" s="60" t="s">
        <v>112</v>
      </c>
      <c r="B65" s="1" t="s">
        <v>63</v>
      </c>
      <c r="C65" s="1" t="s">
        <v>62</v>
      </c>
      <c r="D65" s="1" t="s">
        <v>63</v>
      </c>
      <c r="E65" s="65" t="str">
        <f t="shared" si="35"/>
        <v>AG-4A|N/A|N/A</v>
      </c>
      <c r="F65" s="192" t="s">
        <v>112</v>
      </c>
      <c r="G65" s="66">
        <v>13730417.385285124</v>
      </c>
      <c r="H65" s="69"/>
      <c r="I65" s="67">
        <v>1177557.1835918268</v>
      </c>
      <c r="J65" s="67">
        <v>330453.92135060881</v>
      </c>
      <c r="K65" s="67">
        <v>-162803.40353385534</v>
      </c>
      <c r="L65" s="67">
        <v>0</v>
      </c>
      <c r="M65" s="67">
        <v>-21828.187019961813</v>
      </c>
      <c r="N65" s="67">
        <v>10472992.27209378</v>
      </c>
      <c r="O65" s="67">
        <v>709474.66730100196</v>
      </c>
      <c r="P65" s="67">
        <v>54265.150330961304</v>
      </c>
      <c r="Q65" s="67">
        <v>310228.10945595452</v>
      </c>
      <c r="R65" s="67">
        <v>45669.551444522687</v>
      </c>
      <c r="S65" s="67">
        <v>2436.8229963615631</v>
      </c>
      <c r="T65" s="67">
        <v>202266.1658171803</v>
      </c>
      <c r="U65" s="67">
        <v>0</v>
      </c>
      <c r="V65" s="67">
        <v>0</v>
      </c>
      <c r="W65" s="67"/>
      <c r="X65" s="67"/>
      <c r="Y65" s="67"/>
      <c r="Z65" s="67"/>
      <c r="AA65" s="67"/>
      <c r="AB65" s="67"/>
      <c r="AC65" s="67"/>
      <c r="AD65" s="67">
        <v>1596843.9948197356</v>
      </c>
      <c r="AE65" s="69">
        <f t="shared" si="36"/>
        <v>14717556.248648116</v>
      </c>
      <c r="AF65" s="70">
        <v>53471508.309160002</v>
      </c>
      <c r="AG65" s="71">
        <f>(G65/$AF65)</f>
        <v>0.25678006511241463</v>
      </c>
      <c r="AH65" s="71"/>
      <c r="AI65" s="71">
        <f t="shared" si="38"/>
        <v>2.2022142648070842E-2</v>
      </c>
      <c r="AJ65" s="71">
        <f t="shared" si="38"/>
        <v>6.1799999999999997E-3</v>
      </c>
      <c r="AK65" s="71">
        <f t="shared" si="38"/>
        <v>-3.0446757288491544E-3</v>
      </c>
      <c r="AL65" s="71">
        <f t="shared" si="38"/>
        <v>0</v>
      </c>
      <c r="AM65" s="71">
        <f t="shared" si="38"/>
        <v>-4.0822089576669952E-4</v>
      </c>
      <c r="AN65" s="71">
        <f t="shared" si="38"/>
        <v>0.19586117173918755</v>
      </c>
      <c r="AO65" s="71">
        <f t="shared" si="38"/>
        <v>1.3268274820283395E-2</v>
      </c>
      <c r="AP65" s="71">
        <f t="shared" si="38"/>
        <v>1.0148423346731242E-3</v>
      </c>
      <c r="AQ65" s="71">
        <f t="shared" si="38"/>
        <v>5.8017460001742746E-3</v>
      </c>
      <c r="AR65" s="71">
        <f t="shared" si="38"/>
        <v>8.5409132617826698E-4</v>
      </c>
      <c r="AS65" s="71">
        <f t="shared" si="38"/>
        <v>4.5572363178394208E-5</v>
      </c>
      <c r="AT65" s="71">
        <f t="shared" si="38"/>
        <v>3.7826904871978493E-3</v>
      </c>
      <c r="AU65" s="71">
        <f t="shared" si="38"/>
        <v>0</v>
      </c>
      <c r="AV65" s="71">
        <f t="shared" si="38"/>
        <v>0</v>
      </c>
      <c r="AW65" s="71"/>
      <c r="AX65" s="71"/>
      <c r="AY65" s="71"/>
      <c r="AZ65" s="71"/>
      <c r="BA65" s="71"/>
      <c r="BB65" s="71"/>
      <c r="BC65" s="71"/>
      <c r="BD65" s="71">
        <f t="shared" si="39"/>
        <v>2.9863455236518666E-2</v>
      </c>
      <c r="BE65" s="71">
        <f t="shared" si="39"/>
        <v>0.27524109033084648</v>
      </c>
      <c r="BF65" s="72">
        <f>(BE65-AG65)/AG65</f>
        <v>7.1894308502297E-2</v>
      </c>
      <c r="BG65" s="88"/>
      <c r="BH65" s="88"/>
      <c r="BI65" s="88"/>
      <c r="BJ65" s="88"/>
      <c r="BK65" s="88"/>
      <c r="BL65" s="88"/>
    </row>
    <row r="66" spans="1:64" x14ac:dyDescent="0.2">
      <c r="A66" s="60" t="s">
        <v>113</v>
      </c>
      <c r="B66" s="1" t="s">
        <v>63</v>
      </c>
      <c r="C66" s="1" t="s">
        <v>62</v>
      </c>
      <c r="D66" s="1" t="s">
        <v>63</v>
      </c>
      <c r="E66" s="65" t="str">
        <f t="shared" si="35"/>
        <v>AG-5A|N/A|N/A</v>
      </c>
      <c r="F66" s="192" t="s">
        <v>113</v>
      </c>
      <c r="G66" s="66">
        <v>3162583.755012136</v>
      </c>
      <c r="H66" s="69"/>
      <c r="I66" s="67">
        <v>430208.47432170948</v>
      </c>
      <c r="J66" s="67">
        <v>120727.96066195075</v>
      </c>
      <c r="K66" s="67">
        <v>-59478.558514708246</v>
      </c>
      <c r="L66" s="67">
        <v>0</v>
      </c>
      <c r="M66" s="67">
        <v>-7974.7048940952009</v>
      </c>
      <c r="N66" s="67">
        <v>1888954.5328512732</v>
      </c>
      <c r="O66" s="67">
        <v>259199.31400568341</v>
      </c>
      <c r="P66" s="67">
        <v>19825.217711731239</v>
      </c>
      <c r="Q66" s="67">
        <v>113357.73441829439</v>
      </c>
      <c r="R66" s="67">
        <v>16684.903564492401</v>
      </c>
      <c r="S66" s="67">
        <v>890.26836069147157</v>
      </c>
      <c r="T66" s="67">
        <v>73895.875135073962</v>
      </c>
      <c r="U66" s="67">
        <v>0</v>
      </c>
      <c r="V66" s="67">
        <v>0</v>
      </c>
      <c r="W66" s="67"/>
      <c r="X66" s="67"/>
      <c r="Y66" s="67"/>
      <c r="Z66" s="67"/>
      <c r="AA66" s="67"/>
      <c r="AB66" s="67"/>
      <c r="AC66" s="67"/>
      <c r="AD66" s="67">
        <v>578869.4138345581</v>
      </c>
      <c r="AE66" s="69">
        <f t="shared" si="36"/>
        <v>3435160.4314566553</v>
      </c>
      <c r="AF66" s="70">
        <v>19535268.715525996</v>
      </c>
      <c r="AG66" s="71">
        <f>(G66/$AF66)</f>
        <v>0.16189097785476672</v>
      </c>
      <c r="AH66" s="71"/>
      <c r="AI66" s="71">
        <f t="shared" si="38"/>
        <v>2.2022142648070859E-2</v>
      </c>
      <c r="AJ66" s="71">
        <f t="shared" si="38"/>
        <v>6.1800000000000049E-3</v>
      </c>
      <c r="AK66" s="71">
        <f t="shared" si="38"/>
        <v>-3.044675728849157E-3</v>
      </c>
      <c r="AL66" s="71">
        <f t="shared" si="38"/>
        <v>0</v>
      </c>
      <c r="AM66" s="71">
        <f t="shared" si="38"/>
        <v>-4.0822089576669936E-4</v>
      </c>
      <c r="AN66" s="71">
        <f t="shared" si="38"/>
        <v>9.6694576376622529E-2</v>
      </c>
      <c r="AO66" s="71">
        <f t="shared" si="38"/>
        <v>1.326827482028339E-2</v>
      </c>
      <c r="AP66" s="71">
        <f t="shared" si="38"/>
        <v>1.0148423346731238E-3</v>
      </c>
      <c r="AQ66" s="71">
        <f t="shared" si="38"/>
        <v>5.8027220443710283E-3</v>
      </c>
      <c r="AR66" s="71">
        <f t="shared" si="38"/>
        <v>8.5409132617826665E-4</v>
      </c>
      <c r="AS66" s="71">
        <f t="shared" si="38"/>
        <v>4.5572363178394127E-5</v>
      </c>
      <c r="AT66" s="71">
        <f t="shared" si="38"/>
        <v>3.7826904871978506E-3</v>
      </c>
      <c r="AU66" s="71">
        <f t="shared" si="38"/>
        <v>0</v>
      </c>
      <c r="AV66" s="71">
        <f t="shared" si="38"/>
        <v>0</v>
      </c>
      <c r="AW66" s="71"/>
      <c r="AX66" s="71"/>
      <c r="AY66" s="71"/>
      <c r="AZ66" s="71"/>
      <c r="BA66" s="71"/>
      <c r="BB66" s="71"/>
      <c r="BC66" s="71"/>
      <c r="BD66" s="71">
        <f t="shared" si="39"/>
        <v>2.9632016956822892E-2</v>
      </c>
      <c r="BE66" s="71">
        <f t="shared" si="39"/>
        <v>0.17584403273278251</v>
      </c>
      <c r="BF66" s="72">
        <f>(BE66-AG66)/AG66</f>
        <v>8.6187970836356015E-2</v>
      </c>
      <c r="BG66" s="88"/>
      <c r="BH66" s="88"/>
      <c r="BI66" s="88"/>
      <c r="BJ66" s="88"/>
      <c r="BK66" s="88"/>
      <c r="BL66" s="88"/>
    </row>
    <row r="67" spans="1:64" x14ac:dyDescent="0.2">
      <c r="A67" s="60" t="s">
        <v>114</v>
      </c>
      <c r="B67" s="1" t="s">
        <v>63</v>
      </c>
      <c r="C67" s="1" t="s">
        <v>62</v>
      </c>
      <c r="D67" s="1" t="s">
        <v>63</v>
      </c>
      <c r="E67" s="65" t="str">
        <f t="shared" si="35"/>
        <v>AG-1B|N/A|N/A</v>
      </c>
      <c r="F67" s="192" t="s">
        <v>114</v>
      </c>
      <c r="G67" s="66">
        <v>5650422.4332923964</v>
      </c>
      <c r="H67" s="69"/>
      <c r="I67" s="67">
        <v>505069.63918248238</v>
      </c>
      <c r="J67" s="67">
        <v>141735.99817369127</v>
      </c>
      <c r="K67" s="67">
        <v>-69828.503809651447</v>
      </c>
      <c r="L67" s="67">
        <v>0</v>
      </c>
      <c r="M67" s="67">
        <v>-9362.3941969015432</v>
      </c>
      <c r="N67" s="67">
        <v>4270915.5174300671</v>
      </c>
      <c r="O67" s="67">
        <v>292864.61433617654</v>
      </c>
      <c r="P67" s="67">
        <v>23275.030953691668</v>
      </c>
      <c r="Q67" s="67">
        <v>133083.26878372335</v>
      </c>
      <c r="R67" s="67">
        <v>19588.266447794231</v>
      </c>
      <c r="S67" s="67">
        <v>1045.1851754407239</v>
      </c>
      <c r="T67" s="67">
        <v>86754.597408594549</v>
      </c>
      <c r="U67" s="67">
        <v>0</v>
      </c>
      <c r="V67" s="67">
        <v>0</v>
      </c>
      <c r="W67" s="67"/>
      <c r="X67" s="67"/>
      <c r="Y67" s="67"/>
      <c r="Z67" s="67"/>
      <c r="AA67" s="67"/>
      <c r="AB67" s="67"/>
      <c r="AC67" s="67"/>
      <c r="AD67" s="67">
        <v>686525.43189347384</v>
      </c>
      <c r="AE67" s="69">
        <f t="shared" si="36"/>
        <v>6081666.6517785816</v>
      </c>
      <c r="AF67" s="70">
        <v>22934627.536196001</v>
      </c>
      <c r="AG67" s="71">
        <f>(G67/$AF67)</f>
        <v>0.24637079561788211</v>
      </c>
      <c r="AH67" s="71"/>
      <c r="AI67" s="71">
        <f t="shared" si="38"/>
        <v>2.2022142648070866E-2</v>
      </c>
      <c r="AJ67" s="71">
        <f t="shared" si="38"/>
        <v>6.1799999999999997E-3</v>
      </c>
      <c r="AK67" s="71">
        <f t="shared" si="38"/>
        <v>-3.0446757288491544E-3</v>
      </c>
      <c r="AL67" s="71">
        <f t="shared" si="38"/>
        <v>0</v>
      </c>
      <c r="AM67" s="71">
        <f t="shared" si="38"/>
        <v>-4.0822089576669947E-4</v>
      </c>
      <c r="AN67" s="71">
        <f t="shared" si="38"/>
        <v>0.1862212722090037</v>
      </c>
      <c r="AO67" s="71">
        <f t="shared" si="38"/>
        <v>1.2769538719299901E-2</v>
      </c>
      <c r="AP67" s="71">
        <f t="shared" si="38"/>
        <v>1.014842334673124E-3</v>
      </c>
      <c r="AQ67" s="71">
        <f t="shared" si="38"/>
        <v>5.8027220443710292E-3</v>
      </c>
      <c r="AR67" s="71">
        <f t="shared" si="38"/>
        <v>8.5409132617826644E-4</v>
      </c>
      <c r="AS67" s="71">
        <f t="shared" si="38"/>
        <v>4.5572363178394181E-5</v>
      </c>
      <c r="AT67" s="71">
        <f t="shared" si="38"/>
        <v>3.7826904871978533E-3</v>
      </c>
      <c r="AU67" s="71">
        <f t="shared" si="38"/>
        <v>0</v>
      </c>
      <c r="AV67" s="71">
        <f t="shared" si="38"/>
        <v>0</v>
      </c>
      <c r="AW67" s="71"/>
      <c r="AX67" s="71"/>
      <c r="AY67" s="71"/>
      <c r="AZ67" s="71"/>
      <c r="BA67" s="71"/>
      <c r="BB67" s="71"/>
      <c r="BC67" s="71"/>
      <c r="BD67" s="71">
        <f t="shared" si="39"/>
        <v>2.9934012698047189E-2</v>
      </c>
      <c r="BE67" s="71">
        <f t="shared" si="39"/>
        <v>0.26517398820540439</v>
      </c>
      <c r="BF67" s="72">
        <f>(BE67-AG67)/AG67</f>
        <v>7.6320704084934576E-2</v>
      </c>
      <c r="BG67" s="88"/>
      <c r="BH67" s="88"/>
      <c r="BI67" s="88"/>
      <c r="BJ67" s="88"/>
      <c r="BK67" s="88"/>
      <c r="BL67" s="88"/>
    </row>
    <row r="68" spans="1:64" x14ac:dyDescent="0.2">
      <c r="A68" s="60" t="s">
        <v>115</v>
      </c>
      <c r="B68" s="1" t="s">
        <v>63</v>
      </c>
      <c r="C68" s="1" t="s">
        <v>62</v>
      </c>
      <c r="D68" s="1" t="s">
        <v>63</v>
      </c>
      <c r="E68" s="65" t="str">
        <f t="shared" si="35"/>
        <v>AG-RB|N/A|N/A</v>
      </c>
      <c r="F68" s="192" t="s">
        <v>115</v>
      </c>
      <c r="G68" s="66">
        <v>72699.618485462852</v>
      </c>
      <c r="H68" s="69"/>
      <c r="I68" s="67">
        <v>7633.2270865046303</v>
      </c>
      <c r="J68" s="67">
        <v>2142.0869053689094</v>
      </c>
      <c r="K68" s="67">
        <v>-1055.3333349291715</v>
      </c>
      <c r="L68" s="67">
        <v>0</v>
      </c>
      <c r="M68" s="67">
        <v>-141.49589568281772</v>
      </c>
      <c r="N68" s="67">
        <v>51077.983807737473</v>
      </c>
      <c r="O68" s="67">
        <v>4426.1264851478918</v>
      </c>
      <c r="P68" s="67">
        <v>351.76059484098732</v>
      </c>
      <c r="Q68" s="67">
        <v>2011.3163279519067</v>
      </c>
      <c r="R68" s="67">
        <v>296.04172262065367</v>
      </c>
      <c r="S68" s="67">
        <v>15.796110422517017</v>
      </c>
      <c r="T68" s="67">
        <v>1311.141061438524</v>
      </c>
      <c r="U68" s="67">
        <v>0</v>
      </c>
      <c r="V68" s="67">
        <v>0</v>
      </c>
      <c r="W68" s="67"/>
      <c r="X68" s="67"/>
      <c r="Y68" s="67"/>
      <c r="Z68" s="67"/>
      <c r="AA68" s="67"/>
      <c r="AB68" s="67"/>
      <c r="AC68" s="67"/>
      <c r="AD68" s="67">
        <v>10331.658619979438</v>
      </c>
      <c r="AE68" s="69">
        <f t="shared" si="36"/>
        <v>78400.309491400927</v>
      </c>
      <c r="AF68" s="70">
        <v>346616.004105</v>
      </c>
      <c r="AG68" s="71">
        <f t="shared" ref="AG68:AG69" si="40">(G68/$AF68)</f>
        <v>0.20974108992220694</v>
      </c>
      <c r="AH68" s="71"/>
      <c r="AI68" s="71">
        <f t="shared" si="38"/>
        <v>2.2022142648070876E-2</v>
      </c>
      <c r="AJ68" s="71">
        <f t="shared" si="38"/>
        <v>6.1800000000000266E-3</v>
      </c>
      <c r="AK68" s="71">
        <f t="shared" si="38"/>
        <v>-3.0446757288491522E-3</v>
      </c>
      <c r="AL68" s="71">
        <f t="shared" si="38"/>
        <v>0</v>
      </c>
      <c r="AM68" s="71">
        <f t="shared" si="38"/>
        <v>-4.0822089576670131E-4</v>
      </c>
      <c r="AN68" s="71">
        <f t="shared" si="38"/>
        <v>0.14736187366658487</v>
      </c>
      <c r="AO68" s="71">
        <f t="shared" si="38"/>
        <v>1.2769538719300134E-2</v>
      </c>
      <c r="AP68" s="71">
        <f t="shared" si="38"/>
        <v>1.014842334673124E-3</v>
      </c>
      <c r="AQ68" s="71">
        <f t="shared" si="38"/>
        <v>5.8027220443710986E-3</v>
      </c>
      <c r="AR68" s="71">
        <f t="shared" si="38"/>
        <v>8.5409132617827446E-4</v>
      </c>
      <c r="AS68" s="71">
        <f t="shared" si="38"/>
        <v>4.5572363178394723E-5</v>
      </c>
      <c r="AT68" s="71">
        <f t="shared" si="38"/>
        <v>3.782690487197878E-3</v>
      </c>
      <c r="AU68" s="71">
        <f t="shared" si="38"/>
        <v>0</v>
      </c>
      <c r="AV68" s="71">
        <f t="shared" si="38"/>
        <v>0</v>
      </c>
      <c r="AW68" s="71"/>
      <c r="AX68" s="71"/>
      <c r="AY68" s="71"/>
      <c r="AZ68" s="71"/>
      <c r="BA68" s="71"/>
      <c r="BB68" s="71"/>
      <c r="BC68" s="71"/>
      <c r="BD68" s="71">
        <f t="shared" si="39"/>
        <v>2.9807217490308614E-2</v>
      </c>
      <c r="BE68" s="71">
        <f t="shared" si="39"/>
        <v>0.22618779445524739</v>
      </c>
      <c r="BF68" s="72">
        <f t="shared" ref="BF68:BF69" si="41">(BE68-AG68)/AG68</f>
        <v>7.8414318048697765E-2</v>
      </c>
      <c r="BG68" s="88"/>
      <c r="BH68" s="88"/>
      <c r="BI68" s="88"/>
      <c r="BJ68" s="88"/>
      <c r="BK68" s="88"/>
      <c r="BL68" s="88"/>
    </row>
    <row r="69" spans="1:64" x14ac:dyDescent="0.2">
      <c r="A69" s="60" t="s">
        <v>116</v>
      </c>
      <c r="B69" s="1" t="s">
        <v>63</v>
      </c>
      <c r="C69" s="1" t="s">
        <v>62</v>
      </c>
      <c r="D69" s="1" t="s">
        <v>63</v>
      </c>
      <c r="E69" s="65" t="str">
        <f t="shared" si="35"/>
        <v>AG-VB|N/A|N/A</v>
      </c>
      <c r="F69" s="192" t="s">
        <v>116</v>
      </c>
      <c r="G69" s="66">
        <v>241736.48138341494</v>
      </c>
      <c r="H69" s="69"/>
      <c r="I69" s="67">
        <v>26018.685449833749</v>
      </c>
      <c r="J69" s="67">
        <v>7301.5363967800804</v>
      </c>
      <c r="K69" s="67">
        <v>-3597.2185518745973</v>
      </c>
      <c r="L69" s="67">
        <v>0</v>
      </c>
      <c r="M69" s="67">
        <v>-482.30416316613628</v>
      </c>
      <c r="N69" s="67">
        <v>167472.77523297025</v>
      </c>
      <c r="O69" s="67">
        <v>15086.933936741319</v>
      </c>
      <c r="P69" s="67">
        <v>1199.0142789011516</v>
      </c>
      <c r="Q69" s="67">
        <v>6855.7906484422856</v>
      </c>
      <c r="R69" s="67">
        <v>1009.0904375832979</v>
      </c>
      <c r="S69" s="67">
        <v>53.842761882576951</v>
      </c>
      <c r="T69" s="67">
        <v>4469.167033985228</v>
      </c>
      <c r="U69" s="67">
        <v>0</v>
      </c>
      <c r="V69" s="67">
        <v>0</v>
      </c>
      <c r="W69" s="67"/>
      <c r="X69" s="67"/>
      <c r="Y69" s="67"/>
      <c r="Z69" s="67"/>
      <c r="AA69" s="67"/>
      <c r="AB69" s="67"/>
      <c r="AC69" s="67"/>
      <c r="AD69" s="67">
        <v>35279.169477876734</v>
      </c>
      <c r="AE69" s="69">
        <f t="shared" si="36"/>
        <v>260666.48293995595</v>
      </c>
      <c r="AF69" s="70">
        <v>1181478.381356</v>
      </c>
      <c r="AG69" s="71">
        <f t="shared" si="40"/>
        <v>0.20460508224109056</v>
      </c>
      <c r="AH69" s="71"/>
      <c r="AI69" s="71">
        <f t="shared" si="38"/>
        <v>2.2022142648070907E-2</v>
      </c>
      <c r="AJ69" s="71">
        <f t="shared" si="38"/>
        <v>6.1800000000000006E-3</v>
      </c>
      <c r="AK69" s="71">
        <f t="shared" si="38"/>
        <v>-3.0446757288491535E-3</v>
      </c>
      <c r="AL69" s="71">
        <f t="shared" si="38"/>
        <v>0</v>
      </c>
      <c r="AM69" s="71">
        <f t="shared" si="38"/>
        <v>-4.0822089576669931E-4</v>
      </c>
      <c r="AN69" s="71">
        <f t="shared" si="38"/>
        <v>0.14174848890655053</v>
      </c>
      <c r="AO69" s="71">
        <f t="shared" si="38"/>
        <v>1.2769538719299988E-2</v>
      </c>
      <c r="AP69" s="71">
        <f t="shared" si="38"/>
        <v>1.0148423346731281E-3</v>
      </c>
      <c r="AQ69" s="71">
        <f t="shared" si="38"/>
        <v>5.8027220443710482E-3</v>
      </c>
      <c r="AR69" s="71">
        <f t="shared" si="38"/>
        <v>8.5409132617826665E-4</v>
      </c>
      <c r="AS69" s="71">
        <f t="shared" si="38"/>
        <v>4.5572363178394195E-5</v>
      </c>
      <c r="AT69" s="71">
        <f t="shared" si="38"/>
        <v>3.7826904871978272E-3</v>
      </c>
      <c r="AU69" s="71">
        <f t="shared" si="38"/>
        <v>0</v>
      </c>
      <c r="AV69" s="71">
        <f t="shared" si="38"/>
        <v>0</v>
      </c>
      <c r="AW69" s="71"/>
      <c r="AX69" s="71"/>
      <c r="AY69" s="71"/>
      <c r="AZ69" s="71"/>
      <c r="BA69" s="71"/>
      <c r="BB69" s="71"/>
      <c r="BC69" s="71"/>
      <c r="BD69" s="71">
        <f t="shared" si="39"/>
        <v>2.986019044833162E-2</v>
      </c>
      <c r="BE69" s="71">
        <f t="shared" si="39"/>
        <v>0.22062738265323589</v>
      </c>
      <c r="BF69" s="72">
        <f t="shared" si="41"/>
        <v>7.8308418523377221E-2</v>
      </c>
      <c r="BG69" s="88"/>
      <c r="BH69" s="88"/>
      <c r="BI69" s="88"/>
      <c r="BJ69" s="88"/>
      <c r="BK69" s="88"/>
      <c r="BL69" s="88"/>
    </row>
    <row r="70" spans="1:64" x14ac:dyDescent="0.2">
      <c r="A70" s="60" t="s">
        <v>117</v>
      </c>
      <c r="B70" s="1" t="s">
        <v>63</v>
      </c>
      <c r="C70" s="1" t="s">
        <v>62</v>
      </c>
      <c r="D70" s="1" t="s">
        <v>63</v>
      </c>
      <c r="E70" s="65" t="str">
        <f t="shared" si="35"/>
        <v>AG-4B|N/A|N/A</v>
      </c>
      <c r="F70" s="192" t="s">
        <v>117</v>
      </c>
      <c r="G70" s="66">
        <v>34547517.76903969</v>
      </c>
      <c r="H70" s="69"/>
      <c r="I70" s="67">
        <v>3448556.2339534853</v>
      </c>
      <c r="J70" s="67">
        <v>967756.76492584497</v>
      </c>
      <c r="K70" s="67">
        <v>-476780.83067949791</v>
      </c>
      <c r="L70" s="67">
        <v>0</v>
      </c>
      <c r="M70" s="67">
        <v>-63925.329039208969</v>
      </c>
      <c r="N70" s="67">
        <v>24860059.108730182</v>
      </c>
      <c r="O70" s="67">
        <v>1999645.2233956261</v>
      </c>
      <c r="P70" s="67">
        <v>158919.18037428067</v>
      </c>
      <c r="Q70" s="67">
        <v>908676.94391980441</v>
      </c>
      <c r="R70" s="67">
        <v>133746.38491480646</v>
      </c>
      <c r="S70" s="67">
        <v>7136.4017410272718</v>
      </c>
      <c r="T70" s="67">
        <v>592350.21174860233</v>
      </c>
      <c r="U70" s="67">
        <v>0</v>
      </c>
      <c r="V70" s="67">
        <v>0</v>
      </c>
      <c r="W70" s="67"/>
      <c r="X70" s="67"/>
      <c r="Y70" s="67"/>
      <c r="Z70" s="67"/>
      <c r="AA70" s="67"/>
      <c r="AB70" s="67"/>
      <c r="AC70" s="67"/>
      <c r="AD70" s="67">
        <v>4594733.0298865121</v>
      </c>
      <c r="AE70" s="69">
        <f t="shared" si="36"/>
        <v>37130873.323871471</v>
      </c>
      <c r="AF70" s="70">
        <v>156594945.78088102</v>
      </c>
      <c r="AG70" s="71">
        <f>(G70/$AF70)</f>
        <v>0.22061706779081541</v>
      </c>
      <c r="AH70" s="71"/>
      <c r="AI70" s="71">
        <f t="shared" si="38"/>
        <v>2.2022142648070869E-2</v>
      </c>
      <c r="AJ70" s="71">
        <f t="shared" si="38"/>
        <v>6.1800000000000015E-3</v>
      </c>
      <c r="AK70" s="71">
        <f t="shared" si="38"/>
        <v>-3.0446757288491557E-3</v>
      </c>
      <c r="AL70" s="71">
        <f t="shared" si="38"/>
        <v>0</v>
      </c>
      <c r="AM70" s="71">
        <f t="shared" si="38"/>
        <v>-4.0822089576669936E-4</v>
      </c>
      <c r="AN70" s="71">
        <f t="shared" si="38"/>
        <v>0.15875390476213821</v>
      </c>
      <c r="AO70" s="71">
        <f t="shared" si="38"/>
        <v>1.2769538719299884E-2</v>
      </c>
      <c r="AP70" s="71">
        <f t="shared" si="38"/>
        <v>1.0148423346731247E-3</v>
      </c>
      <c r="AQ70" s="71">
        <f t="shared" si="38"/>
        <v>5.8027220443710292E-3</v>
      </c>
      <c r="AR70" s="71">
        <f t="shared" si="38"/>
        <v>8.5409132617826687E-4</v>
      </c>
      <c r="AS70" s="71">
        <f t="shared" si="38"/>
        <v>4.5572363178394283E-5</v>
      </c>
      <c r="AT70" s="71">
        <f t="shared" si="38"/>
        <v>3.7826904871978541E-3</v>
      </c>
      <c r="AU70" s="71">
        <f t="shared" si="38"/>
        <v>0</v>
      </c>
      <c r="AV70" s="71">
        <f t="shared" si="38"/>
        <v>0</v>
      </c>
      <c r="AW70" s="71"/>
      <c r="AX70" s="71"/>
      <c r="AY70" s="71"/>
      <c r="AZ70" s="71"/>
      <c r="BA70" s="71"/>
      <c r="BB70" s="71"/>
      <c r="BC70" s="71"/>
      <c r="BD70" s="71">
        <f t="shared" si="39"/>
        <v>2.9341515506610252E-2</v>
      </c>
      <c r="BE70" s="71">
        <f t="shared" si="39"/>
        <v>0.23711412356710207</v>
      </c>
      <c r="BF70" s="72">
        <f>(BE70-AG70)/AG70</f>
        <v>7.4776878967174137E-2</v>
      </c>
      <c r="BG70" s="88"/>
      <c r="BH70" s="88"/>
      <c r="BI70" s="88"/>
      <c r="BJ70" s="88"/>
      <c r="BK70" s="88"/>
      <c r="BL70" s="88"/>
    </row>
    <row r="71" spans="1:64" x14ac:dyDescent="0.2">
      <c r="A71" s="60" t="s">
        <v>118</v>
      </c>
      <c r="B71" s="1" t="s">
        <v>63</v>
      </c>
      <c r="C71" s="1" t="s">
        <v>62</v>
      </c>
      <c r="D71" s="1" t="s">
        <v>63</v>
      </c>
      <c r="E71" s="65" t="str">
        <f t="shared" si="35"/>
        <v>AG-4C|N/A|N/A</v>
      </c>
      <c r="F71" s="192" t="s">
        <v>118</v>
      </c>
      <c r="G71" s="66">
        <v>1972117.9367460459</v>
      </c>
      <c r="H71" s="69"/>
      <c r="I71" s="67">
        <v>173944.03935908549</v>
      </c>
      <c r="J71" s="67">
        <v>48813.332127485657</v>
      </c>
      <c r="K71" s="67">
        <v>-24048.667892040219</v>
      </c>
      <c r="L71" s="67">
        <v>0</v>
      </c>
      <c r="M71" s="67">
        <v>-3224.3725188413737</v>
      </c>
      <c r="N71" s="67">
        <v>1505578.5222276635</v>
      </c>
      <c r="O71" s="67">
        <v>100861.44573138771</v>
      </c>
      <c r="P71" s="67">
        <v>8015.831058160562</v>
      </c>
      <c r="Q71" s="67">
        <v>45833.3654361433</v>
      </c>
      <c r="R71" s="67">
        <v>6746.1235553308361</v>
      </c>
      <c r="S71" s="67">
        <v>359.95775075426627</v>
      </c>
      <c r="T71" s="67">
        <v>29877.949366839777</v>
      </c>
      <c r="U71" s="67">
        <v>0</v>
      </c>
      <c r="V71" s="67">
        <v>0</v>
      </c>
      <c r="W71" s="67"/>
      <c r="X71" s="67"/>
      <c r="Y71" s="67"/>
      <c r="Z71" s="67"/>
      <c r="AA71" s="67"/>
      <c r="AB71" s="67"/>
      <c r="AC71" s="67"/>
      <c r="AD71" s="67">
        <v>235438.81186853471</v>
      </c>
      <c r="AE71" s="69">
        <f t="shared" si="36"/>
        <v>2128196.3380705044</v>
      </c>
      <c r="AF71" s="70">
        <v>7898597.431632001</v>
      </c>
      <c r="AG71" s="71">
        <f>(G71/$AF71)</f>
        <v>0.24967951004164149</v>
      </c>
      <c r="AH71" s="71"/>
      <c r="AI71" s="71">
        <f t="shared" si="38"/>
        <v>2.202214264807079E-2</v>
      </c>
      <c r="AJ71" s="71">
        <f t="shared" si="38"/>
        <v>6.1799999999999859E-3</v>
      </c>
      <c r="AK71" s="71">
        <f t="shared" si="38"/>
        <v>-3.0446757288491539E-3</v>
      </c>
      <c r="AL71" s="71">
        <f t="shared" si="38"/>
        <v>0</v>
      </c>
      <c r="AM71" s="71">
        <f t="shared" si="38"/>
        <v>-4.0822089576670028E-4</v>
      </c>
      <c r="AN71" s="71">
        <f t="shared" si="38"/>
        <v>0.19061340133606255</v>
      </c>
      <c r="AO71" s="71">
        <f t="shared" si="38"/>
        <v>1.2769538719299915E-2</v>
      </c>
      <c r="AP71" s="71">
        <f t="shared" si="38"/>
        <v>1.0148423346731242E-3</v>
      </c>
      <c r="AQ71" s="71">
        <f t="shared" si="38"/>
        <v>5.8027220443710162E-3</v>
      </c>
      <c r="AR71" s="71">
        <f t="shared" si="38"/>
        <v>8.5409132617826785E-4</v>
      </c>
      <c r="AS71" s="71">
        <f t="shared" si="38"/>
        <v>4.5572363178394337E-5</v>
      </c>
      <c r="AT71" s="71">
        <f t="shared" si="38"/>
        <v>3.7826904871978546E-3</v>
      </c>
      <c r="AU71" s="71">
        <f t="shared" si="38"/>
        <v>0</v>
      </c>
      <c r="AV71" s="71">
        <f t="shared" si="38"/>
        <v>0</v>
      </c>
      <c r="AW71" s="71"/>
      <c r="AX71" s="71"/>
      <c r="AY71" s="71"/>
      <c r="AZ71" s="71"/>
      <c r="BA71" s="71"/>
      <c r="BB71" s="71"/>
      <c r="BC71" s="71"/>
      <c r="BD71" s="71">
        <f t="shared" si="39"/>
        <v>2.980767331243625E-2</v>
      </c>
      <c r="BE71" s="71">
        <f t="shared" si="39"/>
        <v>0.26943977794685231</v>
      </c>
      <c r="BF71" s="72">
        <f>(BE71-AG71)/AG71</f>
        <v>7.9142529164348357E-2</v>
      </c>
      <c r="BG71" s="88"/>
      <c r="BH71" s="88"/>
      <c r="BI71" s="88"/>
      <c r="BJ71" s="88"/>
      <c r="BK71" s="88"/>
      <c r="BL71" s="88"/>
    </row>
    <row r="72" spans="1:64" x14ac:dyDescent="0.2">
      <c r="A72" s="60" t="s">
        <v>119</v>
      </c>
      <c r="B72" s="1" t="s">
        <v>63</v>
      </c>
      <c r="C72" s="1" t="s">
        <v>62</v>
      </c>
      <c r="D72" s="1" t="s">
        <v>63</v>
      </c>
      <c r="E72" s="65" t="str">
        <f t="shared" si="35"/>
        <v>AG-5B|N/A|N/A</v>
      </c>
      <c r="F72" s="192" t="s">
        <v>119</v>
      </c>
      <c r="G72" s="66">
        <v>42093273.661719739</v>
      </c>
      <c r="H72" s="69"/>
      <c r="I72" s="67">
        <v>6680722.4132159948</v>
      </c>
      <c r="J72" s="67">
        <v>1874788.7148615662</v>
      </c>
      <c r="K72" s="67">
        <v>-923644.61114228331</v>
      </c>
      <c r="L72" s="67">
        <v>0</v>
      </c>
      <c r="M72" s="67">
        <v>-123839.47063981998</v>
      </c>
      <c r="N72" s="67">
        <v>23018200.91378051</v>
      </c>
      <c r="O72" s="67">
        <v>3441790.2720478512</v>
      </c>
      <c r="P72" s="67">
        <v>307866.49780079862</v>
      </c>
      <c r="Q72" s="67">
        <v>1760336.214282399</v>
      </c>
      <c r="R72" s="67">
        <v>259100.44980261521</v>
      </c>
      <c r="S72" s="67">
        <v>13825.008446023683</v>
      </c>
      <c r="T72" s="67">
        <v>1147531.6241444563</v>
      </c>
      <c r="U72" s="67">
        <v>0</v>
      </c>
      <c r="V72" s="67">
        <v>-390.24711969212512</v>
      </c>
      <c r="W72" s="67"/>
      <c r="X72" s="67"/>
      <c r="Y72" s="67"/>
      <c r="Z72" s="67"/>
      <c r="AA72" s="67"/>
      <c r="AB72" s="67"/>
      <c r="AC72" s="67"/>
      <c r="AD72" s="67">
        <v>9044870.0747744665</v>
      </c>
      <c r="AE72" s="69">
        <f t="shared" si="36"/>
        <v>46501157.854254887</v>
      </c>
      <c r="AF72" s="70">
        <v>303363869.71869999</v>
      </c>
      <c r="AG72" s="71">
        <f>(G72/$AF72)</f>
        <v>0.13875506566009835</v>
      </c>
      <c r="AH72" s="71"/>
      <c r="AI72" s="71">
        <f t="shared" si="38"/>
        <v>2.2022142648070859E-2</v>
      </c>
      <c r="AJ72" s="71">
        <f t="shared" si="38"/>
        <v>6.1800000000000006E-3</v>
      </c>
      <c r="AK72" s="71">
        <f t="shared" si="38"/>
        <v>-3.0446757288491561E-3</v>
      </c>
      <c r="AL72" s="71">
        <f t="shared" si="38"/>
        <v>0</v>
      </c>
      <c r="AM72" s="71">
        <f t="shared" si="38"/>
        <v>-4.0822089576669931E-4</v>
      </c>
      <c r="AN72" s="71">
        <f t="shared" si="38"/>
        <v>7.587654039066874E-2</v>
      </c>
      <c r="AO72" s="71">
        <f t="shared" si="38"/>
        <v>1.1345419199851709E-2</v>
      </c>
      <c r="AP72" s="71">
        <f t="shared" si="38"/>
        <v>1.0148423346731229E-3</v>
      </c>
      <c r="AQ72" s="71">
        <f t="shared" si="38"/>
        <v>5.8027220443710214E-3</v>
      </c>
      <c r="AR72" s="71">
        <f t="shared" si="38"/>
        <v>8.5409132617826611E-4</v>
      </c>
      <c r="AS72" s="71">
        <f t="shared" si="38"/>
        <v>4.5572363178394283E-5</v>
      </c>
      <c r="AT72" s="71">
        <f t="shared" si="38"/>
        <v>3.7826904871978567E-3</v>
      </c>
      <c r="AU72" s="71">
        <f t="shared" si="38"/>
        <v>0</v>
      </c>
      <c r="AV72" s="71">
        <f t="shared" si="38"/>
        <v>-1.2863994649527292E-6</v>
      </c>
      <c r="AW72" s="71"/>
      <c r="AX72" s="71"/>
      <c r="AY72" s="71"/>
      <c r="AZ72" s="71"/>
      <c r="BA72" s="71"/>
      <c r="BB72" s="71"/>
      <c r="BC72" s="71"/>
      <c r="BD72" s="71">
        <f t="shared" si="39"/>
        <v>2.9815251510212793E-2</v>
      </c>
      <c r="BE72" s="71">
        <f t="shared" si="39"/>
        <v>0.15328508928032195</v>
      </c>
      <c r="BF72" s="72">
        <f>(BE72-AG72)/AG72</f>
        <v>0.10471706781370492</v>
      </c>
      <c r="BG72" s="88"/>
      <c r="BH72" s="88"/>
      <c r="BI72" s="88"/>
      <c r="BJ72" s="88"/>
      <c r="BK72" s="88"/>
      <c r="BL72" s="88"/>
    </row>
    <row r="73" spans="1:64" x14ac:dyDescent="0.2">
      <c r="A73" s="60" t="s">
        <v>120</v>
      </c>
      <c r="B73" s="1" t="s">
        <v>63</v>
      </c>
      <c r="C73" s="1" t="s">
        <v>62</v>
      </c>
      <c r="D73" s="1" t="s">
        <v>63</v>
      </c>
      <c r="E73" s="65" t="str">
        <f t="shared" si="35"/>
        <v>AG-5C|N/A|N/A</v>
      </c>
      <c r="F73" s="192" t="s">
        <v>120</v>
      </c>
      <c r="G73" s="66">
        <v>50737855.429950178</v>
      </c>
      <c r="H73" s="69"/>
      <c r="I73" s="67">
        <v>10044251.034461394</v>
      </c>
      <c r="J73" s="67">
        <v>2818684.46612796</v>
      </c>
      <c r="K73" s="67">
        <v>-1388669.9322498282</v>
      </c>
      <c r="L73" s="67">
        <v>0</v>
      </c>
      <c r="M73" s="67">
        <v>-186188.65657709353</v>
      </c>
      <c r="N73" s="67">
        <v>22096885.672237203</v>
      </c>
      <c r="O73" s="67">
        <v>5174620.8511863984</v>
      </c>
      <c r="P73" s="67">
        <v>462867.36639355426</v>
      </c>
      <c r="Q73" s="67">
        <v>2646608.8167842869</v>
      </c>
      <c r="R73" s="67">
        <v>389549.18345522811</v>
      </c>
      <c r="S73" s="67">
        <v>20785.455044608694</v>
      </c>
      <c r="T73" s="67">
        <v>1725276.8473195136</v>
      </c>
      <c r="U73" s="67">
        <v>0</v>
      </c>
      <c r="V73" s="67">
        <v>-40882.508310131903</v>
      </c>
      <c r="W73" s="67"/>
      <c r="X73" s="67"/>
      <c r="Y73" s="67"/>
      <c r="Z73" s="67"/>
      <c r="AA73" s="67"/>
      <c r="AB73" s="67"/>
      <c r="AC73" s="67"/>
      <c r="AD73" s="67">
        <v>12973888.931716807</v>
      </c>
      <c r="AE73" s="69">
        <f t="shared" si="36"/>
        <v>56737677.527589895</v>
      </c>
      <c r="AF73" s="70">
        <v>456097810.05306804</v>
      </c>
      <c r="AG73" s="71">
        <f>(G73/$AF73)</f>
        <v>0.11124336559310975</v>
      </c>
      <c r="AH73" s="71"/>
      <c r="AI73" s="71">
        <f t="shared" si="38"/>
        <v>2.2022142648070866E-2</v>
      </c>
      <c r="AJ73" s="71">
        <f t="shared" si="38"/>
        <v>6.1799999999999989E-3</v>
      </c>
      <c r="AK73" s="71">
        <f t="shared" si="38"/>
        <v>-3.0446757288491548E-3</v>
      </c>
      <c r="AL73" s="71">
        <f t="shared" si="38"/>
        <v>0</v>
      </c>
      <c r="AM73" s="71">
        <f t="shared" si="38"/>
        <v>-4.0822089576669979E-4</v>
      </c>
      <c r="AN73" s="71">
        <f t="shared" si="38"/>
        <v>4.8447690791732105E-2</v>
      </c>
      <c r="AO73" s="71">
        <f t="shared" si="38"/>
        <v>1.1345419199851714E-2</v>
      </c>
      <c r="AP73" s="71">
        <f t="shared" si="38"/>
        <v>1.0148423346731232E-3</v>
      </c>
      <c r="AQ73" s="71">
        <f t="shared" si="38"/>
        <v>5.8027220443710257E-3</v>
      </c>
      <c r="AR73" s="71">
        <f t="shared" si="38"/>
        <v>8.5409132617826676E-4</v>
      </c>
      <c r="AS73" s="71">
        <f t="shared" si="38"/>
        <v>4.5572363178394256E-5</v>
      </c>
      <c r="AT73" s="71">
        <f t="shared" si="38"/>
        <v>3.7826904871978524E-3</v>
      </c>
      <c r="AU73" s="71">
        <f t="shared" si="38"/>
        <v>0</v>
      </c>
      <c r="AV73" s="71">
        <f t="shared" si="38"/>
        <v>-8.9635397077164502E-5</v>
      </c>
      <c r="AW73" s="71"/>
      <c r="AX73" s="71"/>
      <c r="AY73" s="71"/>
      <c r="AZ73" s="71"/>
      <c r="BA73" s="71"/>
      <c r="BB73" s="71"/>
      <c r="BC73" s="71"/>
      <c r="BD73" s="71">
        <f t="shared" si="39"/>
        <v>2.8445409396303099E-2</v>
      </c>
      <c r="BE73" s="71">
        <f t="shared" si="39"/>
        <v>0.12439804856986342</v>
      </c>
      <c r="BF73" s="72">
        <f>(BE73-AG73)/AG73</f>
        <v>0.11825139329988454</v>
      </c>
      <c r="BG73" s="88"/>
      <c r="BH73" s="88"/>
      <c r="BI73" s="88"/>
      <c r="BJ73" s="88"/>
      <c r="BK73" s="88"/>
      <c r="BL73" s="88"/>
    </row>
    <row r="74" spans="1:64" x14ac:dyDescent="0.2">
      <c r="F74" s="192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3"/>
      <c r="AG74" s="71"/>
      <c r="AH74" s="71"/>
      <c r="AI74" s="71"/>
      <c r="AJ74" s="71"/>
      <c r="AK74" s="71"/>
      <c r="AL74" s="71"/>
      <c r="AM74" s="71"/>
      <c r="AN74" s="71"/>
      <c r="AO74" s="71"/>
      <c r="AP74" s="71"/>
      <c r="AQ74" s="71"/>
      <c r="AR74" s="71"/>
      <c r="AS74" s="71"/>
      <c r="AT74" s="71"/>
      <c r="AU74" s="71"/>
      <c r="AV74" s="71"/>
      <c r="AW74" s="71"/>
      <c r="AX74" s="71"/>
      <c r="AY74" s="71"/>
      <c r="AZ74" s="71"/>
      <c r="BA74" s="71"/>
      <c r="BB74" s="71"/>
      <c r="BC74" s="71"/>
      <c r="BD74" s="71"/>
      <c r="BE74" s="71"/>
      <c r="BF74" s="72"/>
      <c r="BG74" s="88"/>
      <c r="BH74" s="88"/>
      <c r="BI74" s="88"/>
      <c r="BJ74" s="88"/>
      <c r="BK74" s="88"/>
      <c r="BL74" s="88"/>
    </row>
    <row r="75" spans="1:64" x14ac:dyDescent="0.2">
      <c r="F75" s="149" t="s">
        <v>121</v>
      </c>
      <c r="G75" s="69">
        <f>SUM(G62:G66)</f>
        <v>20589377.082015194</v>
      </c>
      <c r="H75" s="69"/>
      <c r="I75" s="69">
        <f>SUM(I62:I66)</f>
        <v>1897599.0489499669</v>
      </c>
      <c r="J75" s="69">
        <f>SUM(J62:J66)</f>
        <v>532516.85405543866</v>
      </c>
      <c r="K75" s="69">
        <f>SUM(K62:K66)</f>
        <v>-262352.93539574463</v>
      </c>
      <c r="L75" s="69">
        <f>SUM(L62:L66)</f>
        <v>0</v>
      </c>
      <c r="M75" s="69">
        <f>SUM(M62:M66)</f>
        <v>-35175.486597633651</v>
      </c>
      <c r="N75" s="69">
        <f t="shared" ref="N75:S75" si="42">SUM(N62:N66)</f>
        <v>15284552.582297063</v>
      </c>
      <c r="O75" s="69">
        <f t="shared" si="42"/>
        <v>1143297.7291327352</v>
      </c>
      <c r="P75" s="69">
        <f t="shared" si="42"/>
        <v>87446.706702655123</v>
      </c>
      <c r="Q75" s="69">
        <f t="shared" si="42"/>
        <v>499921.92758830491</v>
      </c>
      <c r="R75" s="69">
        <f t="shared" si="42"/>
        <v>73595.149853153416</v>
      </c>
      <c r="S75" s="69">
        <f t="shared" si="42"/>
        <v>3926.8691701667294</v>
      </c>
      <c r="T75" s="69">
        <f>SUM(T62:T66)</f>
        <v>325946.0255838242</v>
      </c>
      <c r="U75" s="69">
        <f>SUM(U62:U66)</f>
        <v>0</v>
      </c>
      <c r="V75" s="69">
        <f>SUM(V62:V66)</f>
        <v>0</v>
      </c>
      <c r="W75" s="69"/>
      <c r="X75" s="69"/>
      <c r="Y75" s="69"/>
      <c r="Z75" s="69"/>
      <c r="AA75" s="69"/>
      <c r="AB75" s="69"/>
      <c r="AC75" s="69"/>
      <c r="AD75" s="69">
        <f>SUM(AD62:AD66)</f>
        <v>2559531.165275977</v>
      </c>
      <c r="AE75" s="69">
        <f>SUM(AE62:AE66)</f>
        <v>22110805.636615906</v>
      </c>
      <c r="AF75" s="3">
        <f>SUM(AF62:AF66)</f>
        <v>86167775.737125993</v>
      </c>
      <c r="AG75" s="71">
        <f>(G75/$AF75)</f>
        <v>0.23894520783300335</v>
      </c>
      <c r="AH75" s="71"/>
      <c r="AI75" s="71">
        <f t="shared" ref="AI75:AV77" si="43">(I75/$AF75)</f>
        <v>2.2022142648070848E-2</v>
      </c>
      <c r="AJ75" s="71">
        <f t="shared" si="43"/>
        <v>6.1800000000000006E-3</v>
      </c>
      <c r="AK75" s="71">
        <f t="shared" si="43"/>
        <v>-3.0446757288491552E-3</v>
      </c>
      <c r="AL75" s="71">
        <f t="shared" si="43"/>
        <v>0</v>
      </c>
      <c r="AM75" s="71">
        <f t="shared" si="43"/>
        <v>-4.0822089576669952E-4</v>
      </c>
      <c r="AN75" s="71">
        <f t="shared" si="43"/>
        <v>0.17738130584832545</v>
      </c>
      <c r="AO75" s="71">
        <f t="shared" si="43"/>
        <v>1.3268274820283393E-2</v>
      </c>
      <c r="AP75" s="71">
        <f t="shared" si="43"/>
        <v>1.0148423346731242E-3</v>
      </c>
      <c r="AQ75" s="71">
        <f t="shared" si="43"/>
        <v>5.8017271922328386E-3</v>
      </c>
      <c r="AR75" s="71">
        <f t="shared" si="43"/>
        <v>8.5409132617826676E-4</v>
      </c>
      <c r="AS75" s="71">
        <f t="shared" si="43"/>
        <v>4.5572363178394195E-5</v>
      </c>
      <c r="AT75" s="71">
        <f t="shared" si="43"/>
        <v>3.7826904871978502E-3</v>
      </c>
      <c r="AU75" s="71">
        <f t="shared" si="43"/>
        <v>0</v>
      </c>
      <c r="AV75" s="71">
        <f t="shared" si="43"/>
        <v>0</v>
      </c>
      <c r="AW75" s="71"/>
      <c r="AX75" s="71"/>
      <c r="AY75" s="71"/>
      <c r="AZ75" s="71"/>
      <c r="BA75" s="71"/>
      <c r="BB75" s="71"/>
      <c r="BC75" s="71"/>
      <c r="BD75" s="71">
        <f t="shared" ref="BD75:BE77" si="44">(AD75/$AF75)</f>
        <v>2.9704041254173686E-2</v>
      </c>
      <c r="BE75" s="71">
        <f t="shared" si="44"/>
        <v>0.25660179164969799</v>
      </c>
      <c r="BF75" s="72">
        <f>(BE75-AG75)/AG75</f>
        <v>7.3893860340713172E-2</v>
      </c>
      <c r="BG75" s="88"/>
      <c r="BH75" s="88"/>
      <c r="BI75" s="88"/>
      <c r="BJ75" s="88"/>
      <c r="BK75" s="88"/>
      <c r="BL75" s="88"/>
    </row>
    <row r="76" spans="1:64" x14ac:dyDescent="0.2">
      <c r="F76" s="149" t="s">
        <v>122</v>
      </c>
      <c r="G76" s="83">
        <f>SUM(G67:G73)</f>
        <v>135315623.33061692</v>
      </c>
      <c r="H76" s="83"/>
      <c r="I76" s="83">
        <f>SUM(I67:I73)</f>
        <v>20886195.272708781</v>
      </c>
      <c r="J76" s="83">
        <f>SUM(J67:J73)</f>
        <v>5861222.8995186966</v>
      </c>
      <c r="K76" s="83">
        <f>SUM(K67:K73)</f>
        <v>-2887625.0976601047</v>
      </c>
      <c r="L76" s="83">
        <f>SUM(L67:L73)</f>
        <v>0</v>
      </c>
      <c r="M76" s="83">
        <f>SUM(M67:M73)</f>
        <v>-387164.02303071436</v>
      </c>
      <c r="N76" s="83">
        <f t="shared" ref="N76:S76" si="45">SUM(N67:N73)</f>
        <v>75970190.493446335</v>
      </c>
      <c r="O76" s="83">
        <f t="shared" si="45"/>
        <v>11029295.467119329</v>
      </c>
      <c r="P76" s="83">
        <f t="shared" si="45"/>
        <v>962494.68145422789</v>
      </c>
      <c r="Q76" s="83">
        <f t="shared" si="45"/>
        <v>5503405.7161827516</v>
      </c>
      <c r="R76" s="83">
        <f t="shared" si="45"/>
        <v>810035.54033597885</v>
      </c>
      <c r="S76" s="83">
        <f t="shared" si="45"/>
        <v>43221.647030159729</v>
      </c>
      <c r="T76" s="83">
        <f>SUM(T67:T73)</f>
        <v>3587571.5380834304</v>
      </c>
      <c r="U76" s="83">
        <f>SUM(U67:U73)</f>
        <v>0</v>
      </c>
      <c r="V76" s="83">
        <f>SUM(V67:V73)</f>
        <v>-41272.755429824028</v>
      </c>
      <c r="W76" s="83"/>
      <c r="X76" s="83"/>
      <c r="Y76" s="83"/>
      <c r="Z76" s="83"/>
      <c r="AA76" s="83"/>
      <c r="AB76" s="83"/>
      <c r="AC76" s="83"/>
      <c r="AD76" s="83">
        <f>SUM(AD67:AD73)</f>
        <v>27581067.10823765</v>
      </c>
      <c r="AE76" s="83">
        <f>SUM(AE67:AE73)</f>
        <v>148918638.4879967</v>
      </c>
      <c r="AF76" s="141">
        <f>SUM(AF67:AF73)</f>
        <v>948417944.90593803</v>
      </c>
      <c r="AG76" s="85">
        <f>(G76/$AF76)</f>
        <v>0.14267509810143589</v>
      </c>
      <c r="AH76" s="85"/>
      <c r="AI76" s="85">
        <f t="shared" si="43"/>
        <v>2.2022142648070866E-2</v>
      </c>
      <c r="AJ76" s="85">
        <f t="shared" si="43"/>
        <v>6.1799999999999997E-3</v>
      </c>
      <c r="AK76" s="85">
        <f t="shared" si="43"/>
        <v>-3.0446757288491552E-3</v>
      </c>
      <c r="AL76" s="85">
        <f t="shared" si="43"/>
        <v>0</v>
      </c>
      <c r="AM76" s="85">
        <f t="shared" si="43"/>
        <v>-4.0822089576669958E-4</v>
      </c>
      <c r="AN76" s="85">
        <f t="shared" si="43"/>
        <v>8.0102017155507202E-2</v>
      </c>
      <c r="AO76" s="85">
        <f t="shared" si="43"/>
        <v>1.162915097332241E-2</v>
      </c>
      <c r="AP76" s="85">
        <f t="shared" si="43"/>
        <v>1.0148423346731234E-3</v>
      </c>
      <c r="AQ76" s="85">
        <f t="shared" si="43"/>
        <v>5.8027220443710257E-3</v>
      </c>
      <c r="AR76" s="85">
        <f t="shared" si="43"/>
        <v>8.5409132617826665E-4</v>
      </c>
      <c r="AS76" s="85">
        <f t="shared" si="43"/>
        <v>4.5572363178394263E-5</v>
      </c>
      <c r="AT76" s="85">
        <f t="shared" si="43"/>
        <v>3.7826904871978541E-3</v>
      </c>
      <c r="AU76" s="85">
        <f t="shared" si="43"/>
        <v>0</v>
      </c>
      <c r="AV76" s="85">
        <f t="shared" si="43"/>
        <v>-4.3517476289335043E-5</v>
      </c>
      <c r="AW76" s="85"/>
      <c r="AX76" s="85"/>
      <c r="AY76" s="85"/>
      <c r="AZ76" s="85"/>
      <c r="BA76" s="85"/>
      <c r="BB76" s="85"/>
      <c r="BC76" s="85"/>
      <c r="BD76" s="85">
        <f t="shared" si="44"/>
        <v>2.908113164283609E-2</v>
      </c>
      <c r="BE76" s="85">
        <f t="shared" si="44"/>
        <v>0.15701794687443005</v>
      </c>
      <c r="BF76" s="86">
        <f>(BE76-AG76)/AG76</f>
        <v>0.10052804563552505</v>
      </c>
      <c r="BG76" s="193"/>
      <c r="BH76" s="88"/>
      <c r="BI76" s="193"/>
      <c r="BJ76" s="193"/>
      <c r="BK76" s="193"/>
      <c r="BL76" s="88"/>
    </row>
    <row r="77" spans="1:64" x14ac:dyDescent="0.2">
      <c r="F77" s="142" t="s">
        <v>123</v>
      </c>
      <c r="G77" s="69">
        <f>SUM(G75:G76)</f>
        <v>155905000.41263211</v>
      </c>
      <c r="H77" s="69"/>
      <c r="I77" s="69">
        <f t="shared" ref="I77:AF77" si="46">SUM(I75:I76)</f>
        <v>22783794.321658749</v>
      </c>
      <c r="J77" s="69">
        <f t="shared" si="46"/>
        <v>6393739.7535741348</v>
      </c>
      <c r="K77" s="69">
        <f t="shared" si="46"/>
        <v>-3149978.0330558494</v>
      </c>
      <c r="L77" s="69">
        <f t="shared" si="46"/>
        <v>0</v>
      </c>
      <c r="M77" s="69">
        <f t="shared" si="46"/>
        <v>-422339.50962834799</v>
      </c>
      <c r="N77" s="69">
        <f t="shared" si="46"/>
        <v>91254743.075743392</v>
      </c>
      <c r="O77" s="69">
        <f t="shared" si="46"/>
        <v>12172593.196252063</v>
      </c>
      <c r="P77" s="69">
        <f t="shared" si="46"/>
        <v>1049941.388156883</v>
      </c>
      <c r="Q77" s="69">
        <f t="shared" si="46"/>
        <v>6003327.6437710561</v>
      </c>
      <c r="R77" s="69">
        <f t="shared" si="46"/>
        <v>883630.69018913223</v>
      </c>
      <c r="S77" s="69">
        <f t="shared" si="46"/>
        <v>47148.516200326456</v>
      </c>
      <c r="T77" s="69">
        <f>SUM(T75:T76)</f>
        <v>3913517.5636672545</v>
      </c>
      <c r="U77" s="69">
        <f>SUM(U75:U76)</f>
        <v>0</v>
      </c>
      <c r="V77" s="69">
        <f>SUM(V75:V76)</f>
        <v>-41272.755429824028</v>
      </c>
      <c r="W77" s="69"/>
      <c r="X77" s="69"/>
      <c r="Y77" s="69"/>
      <c r="Z77" s="69"/>
      <c r="AA77" s="69"/>
      <c r="AB77" s="69"/>
      <c r="AC77" s="69"/>
      <c r="AD77" s="69">
        <f>SUM(AD75:AD76)</f>
        <v>30140598.273513626</v>
      </c>
      <c r="AE77" s="69">
        <f t="shared" si="46"/>
        <v>171029444.1246126</v>
      </c>
      <c r="AF77" s="3">
        <f t="shared" si="46"/>
        <v>1034585720.643064</v>
      </c>
      <c r="AG77" s="71">
        <f>(G77/$AF77)</f>
        <v>0.15069316858126242</v>
      </c>
      <c r="AH77" s="71"/>
      <c r="AI77" s="71">
        <f t="shared" si="43"/>
        <v>2.2022142648070862E-2</v>
      </c>
      <c r="AJ77" s="71">
        <f t="shared" si="43"/>
        <v>6.1799999999999989E-3</v>
      </c>
      <c r="AK77" s="71">
        <f t="shared" si="43"/>
        <v>-3.0446757288491552E-3</v>
      </c>
      <c r="AL77" s="71">
        <f t="shared" si="43"/>
        <v>0</v>
      </c>
      <c r="AM77" s="71">
        <f t="shared" si="43"/>
        <v>-4.0822089576669958E-4</v>
      </c>
      <c r="AN77" s="71">
        <f t="shared" si="43"/>
        <v>8.8204139352534738E-2</v>
      </c>
      <c r="AO77" s="71">
        <f t="shared" si="43"/>
        <v>1.1765669053199366E-2</v>
      </c>
      <c r="AP77" s="71">
        <f t="shared" si="43"/>
        <v>1.0148423346731234E-3</v>
      </c>
      <c r="AQ77" s="71">
        <f t="shared" si="43"/>
        <v>5.8026391858951891E-3</v>
      </c>
      <c r="AR77" s="71">
        <f t="shared" si="43"/>
        <v>8.5409132617826665E-4</v>
      </c>
      <c r="AS77" s="71">
        <f t="shared" si="43"/>
        <v>4.5572363178394256E-5</v>
      </c>
      <c r="AT77" s="71">
        <f t="shared" si="43"/>
        <v>3.7826904871978537E-3</v>
      </c>
      <c r="AU77" s="71">
        <f t="shared" si="43"/>
        <v>0</v>
      </c>
      <c r="AV77" s="71">
        <f t="shared" si="43"/>
        <v>-3.9893026364379219E-5</v>
      </c>
      <c r="AW77" s="71"/>
      <c r="AX77" s="71"/>
      <c r="AY77" s="71"/>
      <c r="AZ77" s="71"/>
      <c r="BA77" s="71"/>
      <c r="BB77" s="71"/>
      <c r="BC77" s="71"/>
      <c r="BD77" s="71">
        <f t="shared" si="44"/>
        <v>2.9133012057018567E-2</v>
      </c>
      <c r="BE77" s="71">
        <f t="shared" si="44"/>
        <v>0.16531200915696612</v>
      </c>
      <c r="BF77" s="72">
        <f>(BE77-AG77)/AG77</f>
        <v>9.701063899137792E-2</v>
      </c>
      <c r="BG77" s="93">
        <f>AE77-G77</f>
        <v>15124443.711980492</v>
      </c>
      <c r="BH77" s="88"/>
      <c r="BI77" s="88"/>
      <c r="BJ77" s="88"/>
      <c r="BK77" s="88"/>
      <c r="BL77" s="88"/>
    </row>
    <row r="78" spans="1:64" x14ac:dyDescent="0.2">
      <c r="F78" s="14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3"/>
      <c r="AG78" s="71"/>
      <c r="AH78" s="71"/>
      <c r="AI78" s="71"/>
      <c r="AJ78" s="71"/>
      <c r="AK78" s="71"/>
      <c r="AL78" s="71"/>
      <c r="AM78" s="71"/>
      <c r="AN78" s="71"/>
      <c r="AO78" s="71"/>
      <c r="AP78" s="71"/>
      <c r="AQ78" s="71"/>
      <c r="AR78" s="71"/>
      <c r="AS78" s="71"/>
      <c r="AT78" s="71"/>
      <c r="AU78" s="71"/>
      <c r="AV78" s="71"/>
      <c r="AW78" s="71"/>
      <c r="AX78" s="71"/>
      <c r="AY78" s="71"/>
      <c r="AZ78" s="71"/>
      <c r="BA78" s="71"/>
      <c r="BB78" s="71"/>
      <c r="BC78" s="71"/>
      <c r="BD78" s="71"/>
      <c r="BE78" s="71"/>
      <c r="BF78" s="72"/>
      <c r="BG78" s="88"/>
      <c r="BH78" s="88"/>
      <c r="BI78" s="88"/>
      <c r="BJ78" s="88"/>
      <c r="BK78" s="88"/>
      <c r="BL78" s="88"/>
    </row>
    <row r="79" spans="1:64" x14ac:dyDescent="0.2">
      <c r="F79" s="142" t="s">
        <v>124</v>
      </c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3"/>
      <c r="AG79" s="71"/>
      <c r="AH79" s="71"/>
      <c r="AI79" s="71"/>
      <c r="AJ79" s="71"/>
      <c r="AK79" s="71"/>
      <c r="AL79" s="71"/>
      <c r="AM79" s="71"/>
      <c r="AN79" s="71"/>
      <c r="AO79" s="71"/>
      <c r="AP79" s="71"/>
      <c r="AQ79" s="71"/>
      <c r="AR79" s="71"/>
      <c r="AS79" s="71"/>
      <c r="AT79" s="71"/>
      <c r="AU79" s="71"/>
      <c r="AV79" s="71"/>
      <c r="AW79" s="71"/>
      <c r="AX79" s="71"/>
      <c r="AY79" s="71"/>
      <c r="AZ79" s="71"/>
      <c r="BA79" s="71"/>
      <c r="BB79" s="71"/>
      <c r="BC79" s="71"/>
      <c r="BD79" s="71"/>
      <c r="BE79" s="71"/>
      <c r="BF79" s="72"/>
      <c r="BG79" s="88"/>
      <c r="BH79" s="88"/>
      <c r="BI79" s="88"/>
      <c r="BJ79" s="88"/>
      <c r="BK79" s="88"/>
      <c r="BL79" s="88"/>
    </row>
    <row r="80" spans="1:64" x14ac:dyDescent="0.2">
      <c r="A80" s="1" t="s">
        <v>125</v>
      </c>
      <c r="B80" s="1" t="s">
        <v>76</v>
      </c>
      <c r="D80" s="1" t="s">
        <v>63</v>
      </c>
      <c r="E80" s="65" t="str">
        <f>CONCATENATE(A80,"|",B80,"|",D80)</f>
        <v>E-20|T|N/A</v>
      </c>
      <c r="F80" s="192" t="s">
        <v>126</v>
      </c>
      <c r="G80" s="66">
        <v>160952703.64429301</v>
      </c>
      <c r="H80" s="69"/>
      <c r="I80" s="67">
        <v>62491639.918545</v>
      </c>
      <c r="J80" s="67">
        <v>21049724.441817865</v>
      </c>
      <c r="K80" s="67">
        <v>-10370483.027017105</v>
      </c>
      <c r="L80" s="67">
        <v>0</v>
      </c>
      <c r="M80" s="67">
        <v>-647703.08098682424</v>
      </c>
      <c r="N80" s="67">
        <v>-4987361.4692023564</v>
      </c>
      <c r="O80" s="67">
        <v>35457535.998663962</v>
      </c>
      <c r="P80" s="67">
        <v>3456658.8182460126</v>
      </c>
      <c r="Q80" s="67">
        <v>16775769.480876327</v>
      </c>
      <c r="R80" s="67">
        <v>2641698.5721687735</v>
      </c>
      <c r="S80" s="67">
        <v>155224.22120835673</v>
      </c>
      <c r="T80" s="67">
        <v>11105521.941590656</v>
      </c>
      <c r="U80" s="67">
        <v>0</v>
      </c>
      <c r="V80" s="67">
        <v>-3180096.1884873146</v>
      </c>
      <c r="W80" s="67"/>
      <c r="X80" s="67"/>
      <c r="Y80" s="67"/>
      <c r="Z80" s="67"/>
      <c r="AA80" s="67"/>
      <c r="AB80" s="67"/>
      <c r="AC80" s="67"/>
      <c r="AD80" s="67">
        <v>51718856.21266678</v>
      </c>
      <c r="AE80" s="69">
        <f>SUM(H80:AD80)</f>
        <v>185666985.84009013</v>
      </c>
      <c r="AF80" s="70">
        <v>3406104278.6113062</v>
      </c>
      <c r="AG80" s="71">
        <f>(G80/$AF80)</f>
        <v>4.7254191439468969E-2</v>
      </c>
      <c r="AH80" s="71"/>
      <c r="AI80" s="71">
        <f t="shared" ref="AI80:AV82" si="47">(I80/$AF80)</f>
        <v>1.8346954410926992E-2</v>
      </c>
      <c r="AJ80" s="71">
        <f t="shared" si="47"/>
        <v>6.179999999999998E-3</v>
      </c>
      <c r="AK80" s="71">
        <f t="shared" si="47"/>
        <v>-3.0446757288491552E-3</v>
      </c>
      <c r="AL80" s="71">
        <f t="shared" si="47"/>
        <v>0</v>
      </c>
      <c r="AM80" s="71">
        <f t="shared" si="47"/>
        <v>-1.9015949836124734E-4</v>
      </c>
      <c r="AN80" s="71">
        <f t="shared" si="47"/>
        <v>-1.4642421550392873E-3</v>
      </c>
      <c r="AO80" s="71">
        <f t="shared" si="47"/>
        <v>1.0409997198653079E-2</v>
      </c>
      <c r="AP80" s="71">
        <f t="shared" si="47"/>
        <v>1.0148423346731234E-3</v>
      </c>
      <c r="AQ80" s="71">
        <f t="shared" si="47"/>
        <v>4.9252072481221661E-3</v>
      </c>
      <c r="AR80" s="71">
        <f t="shared" si="47"/>
        <v>7.7557771462176536E-4</v>
      </c>
      <c r="AS80" s="71">
        <f t="shared" si="47"/>
        <v>4.5572363178394168E-5</v>
      </c>
      <c r="AT80" s="71">
        <f t="shared" si="47"/>
        <v>3.2604762018966895E-3</v>
      </c>
      <c r="AU80" s="71">
        <f t="shared" si="47"/>
        <v>0</v>
      </c>
      <c r="AV80" s="71">
        <f t="shared" si="47"/>
        <v>-9.3364616240811723E-4</v>
      </c>
      <c r="AW80" s="71"/>
      <c r="AX80" s="71"/>
      <c r="AY80" s="71"/>
      <c r="AZ80" s="71"/>
      <c r="BA80" s="71"/>
      <c r="BB80" s="71"/>
      <c r="BC80" s="71"/>
      <c r="BD80" s="71">
        <f t="shared" ref="BD80:BE82" si="48">(AD80/$AF80)</f>
        <v>1.5184167007873563E-2</v>
      </c>
      <c r="BE80" s="71">
        <f t="shared" si="48"/>
        <v>5.4510070935287959E-2</v>
      </c>
      <c r="BF80" s="72">
        <f>(BE80-AG80)/AG80</f>
        <v>0.15354996614667563</v>
      </c>
      <c r="BG80" s="88"/>
      <c r="BH80" s="88"/>
      <c r="BI80" s="88"/>
      <c r="BJ80" s="88"/>
      <c r="BK80" s="88"/>
      <c r="BL80" s="88"/>
    </row>
    <row r="81" spans="1:64" s="76" customFormat="1" x14ac:dyDescent="0.2">
      <c r="A81" s="76" t="s">
        <v>144</v>
      </c>
      <c r="B81" s="76" t="s">
        <v>76</v>
      </c>
      <c r="D81" s="76" t="s">
        <v>63</v>
      </c>
      <c r="E81" s="78" t="str">
        <f>CONCATENATE(A81,"|",B81,"|",D81)</f>
        <v>FPP|T|N/A</v>
      </c>
      <c r="F81" s="192" t="s">
        <v>127</v>
      </c>
      <c r="G81" s="79">
        <v>3343708.695021132</v>
      </c>
      <c r="H81" s="83"/>
      <c r="I81" s="80">
        <v>0</v>
      </c>
      <c r="J81" s="80">
        <v>0</v>
      </c>
      <c r="K81" s="80">
        <v>0</v>
      </c>
      <c r="L81" s="80">
        <v>0</v>
      </c>
      <c r="M81" s="80">
        <v>0</v>
      </c>
      <c r="N81" s="80">
        <v>461350.98950791487</v>
      </c>
      <c r="O81" s="80">
        <v>2821230.8991020685</v>
      </c>
      <c r="P81" s="80">
        <v>299027.62263607129</v>
      </c>
      <c r="Q81" s="80">
        <v>0</v>
      </c>
      <c r="R81" s="80">
        <v>0</v>
      </c>
      <c r="S81" s="80">
        <v>0</v>
      </c>
      <c r="T81" s="80">
        <v>0</v>
      </c>
      <c r="U81" s="80">
        <v>0</v>
      </c>
      <c r="V81" s="80">
        <v>0</v>
      </c>
      <c r="W81" s="80"/>
      <c r="X81" s="80"/>
      <c r="Y81" s="80"/>
      <c r="Z81" s="80"/>
      <c r="AA81" s="80"/>
      <c r="AB81" s="80"/>
      <c r="AC81" s="80"/>
      <c r="AD81" s="80">
        <v>0</v>
      </c>
      <c r="AE81" s="83">
        <f>SUM(H81:AD81)</f>
        <v>3581609.5112460549</v>
      </c>
      <c r="AF81" s="84">
        <v>294654265.415905</v>
      </c>
      <c r="AG81" s="85">
        <f>(G81/$AF81)</f>
        <v>1.134790528248923E-2</v>
      </c>
      <c r="AH81" s="85"/>
      <c r="AI81" s="85">
        <f t="shared" si="47"/>
        <v>0</v>
      </c>
      <c r="AJ81" s="85">
        <f t="shared" si="47"/>
        <v>0</v>
      </c>
      <c r="AK81" s="85">
        <f t="shared" si="47"/>
        <v>0</v>
      </c>
      <c r="AL81" s="85">
        <f t="shared" si="47"/>
        <v>0</v>
      </c>
      <c r="AM81" s="85">
        <f t="shared" si="47"/>
        <v>0</v>
      </c>
      <c r="AN81" s="85">
        <f t="shared" si="47"/>
        <v>1.5657366739854153E-3</v>
      </c>
      <c r="AO81" s="85">
        <f t="shared" si="47"/>
        <v>9.5747159645555996E-3</v>
      </c>
      <c r="AP81" s="85">
        <f t="shared" si="47"/>
        <v>1.0148423346731238E-3</v>
      </c>
      <c r="AQ81" s="85">
        <f t="shared" si="47"/>
        <v>0</v>
      </c>
      <c r="AR81" s="85">
        <f t="shared" si="47"/>
        <v>0</v>
      </c>
      <c r="AS81" s="85">
        <f t="shared" si="47"/>
        <v>0</v>
      </c>
      <c r="AT81" s="85">
        <f t="shared" si="47"/>
        <v>0</v>
      </c>
      <c r="AU81" s="85">
        <f t="shared" si="47"/>
        <v>0</v>
      </c>
      <c r="AV81" s="85">
        <f t="shared" si="47"/>
        <v>0</v>
      </c>
      <c r="AW81" s="85"/>
      <c r="AX81" s="85"/>
      <c r="AY81" s="85"/>
      <c r="AZ81" s="85"/>
      <c r="BA81" s="85"/>
      <c r="BB81" s="85"/>
      <c r="BC81" s="85"/>
      <c r="BD81" s="85">
        <f t="shared" si="48"/>
        <v>0</v>
      </c>
      <c r="BE81" s="85">
        <f t="shared" si="48"/>
        <v>1.215529497321414E-2</v>
      </c>
      <c r="BF81" s="86">
        <f>(BE81-AG81)/AG81</f>
        <v>7.1148786549247986E-2</v>
      </c>
      <c r="BG81" s="193"/>
      <c r="BH81" s="193"/>
      <c r="BI81" s="193"/>
      <c r="BJ81" s="193"/>
      <c r="BK81" s="193"/>
      <c r="BL81" s="193"/>
    </row>
    <row r="82" spans="1:64" x14ac:dyDescent="0.2">
      <c r="F82" s="142" t="s">
        <v>128</v>
      </c>
      <c r="G82" s="69">
        <f>SUM(G80:G81)</f>
        <v>164296412.33931413</v>
      </c>
      <c r="H82" s="69"/>
      <c r="I82" s="69">
        <f t="shared" ref="I82:S82" si="49">SUM(I80:I81)</f>
        <v>62491639.918545</v>
      </c>
      <c r="J82" s="69">
        <f t="shared" si="49"/>
        <v>21049724.441817865</v>
      </c>
      <c r="K82" s="69">
        <f t="shared" si="49"/>
        <v>-10370483.027017105</v>
      </c>
      <c r="L82" s="69">
        <f t="shared" si="49"/>
        <v>0</v>
      </c>
      <c r="M82" s="69">
        <f t="shared" si="49"/>
        <v>-647703.08098682424</v>
      </c>
      <c r="N82" s="69">
        <f t="shared" si="49"/>
        <v>-4526010.4796944419</v>
      </c>
      <c r="O82" s="69">
        <f t="shared" si="49"/>
        <v>38278766.897766031</v>
      </c>
      <c r="P82" s="69">
        <f t="shared" si="49"/>
        <v>3755686.440882084</v>
      </c>
      <c r="Q82" s="69">
        <f t="shared" si="49"/>
        <v>16775769.480876327</v>
      </c>
      <c r="R82" s="69">
        <f t="shared" si="49"/>
        <v>2641698.5721687735</v>
      </c>
      <c r="S82" s="69">
        <f t="shared" si="49"/>
        <v>155224.22120835673</v>
      </c>
      <c r="T82" s="69">
        <f>SUM(T80:T81)</f>
        <v>11105521.941590656</v>
      </c>
      <c r="U82" s="69">
        <f>SUM(U80:U81)</f>
        <v>0</v>
      </c>
      <c r="V82" s="69">
        <f>SUM(V80:V81)</f>
        <v>-3180096.1884873146</v>
      </c>
      <c r="W82" s="69"/>
      <c r="X82" s="69"/>
      <c r="Y82" s="69"/>
      <c r="Z82" s="69"/>
      <c r="AA82" s="69"/>
      <c r="AB82" s="69"/>
      <c r="AC82" s="69"/>
      <c r="AD82" s="69">
        <f>SUM(AD80:AD81)</f>
        <v>51718856.21266678</v>
      </c>
      <c r="AE82" s="69">
        <f>SUM(AE80:AE81)</f>
        <v>189248595.35133618</v>
      </c>
      <c r="AF82" s="3">
        <f>SUM(AF80:AF81)</f>
        <v>3700758544.0272112</v>
      </c>
      <c r="AG82" s="71">
        <f>(G82/$AF82)</f>
        <v>4.4395334195601086E-2</v>
      </c>
      <c r="AH82" s="71"/>
      <c r="AI82" s="71">
        <f t="shared" si="47"/>
        <v>1.6886170544523238E-2</v>
      </c>
      <c r="AJ82" s="71">
        <f t="shared" si="47"/>
        <v>5.6879486168560714E-3</v>
      </c>
      <c r="AK82" s="71">
        <f t="shared" si="47"/>
        <v>-2.8022587541557949E-3</v>
      </c>
      <c r="AL82" s="71">
        <f t="shared" si="47"/>
        <v>0</v>
      </c>
      <c r="AM82" s="71">
        <f t="shared" si="47"/>
        <v>-1.7501900577441773E-4</v>
      </c>
      <c r="AN82" s="71">
        <f t="shared" si="47"/>
        <v>-1.2229953469942358E-3</v>
      </c>
      <c r="AO82" s="71">
        <f t="shared" si="47"/>
        <v>1.0343492136104238E-2</v>
      </c>
      <c r="AP82" s="71">
        <f t="shared" si="47"/>
        <v>1.0148423346731234E-3</v>
      </c>
      <c r="AQ82" s="71">
        <f t="shared" si="47"/>
        <v>4.533062419852101E-3</v>
      </c>
      <c r="AR82" s="71">
        <f t="shared" si="47"/>
        <v>7.1382624419858646E-4</v>
      </c>
      <c r="AS82" s="71">
        <f t="shared" si="47"/>
        <v>4.1943893221263719E-5</v>
      </c>
      <c r="AT82" s="71">
        <f t="shared" si="47"/>
        <v>3.0008772011117183E-3</v>
      </c>
      <c r="AU82" s="71">
        <f t="shared" si="47"/>
        <v>0</v>
      </c>
      <c r="AV82" s="71">
        <f t="shared" si="47"/>
        <v>-8.593092877188077E-4</v>
      </c>
      <c r="AW82" s="71"/>
      <c r="AX82" s="71"/>
      <c r="AY82" s="71"/>
      <c r="AZ82" s="71"/>
      <c r="BA82" s="71"/>
      <c r="BB82" s="71"/>
      <c r="BC82" s="71"/>
      <c r="BD82" s="71">
        <f t="shared" si="48"/>
        <v>1.397520416351878E-2</v>
      </c>
      <c r="BE82" s="71">
        <f t="shared" si="48"/>
        <v>5.1137785159415867E-2</v>
      </c>
      <c r="BF82" s="72">
        <f>(BE82-AG82)/AG82</f>
        <v>0.15187296336385858</v>
      </c>
      <c r="BG82" s="88"/>
      <c r="BH82" s="88"/>
      <c r="BI82" s="88"/>
      <c r="BJ82" s="88"/>
      <c r="BK82" s="88"/>
      <c r="BL82" s="88"/>
    </row>
    <row r="83" spans="1:64" x14ac:dyDescent="0.2">
      <c r="F83" s="142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3"/>
      <c r="AG83" s="71"/>
      <c r="AH83" s="71"/>
      <c r="AI83" s="71"/>
      <c r="AJ83" s="71"/>
      <c r="AK83" s="71"/>
      <c r="AL83" s="71"/>
      <c r="AM83" s="71"/>
      <c r="AN83" s="71"/>
      <c r="AO83" s="71"/>
      <c r="AP83" s="71"/>
      <c r="AQ83" s="71"/>
      <c r="AR83" s="71"/>
      <c r="AS83" s="71"/>
      <c r="AT83" s="71"/>
      <c r="AU83" s="71"/>
      <c r="AV83" s="71"/>
      <c r="AW83" s="71"/>
      <c r="AX83" s="71"/>
      <c r="AY83" s="71"/>
      <c r="AZ83" s="71"/>
      <c r="BA83" s="71"/>
      <c r="BB83" s="71"/>
      <c r="BC83" s="71"/>
      <c r="BD83" s="71"/>
      <c r="BE83" s="71"/>
      <c r="BF83" s="72"/>
      <c r="BG83" s="88"/>
      <c r="BH83" s="88"/>
      <c r="BI83" s="88"/>
      <c r="BJ83" s="88"/>
      <c r="BK83" s="88"/>
      <c r="BL83" s="88"/>
    </row>
    <row r="84" spans="1:64" x14ac:dyDescent="0.2">
      <c r="A84" s="1" t="s">
        <v>125</v>
      </c>
      <c r="B84" s="1" t="s">
        <v>78</v>
      </c>
      <c r="D84" s="1" t="s">
        <v>63</v>
      </c>
      <c r="E84" s="65" t="str">
        <f>CONCATENATE(A84,"|",B84,"|",D84)</f>
        <v>E-20|P|N/A</v>
      </c>
      <c r="F84" s="192" t="s">
        <v>129</v>
      </c>
      <c r="G84" s="66">
        <v>367065850.94229251</v>
      </c>
      <c r="H84" s="69"/>
      <c r="I84" s="67">
        <v>90606935.719550371</v>
      </c>
      <c r="J84" s="67">
        <v>26246835.117589369</v>
      </c>
      <c r="K84" s="67">
        <v>-12930922.62809547</v>
      </c>
      <c r="L84" s="67">
        <v>0</v>
      </c>
      <c r="M84" s="67">
        <v>-941168.02070579352</v>
      </c>
      <c r="N84" s="67">
        <v>132038017.96230155</v>
      </c>
      <c r="O84" s="67">
        <v>46962199.766188934</v>
      </c>
      <c r="P84" s="67">
        <v>4310096.9949053293</v>
      </c>
      <c r="Q84" s="67">
        <v>24644512.739774678</v>
      </c>
      <c r="R84" s="67">
        <v>3549444.4226108026</v>
      </c>
      <c r="S84" s="67">
        <v>193548.59259906362</v>
      </c>
      <c r="T84" s="67">
        <v>13847440.335923383</v>
      </c>
      <c r="U84" s="67">
        <v>0</v>
      </c>
      <c r="V84" s="67">
        <v>-3305131.0424377141</v>
      </c>
      <c r="W84" s="67"/>
      <c r="X84" s="67"/>
      <c r="Y84" s="67"/>
      <c r="Z84" s="67"/>
      <c r="AA84" s="67"/>
      <c r="AB84" s="67"/>
      <c r="AC84" s="67"/>
      <c r="AD84" s="67">
        <v>72589610.515271962</v>
      </c>
      <c r="AE84" s="69">
        <f>SUM(H84:AD84)</f>
        <v>397811420.4754765</v>
      </c>
      <c r="AF84" s="70">
        <v>4247060698.6390586</v>
      </c>
      <c r="AG84" s="71">
        <f>(G84/$AF84)</f>
        <v>8.6428209293056779E-2</v>
      </c>
      <c r="AH84" s="71"/>
      <c r="AI84" s="71">
        <f t="shared" ref="AI84:AV86" si="50">(I84/$AF84)</f>
        <v>2.1334033617316735E-2</v>
      </c>
      <c r="AJ84" s="71">
        <f t="shared" si="50"/>
        <v>6.1799999999999971E-3</v>
      </c>
      <c r="AK84" s="71">
        <f t="shared" si="50"/>
        <v>-3.0446757288491535E-3</v>
      </c>
      <c r="AL84" s="71">
        <f t="shared" si="50"/>
        <v>0</v>
      </c>
      <c r="AM84" s="71">
        <f t="shared" si="50"/>
        <v>-2.2160456077479287E-4</v>
      </c>
      <c r="AN84" s="71">
        <f t="shared" si="50"/>
        <v>3.1089270281588446E-2</v>
      </c>
      <c r="AO84" s="71">
        <f t="shared" si="50"/>
        <v>1.1057576780392531E-2</v>
      </c>
      <c r="AP84" s="71">
        <f t="shared" si="50"/>
        <v>1.0148423346731236E-3</v>
      </c>
      <c r="AQ84" s="71">
        <f t="shared" si="50"/>
        <v>5.8027220443710266E-3</v>
      </c>
      <c r="AR84" s="71">
        <f t="shared" si="50"/>
        <v>8.357413925702069E-4</v>
      </c>
      <c r="AS84" s="71">
        <f t="shared" si="50"/>
        <v>4.5572363178394161E-5</v>
      </c>
      <c r="AT84" s="71">
        <f t="shared" si="50"/>
        <v>3.2604762018966908E-3</v>
      </c>
      <c r="AU84" s="71">
        <f t="shared" si="50"/>
        <v>0</v>
      </c>
      <c r="AV84" s="71">
        <f t="shared" si="50"/>
        <v>-7.7821610684698252E-4</v>
      </c>
      <c r="AW84" s="71"/>
      <c r="AX84" s="71"/>
      <c r="AY84" s="71"/>
      <c r="AZ84" s="71"/>
      <c r="BA84" s="71"/>
      <c r="BB84" s="71"/>
      <c r="BC84" s="71"/>
      <c r="BD84" s="71">
        <f t="shared" ref="BD84:BE86" si="51">(AD84/$AF84)</f>
        <v>1.7091729001785353E-2</v>
      </c>
      <c r="BE84" s="71">
        <f t="shared" si="51"/>
        <v>9.3667467621301584E-2</v>
      </c>
      <c r="BF84" s="72">
        <f>(BE84-AG84)/AG84</f>
        <v>8.376036467096365E-2</v>
      </c>
      <c r="BG84" s="88"/>
      <c r="BH84" s="88"/>
      <c r="BI84" s="88"/>
      <c r="BJ84" s="88"/>
      <c r="BK84" s="88"/>
      <c r="BL84" s="88"/>
    </row>
    <row r="85" spans="1:64" s="76" customFormat="1" x14ac:dyDescent="0.2">
      <c r="A85" s="76" t="s">
        <v>144</v>
      </c>
      <c r="B85" s="76" t="s">
        <v>78</v>
      </c>
      <c r="D85" s="76" t="s">
        <v>63</v>
      </c>
      <c r="E85" s="78" t="str">
        <f>CONCATENATE(A85,"|",B85,"|",D85)</f>
        <v>FPP|P|N/A</v>
      </c>
      <c r="F85" s="192" t="s">
        <v>130</v>
      </c>
      <c r="G85" s="79">
        <v>465274.89354606211</v>
      </c>
      <c r="H85" s="83"/>
      <c r="I85" s="80">
        <v>0</v>
      </c>
      <c r="J85" s="80">
        <v>0</v>
      </c>
      <c r="K85" s="80">
        <v>0</v>
      </c>
      <c r="L85" s="80">
        <v>0</v>
      </c>
      <c r="M85" s="80">
        <v>0</v>
      </c>
      <c r="N85" s="80">
        <v>262688.02564302017</v>
      </c>
      <c r="O85" s="80">
        <v>197804.27745776821</v>
      </c>
      <c r="P85" s="80">
        <v>19637.482973788959</v>
      </c>
      <c r="Q85" s="80">
        <v>0</v>
      </c>
      <c r="R85" s="80">
        <v>0</v>
      </c>
      <c r="S85" s="80">
        <v>0</v>
      </c>
      <c r="T85" s="80">
        <v>0</v>
      </c>
      <c r="U85" s="80">
        <v>0</v>
      </c>
      <c r="V85" s="80">
        <v>0</v>
      </c>
      <c r="W85" s="80"/>
      <c r="X85" s="80"/>
      <c r="Y85" s="80"/>
      <c r="Z85" s="80"/>
      <c r="AA85" s="80"/>
      <c r="AB85" s="80"/>
      <c r="AC85" s="80"/>
      <c r="AD85" s="80">
        <v>0</v>
      </c>
      <c r="AE85" s="83">
        <f>SUM(H85:AD85)</f>
        <v>480129.78607457737</v>
      </c>
      <c r="AF85" s="84">
        <v>19350279.647245999</v>
      </c>
      <c r="AG85" s="85">
        <f>(G85/$AF85)</f>
        <v>2.4044866639034941E-2</v>
      </c>
      <c r="AH85" s="85"/>
      <c r="AI85" s="85">
        <f t="shared" si="50"/>
        <v>0</v>
      </c>
      <c r="AJ85" s="85">
        <f t="shared" si="50"/>
        <v>0</v>
      </c>
      <c r="AK85" s="85">
        <f t="shared" si="50"/>
        <v>0</v>
      </c>
      <c r="AL85" s="85">
        <f t="shared" si="50"/>
        <v>0</v>
      </c>
      <c r="AM85" s="85">
        <f t="shared" si="50"/>
        <v>0</v>
      </c>
      <c r="AN85" s="85">
        <f t="shared" si="50"/>
        <v>1.3575412367769418E-2</v>
      </c>
      <c r="AO85" s="85">
        <f t="shared" si="50"/>
        <v>1.0222295546303406E-2</v>
      </c>
      <c r="AP85" s="85">
        <f t="shared" si="50"/>
        <v>1.0148423346731238E-3</v>
      </c>
      <c r="AQ85" s="85">
        <f t="shared" si="50"/>
        <v>0</v>
      </c>
      <c r="AR85" s="85">
        <f t="shared" si="50"/>
        <v>0</v>
      </c>
      <c r="AS85" s="85">
        <f t="shared" si="50"/>
        <v>0</v>
      </c>
      <c r="AT85" s="85">
        <f t="shared" si="50"/>
        <v>0</v>
      </c>
      <c r="AU85" s="85">
        <f t="shared" si="50"/>
        <v>0</v>
      </c>
      <c r="AV85" s="85">
        <f t="shared" si="50"/>
        <v>0</v>
      </c>
      <c r="AW85" s="85"/>
      <c r="AX85" s="85"/>
      <c r="AY85" s="85"/>
      <c r="AZ85" s="85"/>
      <c r="BA85" s="85"/>
      <c r="BB85" s="85"/>
      <c r="BC85" s="85"/>
      <c r="BD85" s="85">
        <f t="shared" si="51"/>
        <v>0</v>
      </c>
      <c r="BE85" s="85">
        <f t="shared" si="51"/>
        <v>2.4812550248745947E-2</v>
      </c>
      <c r="BF85" s="86">
        <f>(BE85-AG85)/AG85</f>
        <v>3.192713111016935E-2</v>
      </c>
      <c r="BG85" s="193"/>
      <c r="BH85" s="193"/>
      <c r="BI85" s="193"/>
      <c r="BJ85" s="193"/>
      <c r="BK85" s="193"/>
      <c r="BL85" s="193"/>
    </row>
    <row r="86" spans="1:64" x14ac:dyDescent="0.2">
      <c r="F86" s="142" t="s">
        <v>128</v>
      </c>
      <c r="G86" s="69">
        <f>SUM(G84:G85)</f>
        <v>367531125.83583856</v>
      </c>
      <c r="H86" s="69"/>
      <c r="I86" s="69">
        <f t="shared" ref="I86:S86" si="52">SUM(I84:I85)</f>
        <v>90606935.719550371</v>
      </c>
      <c r="J86" s="69">
        <f t="shared" si="52"/>
        <v>26246835.117589369</v>
      </c>
      <c r="K86" s="69">
        <f t="shared" si="52"/>
        <v>-12930922.62809547</v>
      </c>
      <c r="L86" s="69">
        <f t="shared" si="52"/>
        <v>0</v>
      </c>
      <c r="M86" s="69">
        <f t="shared" si="52"/>
        <v>-941168.02070579352</v>
      </c>
      <c r="N86" s="69">
        <f t="shared" si="52"/>
        <v>132300705.98794457</v>
      </c>
      <c r="O86" s="69">
        <f t="shared" si="52"/>
        <v>47160004.043646701</v>
      </c>
      <c r="P86" s="69">
        <f t="shared" si="52"/>
        <v>4329734.4778791182</v>
      </c>
      <c r="Q86" s="69">
        <f t="shared" si="52"/>
        <v>24644512.739774678</v>
      </c>
      <c r="R86" s="69">
        <f t="shared" si="52"/>
        <v>3549444.4226108026</v>
      </c>
      <c r="S86" s="69">
        <f t="shared" si="52"/>
        <v>193548.59259906362</v>
      </c>
      <c r="T86" s="69">
        <f>SUM(T84:T85)</f>
        <v>13847440.335923383</v>
      </c>
      <c r="U86" s="69">
        <f>SUM(U84:U85)</f>
        <v>0</v>
      </c>
      <c r="V86" s="69">
        <f>SUM(V84:V85)</f>
        <v>-3305131.0424377141</v>
      </c>
      <c r="W86" s="69"/>
      <c r="X86" s="69"/>
      <c r="Y86" s="69"/>
      <c r="Z86" s="69"/>
      <c r="AA86" s="69"/>
      <c r="AB86" s="69"/>
      <c r="AC86" s="69"/>
      <c r="AD86" s="69">
        <f>SUM(AD84:AD85)</f>
        <v>72589610.515271962</v>
      </c>
      <c r="AE86" s="69">
        <f>SUM(AE84:AE85)</f>
        <v>398291550.26155108</v>
      </c>
      <c r="AF86" s="3">
        <f>SUM(AF84:AF85)</f>
        <v>4266410978.2863045</v>
      </c>
      <c r="AG86" s="71">
        <f>(G86/$AF86)</f>
        <v>8.614527004228395E-2</v>
      </c>
      <c r="AH86" s="71"/>
      <c r="AI86" s="71">
        <f t="shared" si="50"/>
        <v>2.1237273244581936E-2</v>
      </c>
      <c r="AJ86" s="71">
        <f t="shared" si="50"/>
        <v>6.1519706496095637E-3</v>
      </c>
      <c r="AK86" s="71">
        <f t="shared" si="50"/>
        <v>-3.0308666215952437E-3</v>
      </c>
      <c r="AL86" s="71">
        <f t="shared" si="50"/>
        <v>0</v>
      </c>
      <c r="AM86" s="71">
        <f t="shared" si="50"/>
        <v>-2.2059947470973222E-4</v>
      </c>
      <c r="AN86" s="71">
        <f t="shared" si="50"/>
        <v>3.1009836291272151E-2</v>
      </c>
      <c r="AO86" s="71">
        <f t="shared" si="50"/>
        <v>1.10537883677089E-2</v>
      </c>
      <c r="AP86" s="71">
        <f t="shared" si="50"/>
        <v>1.0148423346731236E-3</v>
      </c>
      <c r="AQ86" s="71">
        <f t="shared" si="50"/>
        <v>5.7764038357302544E-3</v>
      </c>
      <c r="AR86" s="71">
        <f t="shared" si="50"/>
        <v>8.3195089284073453E-4</v>
      </c>
      <c r="AS86" s="71">
        <f t="shared" si="50"/>
        <v>4.5365670017286184E-5</v>
      </c>
      <c r="AT86" s="71">
        <f t="shared" si="50"/>
        <v>3.2456883329804072E-3</v>
      </c>
      <c r="AU86" s="71">
        <f t="shared" si="50"/>
        <v>0</v>
      </c>
      <c r="AV86" s="71">
        <f t="shared" si="50"/>
        <v>-7.7468651268221018E-4</v>
      </c>
      <c r="AW86" s="71"/>
      <c r="AX86" s="71"/>
      <c r="AY86" s="71"/>
      <c r="AZ86" s="71"/>
      <c r="BA86" s="71"/>
      <c r="BB86" s="71"/>
      <c r="BC86" s="71"/>
      <c r="BD86" s="71">
        <f t="shared" si="51"/>
        <v>1.7014209574444029E-2</v>
      </c>
      <c r="BE86" s="71">
        <f t="shared" si="51"/>
        <v>9.3355176584871205E-2</v>
      </c>
      <c r="BF86" s="72">
        <f>(BE86-AG86)/AG86</f>
        <v>8.3694746549036414E-2</v>
      </c>
      <c r="BG86" s="88"/>
      <c r="BH86" s="88"/>
      <c r="BI86" s="88"/>
      <c r="BJ86" s="88"/>
      <c r="BK86" s="88"/>
      <c r="BL86" s="88"/>
    </row>
    <row r="87" spans="1:64" x14ac:dyDescent="0.2">
      <c r="F87" s="142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3"/>
      <c r="AG87" s="71"/>
      <c r="AH87" s="71"/>
      <c r="AI87" s="71"/>
      <c r="AJ87" s="71"/>
      <c r="AK87" s="71"/>
      <c r="AL87" s="71"/>
      <c r="AM87" s="71"/>
      <c r="AN87" s="71"/>
      <c r="AO87" s="71"/>
      <c r="AP87" s="71"/>
      <c r="AQ87" s="71"/>
      <c r="AR87" s="71"/>
      <c r="AS87" s="71"/>
      <c r="AT87" s="71"/>
      <c r="AU87" s="71"/>
      <c r="AV87" s="71"/>
      <c r="AW87" s="71"/>
      <c r="AX87" s="71"/>
      <c r="AY87" s="71"/>
      <c r="AZ87" s="71"/>
      <c r="BA87" s="71"/>
      <c r="BB87" s="71"/>
      <c r="BC87" s="71"/>
      <c r="BD87" s="71"/>
      <c r="BE87" s="71"/>
      <c r="BF87" s="72"/>
      <c r="BG87" s="88"/>
      <c r="BH87" s="88"/>
      <c r="BI87" s="88"/>
      <c r="BJ87" s="88"/>
      <c r="BK87" s="88"/>
      <c r="BL87" s="88"/>
    </row>
    <row r="88" spans="1:64" x14ac:dyDescent="0.2">
      <c r="A88" s="1" t="s">
        <v>125</v>
      </c>
      <c r="B88" s="1" t="s">
        <v>62</v>
      </c>
      <c r="D88" s="1" t="s">
        <v>63</v>
      </c>
      <c r="E88" s="65" t="str">
        <f>CONCATENATE(A88,"|",B88,"|",D88)</f>
        <v>E-20|S|N/A</v>
      </c>
      <c r="F88" s="192" t="s">
        <v>131</v>
      </c>
      <c r="G88" s="66">
        <v>127501124.69569921</v>
      </c>
      <c r="H88" s="69"/>
      <c r="I88" s="67">
        <v>28358088.334173206</v>
      </c>
      <c r="J88" s="67">
        <v>8222254.557535382</v>
      </c>
      <c r="K88" s="67">
        <v>-4050825.0627422859</v>
      </c>
      <c r="L88" s="67">
        <v>0</v>
      </c>
      <c r="M88" s="67">
        <v>-294130.2005772416</v>
      </c>
      <c r="N88" s="67">
        <v>50595795.58123558</v>
      </c>
      <c r="O88" s="67">
        <v>15250193.877850102</v>
      </c>
      <c r="P88" s="67">
        <v>1350209.0633407671</v>
      </c>
      <c r="Q88" s="67">
        <v>7720300.6109127356</v>
      </c>
      <c r="R88" s="67">
        <v>1156704.3523369122</v>
      </c>
      <c r="S88" s="67">
        <v>60632.293016376876</v>
      </c>
      <c r="T88" s="67">
        <v>4337939.3706764923</v>
      </c>
      <c r="U88" s="67">
        <v>0</v>
      </c>
      <c r="V88" s="67">
        <v>-87314.086617752851</v>
      </c>
      <c r="W88" s="67"/>
      <c r="X88" s="67"/>
      <c r="Y88" s="67"/>
      <c r="Z88" s="67"/>
      <c r="AA88" s="67"/>
      <c r="AB88" s="67"/>
      <c r="AC88" s="67"/>
      <c r="AD88" s="67">
        <v>25251450.602390181</v>
      </c>
      <c r="AE88" s="69">
        <f>SUM(H88:AD88)</f>
        <v>137871299.29353046</v>
      </c>
      <c r="AF88" s="70">
        <v>1330461902.5138159</v>
      </c>
      <c r="AG88" s="71">
        <f>(G88/$AF88)</f>
        <v>9.5832225225536069E-2</v>
      </c>
      <c r="AH88" s="71"/>
      <c r="AI88" s="71">
        <f t="shared" ref="AI88:AV90" si="53">(I88/$AF88)</f>
        <v>2.1314468516980874E-2</v>
      </c>
      <c r="AJ88" s="71">
        <f t="shared" si="53"/>
        <v>6.1799999999999997E-3</v>
      </c>
      <c r="AK88" s="71">
        <f t="shared" si="53"/>
        <v>-3.0446757288491552E-3</v>
      </c>
      <c r="AL88" s="71">
        <f t="shared" si="53"/>
        <v>0</v>
      </c>
      <c r="AM88" s="71">
        <f t="shared" si="53"/>
        <v>-2.2107374891494668E-4</v>
      </c>
      <c r="AN88" s="71">
        <f t="shared" si="53"/>
        <v>3.802874436737972E-2</v>
      </c>
      <c r="AO88" s="71">
        <f t="shared" si="53"/>
        <v>1.1462330374914091E-2</v>
      </c>
      <c r="AP88" s="71">
        <f t="shared" si="53"/>
        <v>1.0148423346731238E-3</v>
      </c>
      <c r="AQ88" s="71">
        <f t="shared" si="53"/>
        <v>5.8027220443710266E-3</v>
      </c>
      <c r="AR88" s="71">
        <f t="shared" si="53"/>
        <v>8.6940058197186945E-4</v>
      </c>
      <c r="AS88" s="71">
        <f t="shared" si="53"/>
        <v>4.5572363178394168E-5</v>
      </c>
      <c r="AT88" s="71">
        <f t="shared" si="53"/>
        <v>3.2604762018966912E-3</v>
      </c>
      <c r="AU88" s="71">
        <f t="shared" si="53"/>
        <v>0</v>
      </c>
      <c r="AV88" s="71">
        <f t="shared" si="53"/>
        <v>-6.5626897284904524E-5</v>
      </c>
      <c r="AW88" s="71"/>
      <c r="AX88" s="71"/>
      <c r="AY88" s="71"/>
      <c r="AZ88" s="71"/>
      <c r="BA88" s="71"/>
      <c r="BB88" s="71"/>
      <c r="BC88" s="71"/>
      <c r="BD88" s="71">
        <f t="shared" ref="BD88:BE90" si="54">(AD88/$AF88)</f>
        <v>1.8979461610046336E-2</v>
      </c>
      <c r="BE88" s="71">
        <f t="shared" si="54"/>
        <v>0.10362664202036313</v>
      </c>
      <c r="BF88" s="72">
        <f>(BE88-AG88)/AG88</f>
        <v>8.1333985269394685E-2</v>
      </c>
      <c r="BG88" s="88"/>
      <c r="BH88" s="88"/>
      <c r="BI88" s="88"/>
      <c r="BJ88" s="88"/>
      <c r="BK88" s="88"/>
      <c r="BL88" s="88"/>
    </row>
    <row r="89" spans="1:64" s="76" customFormat="1" x14ac:dyDescent="0.2">
      <c r="A89" s="76" t="s">
        <v>144</v>
      </c>
      <c r="B89" s="76" t="s">
        <v>62</v>
      </c>
      <c r="D89" s="76" t="s">
        <v>63</v>
      </c>
      <c r="E89" s="78" t="str">
        <f>CONCATENATE(A89,"|",B89,"|",D89)</f>
        <v>FPP|S|N/A</v>
      </c>
      <c r="F89" s="192" t="s">
        <v>132</v>
      </c>
      <c r="G89" s="79">
        <v>2680964.4074528213</v>
      </c>
      <c r="H89" s="83"/>
      <c r="I89" s="80">
        <v>0</v>
      </c>
      <c r="J89" s="80">
        <v>0</v>
      </c>
      <c r="K89" s="80">
        <v>0</v>
      </c>
      <c r="L89" s="80">
        <v>0</v>
      </c>
      <c r="M89" s="80">
        <v>0</v>
      </c>
      <c r="N89" s="80">
        <v>1492597.60647814</v>
      </c>
      <c r="O89" s="80">
        <v>1126418.9083170975</v>
      </c>
      <c r="P89" s="80">
        <v>107568.67495285274</v>
      </c>
      <c r="Q89" s="80">
        <v>0</v>
      </c>
      <c r="R89" s="80">
        <v>0</v>
      </c>
      <c r="S89" s="80">
        <v>0</v>
      </c>
      <c r="T89" s="80">
        <v>0</v>
      </c>
      <c r="U89" s="80">
        <v>0</v>
      </c>
      <c r="V89" s="80">
        <v>0</v>
      </c>
      <c r="W89" s="80"/>
      <c r="X89" s="80"/>
      <c r="Y89" s="80"/>
      <c r="Z89" s="80"/>
      <c r="AA89" s="80"/>
      <c r="AB89" s="80"/>
      <c r="AC89" s="80"/>
      <c r="AD89" s="80">
        <v>0</v>
      </c>
      <c r="AE89" s="83">
        <f>SUM(H89:AD89)</f>
        <v>2726585.1897480898</v>
      </c>
      <c r="AF89" s="84">
        <v>105995454.93685001</v>
      </c>
      <c r="AG89" s="85">
        <f>(G89/$AF89)</f>
        <v>2.5293201572181435E-2</v>
      </c>
      <c r="AH89" s="85"/>
      <c r="AI89" s="85">
        <f t="shared" si="53"/>
        <v>0</v>
      </c>
      <c r="AJ89" s="85">
        <f t="shared" si="53"/>
        <v>0</v>
      </c>
      <c r="AK89" s="85">
        <f t="shared" si="53"/>
        <v>0</v>
      </c>
      <c r="AL89" s="85">
        <f t="shared" si="53"/>
        <v>0</v>
      </c>
      <c r="AM89" s="85">
        <f t="shared" si="53"/>
        <v>0</v>
      </c>
      <c r="AN89" s="85">
        <f t="shared" si="53"/>
        <v>1.4081713290134941E-2</v>
      </c>
      <c r="AO89" s="85">
        <f t="shared" si="53"/>
        <v>1.0627049140816421E-2</v>
      </c>
      <c r="AP89" s="85">
        <f t="shared" si="53"/>
        <v>1.0148423346731238E-3</v>
      </c>
      <c r="AQ89" s="85">
        <f t="shared" si="53"/>
        <v>0</v>
      </c>
      <c r="AR89" s="85">
        <f t="shared" si="53"/>
        <v>0</v>
      </c>
      <c r="AS89" s="85">
        <f t="shared" si="53"/>
        <v>0</v>
      </c>
      <c r="AT89" s="85">
        <f t="shared" si="53"/>
        <v>0</v>
      </c>
      <c r="AU89" s="85">
        <f t="shared" si="53"/>
        <v>0</v>
      </c>
      <c r="AV89" s="85">
        <f t="shared" si="53"/>
        <v>0</v>
      </c>
      <c r="AW89" s="85"/>
      <c r="AX89" s="85"/>
      <c r="AY89" s="85"/>
      <c r="AZ89" s="85"/>
      <c r="BA89" s="85"/>
      <c r="BB89" s="85"/>
      <c r="BC89" s="85"/>
      <c r="BD89" s="85">
        <f t="shared" si="54"/>
        <v>0</v>
      </c>
      <c r="BE89" s="85">
        <f t="shared" si="54"/>
        <v>2.5723604765624481E-2</v>
      </c>
      <c r="BF89" s="86">
        <f>(BE89-AG89)/AG89</f>
        <v>1.7016556493046803E-2</v>
      </c>
      <c r="BG89" s="193"/>
      <c r="BH89" s="193"/>
      <c r="BI89" s="193"/>
      <c r="BJ89" s="193"/>
      <c r="BK89" s="193"/>
      <c r="BL89" s="193"/>
    </row>
    <row r="90" spans="1:64" x14ac:dyDescent="0.2">
      <c r="F90" s="142" t="s">
        <v>128</v>
      </c>
      <c r="G90" s="69">
        <f>SUM(G88:G89)</f>
        <v>130182089.10315204</v>
      </c>
      <c r="H90" s="69"/>
      <c r="I90" s="69">
        <f t="shared" ref="I90:S90" si="55">SUM(I88:I89)</f>
        <v>28358088.334173206</v>
      </c>
      <c r="J90" s="69">
        <f t="shared" si="55"/>
        <v>8222254.557535382</v>
      </c>
      <c r="K90" s="69">
        <f t="shared" si="55"/>
        <v>-4050825.0627422859</v>
      </c>
      <c r="L90" s="69">
        <f t="shared" si="55"/>
        <v>0</v>
      </c>
      <c r="M90" s="69">
        <f t="shared" si="55"/>
        <v>-294130.2005772416</v>
      </c>
      <c r="N90" s="69">
        <f t="shared" si="55"/>
        <v>52088393.18771372</v>
      </c>
      <c r="O90" s="69">
        <f t="shared" si="55"/>
        <v>16376612.786167201</v>
      </c>
      <c r="P90" s="69">
        <f t="shared" si="55"/>
        <v>1457777.7382936198</v>
      </c>
      <c r="Q90" s="69">
        <f t="shared" si="55"/>
        <v>7720300.6109127356</v>
      </c>
      <c r="R90" s="69">
        <f t="shared" si="55"/>
        <v>1156704.3523369122</v>
      </c>
      <c r="S90" s="69">
        <f t="shared" si="55"/>
        <v>60632.293016376876</v>
      </c>
      <c r="T90" s="69">
        <f>SUM(T88:T89)</f>
        <v>4337939.3706764923</v>
      </c>
      <c r="U90" s="69">
        <f>SUM(U88:U89)</f>
        <v>0</v>
      </c>
      <c r="V90" s="69">
        <f>SUM(V88:V89)</f>
        <v>-87314.086617752851</v>
      </c>
      <c r="W90" s="69"/>
      <c r="X90" s="69"/>
      <c r="Y90" s="69"/>
      <c r="Z90" s="69"/>
      <c r="AA90" s="69"/>
      <c r="AB90" s="69"/>
      <c r="AC90" s="69"/>
      <c r="AD90" s="69">
        <f>SUM(AD88:AD89)</f>
        <v>25251450.602390181</v>
      </c>
      <c r="AE90" s="69">
        <f>SUM(AE88:AE89)</f>
        <v>140597884.48327854</v>
      </c>
      <c r="AF90" s="3">
        <f>SUM(AF88:AF89)</f>
        <v>1436457357.450666</v>
      </c>
      <c r="AG90" s="71">
        <f>(G90/$AF90)</f>
        <v>9.0627186688083117E-2</v>
      </c>
      <c r="AH90" s="71"/>
      <c r="AI90" s="71">
        <f t="shared" si="53"/>
        <v>1.9741684768492782E-2</v>
      </c>
      <c r="AJ90" s="71">
        <f t="shared" si="53"/>
        <v>5.7239809555695558E-3</v>
      </c>
      <c r="AK90" s="71">
        <f t="shared" si="53"/>
        <v>-2.8200106614591296E-3</v>
      </c>
      <c r="AL90" s="71">
        <f t="shared" si="53"/>
        <v>0</v>
      </c>
      <c r="AM90" s="71">
        <f t="shared" si="53"/>
        <v>-2.0476082986497097E-4</v>
      </c>
      <c r="AN90" s="71">
        <f t="shared" si="53"/>
        <v>3.626170517178242E-2</v>
      </c>
      <c r="AO90" s="71">
        <f t="shared" si="53"/>
        <v>1.1400695399152942E-2</v>
      </c>
      <c r="AP90" s="71">
        <f t="shared" si="53"/>
        <v>1.0148423346731238E-3</v>
      </c>
      <c r="AQ90" s="71">
        <f t="shared" si="53"/>
        <v>5.3745421476445628E-3</v>
      </c>
      <c r="AR90" s="71">
        <f t="shared" si="53"/>
        <v>8.0524795695276208E-4</v>
      </c>
      <c r="AS90" s="71">
        <f t="shared" si="53"/>
        <v>4.2209601769163026E-5</v>
      </c>
      <c r="AT90" s="71">
        <f t="shared" si="53"/>
        <v>3.0198873277903593E-3</v>
      </c>
      <c r="AU90" s="71">
        <f t="shared" si="53"/>
        <v>0</v>
      </c>
      <c r="AV90" s="71">
        <f t="shared" si="53"/>
        <v>-6.0784322043998849E-5</v>
      </c>
      <c r="AW90" s="71"/>
      <c r="AX90" s="71"/>
      <c r="AY90" s="71"/>
      <c r="AZ90" s="71"/>
      <c r="BA90" s="71"/>
      <c r="BB90" s="71"/>
      <c r="BC90" s="71"/>
      <c r="BD90" s="71">
        <f t="shared" si="54"/>
        <v>1.757897682894316E-2</v>
      </c>
      <c r="BE90" s="71">
        <f t="shared" si="54"/>
        <v>9.7878216679402733E-2</v>
      </c>
      <c r="BF90" s="72">
        <f>(BE90-AG90)/AG90</f>
        <v>8.0009434876047836E-2</v>
      </c>
      <c r="BG90" s="88"/>
      <c r="BH90" s="88"/>
      <c r="BI90" s="88"/>
      <c r="BJ90" s="88"/>
      <c r="BK90" s="88"/>
      <c r="BL90" s="88"/>
    </row>
    <row r="91" spans="1:64" x14ac:dyDescent="0.2">
      <c r="F91" s="14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3"/>
      <c r="AG91" s="71"/>
      <c r="AH91" s="71"/>
      <c r="AI91" s="71"/>
      <c r="AJ91" s="71"/>
      <c r="AK91" s="71"/>
      <c r="AL91" s="71"/>
      <c r="AM91" s="71"/>
      <c r="AN91" s="71"/>
      <c r="AO91" s="71"/>
      <c r="AP91" s="71"/>
      <c r="AQ91" s="71"/>
      <c r="AR91" s="71"/>
      <c r="AS91" s="71"/>
      <c r="AT91" s="71"/>
      <c r="AU91" s="71"/>
      <c r="AV91" s="71"/>
      <c r="AW91" s="71"/>
      <c r="AX91" s="71"/>
      <c r="AY91" s="71"/>
      <c r="AZ91" s="71"/>
      <c r="BA91" s="71"/>
      <c r="BB91" s="71"/>
      <c r="BC91" s="71"/>
      <c r="BD91" s="71"/>
      <c r="BE91" s="71"/>
      <c r="BF91" s="72"/>
      <c r="BG91" s="88"/>
      <c r="BH91" s="88"/>
      <c r="BI91" s="88"/>
      <c r="BJ91" s="88"/>
      <c r="BK91" s="88"/>
      <c r="BL91" s="88"/>
    </row>
    <row r="92" spans="1:64" x14ac:dyDescent="0.2">
      <c r="F92" s="156" t="s">
        <v>133</v>
      </c>
      <c r="G92" s="69">
        <f>G82</f>
        <v>164296412.33931413</v>
      </c>
      <c r="H92" s="69"/>
      <c r="I92" s="69">
        <f>I82</f>
        <v>62491639.918545</v>
      </c>
      <c r="J92" s="69">
        <f>J82</f>
        <v>21049724.441817865</v>
      </c>
      <c r="K92" s="69">
        <f>K82</f>
        <v>-10370483.027017105</v>
      </c>
      <c r="L92" s="69">
        <f>L82</f>
        <v>0</v>
      </c>
      <c r="M92" s="69">
        <f>M82</f>
        <v>-647703.08098682424</v>
      </c>
      <c r="N92" s="69">
        <f t="shared" ref="N92:S92" si="56">N82</f>
        <v>-4526010.4796944419</v>
      </c>
      <c r="O92" s="69">
        <f t="shared" si="56"/>
        <v>38278766.897766031</v>
      </c>
      <c r="P92" s="69">
        <f t="shared" si="56"/>
        <v>3755686.440882084</v>
      </c>
      <c r="Q92" s="69">
        <f t="shared" si="56"/>
        <v>16775769.480876327</v>
      </c>
      <c r="R92" s="69">
        <f t="shared" si="56"/>
        <v>2641698.5721687735</v>
      </c>
      <c r="S92" s="69">
        <f t="shared" si="56"/>
        <v>155224.22120835673</v>
      </c>
      <c r="T92" s="69">
        <f>T82</f>
        <v>11105521.941590656</v>
      </c>
      <c r="U92" s="69">
        <f>U82</f>
        <v>0</v>
      </c>
      <c r="V92" s="69">
        <f>V82</f>
        <v>-3180096.1884873146</v>
      </c>
      <c r="W92" s="69"/>
      <c r="X92" s="69"/>
      <c r="Y92" s="69"/>
      <c r="Z92" s="69"/>
      <c r="AA92" s="69"/>
      <c r="AB92" s="69"/>
      <c r="AC92" s="69"/>
      <c r="AD92" s="69">
        <f>AD82</f>
        <v>51718856.21266678</v>
      </c>
      <c r="AE92" s="69">
        <f>AE82</f>
        <v>189248595.35133618</v>
      </c>
      <c r="AF92" s="3">
        <f>AF82</f>
        <v>3700758544.0272112</v>
      </c>
      <c r="AG92" s="71">
        <f>(G92/$AF92)</f>
        <v>4.4395334195601086E-2</v>
      </c>
      <c r="AH92" s="71"/>
      <c r="AI92" s="71">
        <f t="shared" ref="AI92:AV95" si="57">(I92/$AF92)</f>
        <v>1.6886170544523238E-2</v>
      </c>
      <c r="AJ92" s="71">
        <f t="shared" si="57"/>
        <v>5.6879486168560714E-3</v>
      </c>
      <c r="AK92" s="71">
        <f t="shared" si="57"/>
        <v>-2.8022587541557949E-3</v>
      </c>
      <c r="AL92" s="71">
        <f t="shared" si="57"/>
        <v>0</v>
      </c>
      <c r="AM92" s="71">
        <f t="shared" si="57"/>
        <v>-1.7501900577441773E-4</v>
      </c>
      <c r="AN92" s="71">
        <f t="shared" si="57"/>
        <v>-1.2229953469942358E-3</v>
      </c>
      <c r="AO92" s="71">
        <f t="shared" si="57"/>
        <v>1.0343492136104238E-2</v>
      </c>
      <c r="AP92" s="71">
        <f t="shared" si="57"/>
        <v>1.0148423346731234E-3</v>
      </c>
      <c r="AQ92" s="71">
        <f t="shared" si="57"/>
        <v>4.533062419852101E-3</v>
      </c>
      <c r="AR92" s="71">
        <f t="shared" si="57"/>
        <v>7.1382624419858646E-4</v>
      </c>
      <c r="AS92" s="71">
        <f t="shared" si="57"/>
        <v>4.1943893221263719E-5</v>
      </c>
      <c r="AT92" s="71">
        <f t="shared" si="57"/>
        <v>3.0008772011117183E-3</v>
      </c>
      <c r="AU92" s="71">
        <f t="shared" si="57"/>
        <v>0</v>
      </c>
      <c r="AV92" s="71">
        <f t="shared" si="57"/>
        <v>-8.593092877188077E-4</v>
      </c>
      <c r="AW92" s="71"/>
      <c r="AX92" s="71"/>
      <c r="AY92" s="71"/>
      <c r="AZ92" s="71"/>
      <c r="BA92" s="71"/>
      <c r="BB92" s="71"/>
      <c r="BC92" s="71"/>
      <c r="BD92" s="71">
        <f t="shared" ref="BD92:BE95" si="58">(AD92/$AF92)</f>
        <v>1.397520416351878E-2</v>
      </c>
      <c r="BE92" s="71">
        <f t="shared" si="58"/>
        <v>5.1137785159415867E-2</v>
      </c>
      <c r="BF92" s="72">
        <f>(BE92-AG92)/AG92</f>
        <v>0.15187296336385858</v>
      </c>
      <c r="BG92" s="88"/>
      <c r="BH92" s="88"/>
      <c r="BI92" s="88"/>
      <c r="BJ92" s="88"/>
      <c r="BK92" s="88"/>
      <c r="BL92" s="88"/>
    </row>
    <row r="93" spans="1:64" x14ac:dyDescent="0.2">
      <c r="F93" s="156" t="s">
        <v>134</v>
      </c>
      <c r="G93" s="69">
        <f>G86</f>
        <v>367531125.83583856</v>
      </c>
      <c r="H93" s="69"/>
      <c r="I93" s="69">
        <f>I86</f>
        <v>90606935.719550371</v>
      </c>
      <c r="J93" s="69">
        <f>J86</f>
        <v>26246835.117589369</v>
      </c>
      <c r="K93" s="69">
        <f>K86</f>
        <v>-12930922.62809547</v>
      </c>
      <c r="L93" s="69">
        <f>L86</f>
        <v>0</v>
      </c>
      <c r="M93" s="69">
        <f>M86</f>
        <v>-941168.02070579352</v>
      </c>
      <c r="N93" s="69">
        <f t="shared" ref="N93:S93" si="59">N86</f>
        <v>132300705.98794457</v>
      </c>
      <c r="O93" s="69">
        <f t="shared" si="59"/>
        <v>47160004.043646701</v>
      </c>
      <c r="P93" s="69">
        <f t="shared" si="59"/>
        <v>4329734.4778791182</v>
      </c>
      <c r="Q93" s="69">
        <f t="shared" si="59"/>
        <v>24644512.739774678</v>
      </c>
      <c r="R93" s="69">
        <f t="shared" si="59"/>
        <v>3549444.4226108026</v>
      </c>
      <c r="S93" s="69">
        <f t="shared" si="59"/>
        <v>193548.59259906362</v>
      </c>
      <c r="T93" s="69">
        <f>T86</f>
        <v>13847440.335923383</v>
      </c>
      <c r="U93" s="69">
        <f>U86</f>
        <v>0</v>
      </c>
      <c r="V93" s="69">
        <f>V86</f>
        <v>-3305131.0424377141</v>
      </c>
      <c r="W93" s="69"/>
      <c r="X93" s="69"/>
      <c r="Y93" s="69"/>
      <c r="Z93" s="69"/>
      <c r="AA93" s="69"/>
      <c r="AB93" s="69"/>
      <c r="AC93" s="69"/>
      <c r="AD93" s="69">
        <f>AD86</f>
        <v>72589610.515271962</v>
      </c>
      <c r="AE93" s="69">
        <f>AE86</f>
        <v>398291550.26155108</v>
      </c>
      <c r="AF93" s="3">
        <f>AF86</f>
        <v>4266410978.2863045</v>
      </c>
      <c r="AG93" s="71">
        <f>(G93/$AF93)</f>
        <v>8.614527004228395E-2</v>
      </c>
      <c r="AH93" s="71"/>
      <c r="AI93" s="71">
        <f t="shared" si="57"/>
        <v>2.1237273244581936E-2</v>
      </c>
      <c r="AJ93" s="71">
        <f t="shared" si="57"/>
        <v>6.1519706496095637E-3</v>
      </c>
      <c r="AK93" s="71">
        <f t="shared" si="57"/>
        <v>-3.0308666215952437E-3</v>
      </c>
      <c r="AL93" s="71">
        <f t="shared" si="57"/>
        <v>0</v>
      </c>
      <c r="AM93" s="71">
        <f t="shared" si="57"/>
        <v>-2.2059947470973222E-4</v>
      </c>
      <c r="AN93" s="71">
        <f t="shared" si="57"/>
        <v>3.1009836291272151E-2</v>
      </c>
      <c r="AO93" s="71">
        <f t="shared" si="57"/>
        <v>1.10537883677089E-2</v>
      </c>
      <c r="AP93" s="71">
        <f t="shared" si="57"/>
        <v>1.0148423346731236E-3</v>
      </c>
      <c r="AQ93" s="71">
        <f t="shared" si="57"/>
        <v>5.7764038357302544E-3</v>
      </c>
      <c r="AR93" s="71">
        <f t="shared" si="57"/>
        <v>8.3195089284073453E-4</v>
      </c>
      <c r="AS93" s="71">
        <f t="shared" si="57"/>
        <v>4.5365670017286184E-5</v>
      </c>
      <c r="AT93" s="71">
        <f t="shared" si="57"/>
        <v>3.2456883329804072E-3</v>
      </c>
      <c r="AU93" s="71">
        <f t="shared" si="57"/>
        <v>0</v>
      </c>
      <c r="AV93" s="71">
        <f t="shared" si="57"/>
        <v>-7.7468651268221018E-4</v>
      </c>
      <c r="AW93" s="71"/>
      <c r="AX93" s="71"/>
      <c r="AY93" s="71"/>
      <c r="AZ93" s="71"/>
      <c r="BA93" s="71"/>
      <c r="BB93" s="71"/>
      <c r="BC93" s="71"/>
      <c r="BD93" s="71">
        <f t="shared" si="58"/>
        <v>1.7014209574444029E-2</v>
      </c>
      <c r="BE93" s="71">
        <f t="shared" si="58"/>
        <v>9.3355176584871205E-2</v>
      </c>
      <c r="BF93" s="72">
        <f>(BE93-AG93)/AG93</f>
        <v>8.3694746549036414E-2</v>
      </c>
      <c r="BG93" s="88"/>
      <c r="BH93" s="88"/>
      <c r="BI93" s="88"/>
      <c r="BJ93" s="88"/>
      <c r="BK93" s="88"/>
      <c r="BL93" s="88"/>
    </row>
    <row r="94" spans="1:64" x14ac:dyDescent="0.2">
      <c r="F94" s="156" t="s">
        <v>135</v>
      </c>
      <c r="G94" s="83">
        <f>G90</f>
        <v>130182089.10315204</v>
      </c>
      <c r="H94" s="83"/>
      <c r="I94" s="83">
        <f>I90</f>
        <v>28358088.334173206</v>
      </c>
      <c r="J94" s="83">
        <f>J90</f>
        <v>8222254.557535382</v>
      </c>
      <c r="K94" s="83">
        <f>K90</f>
        <v>-4050825.0627422859</v>
      </c>
      <c r="L94" s="83">
        <f>L90</f>
        <v>0</v>
      </c>
      <c r="M94" s="83">
        <f>M90</f>
        <v>-294130.2005772416</v>
      </c>
      <c r="N94" s="83">
        <f t="shared" ref="N94:S94" si="60">N90</f>
        <v>52088393.18771372</v>
      </c>
      <c r="O94" s="83">
        <f t="shared" si="60"/>
        <v>16376612.786167201</v>
      </c>
      <c r="P94" s="83">
        <f t="shared" si="60"/>
        <v>1457777.7382936198</v>
      </c>
      <c r="Q94" s="83">
        <f t="shared" si="60"/>
        <v>7720300.6109127356</v>
      </c>
      <c r="R94" s="83">
        <f t="shared" si="60"/>
        <v>1156704.3523369122</v>
      </c>
      <c r="S94" s="83">
        <f t="shared" si="60"/>
        <v>60632.293016376876</v>
      </c>
      <c r="T94" s="83">
        <f>T90</f>
        <v>4337939.3706764923</v>
      </c>
      <c r="U94" s="83">
        <f>U90</f>
        <v>0</v>
      </c>
      <c r="V94" s="83">
        <f>V90</f>
        <v>-87314.086617752851</v>
      </c>
      <c r="W94" s="83"/>
      <c r="X94" s="83"/>
      <c r="Y94" s="83"/>
      <c r="Z94" s="83"/>
      <c r="AA94" s="83"/>
      <c r="AB94" s="83"/>
      <c r="AC94" s="83"/>
      <c r="AD94" s="83">
        <f>AD90</f>
        <v>25251450.602390181</v>
      </c>
      <c r="AE94" s="83">
        <f>AE90</f>
        <v>140597884.48327854</v>
      </c>
      <c r="AF94" s="141">
        <f>AF90</f>
        <v>1436457357.450666</v>
      </c>
      <c r="AG94" s="85">
        <f>(G94/$AF94)</f>
        <v>9.0627186688083117E-2</v>
      </c>
      <c r="AH94" s="85"/>
      <c r="AI94" s="85">
        <f t="shared" si="57"/>
        <v>1.9741684768492782E-2</v>
      </c>
      <c r="AJ94" s="85">
        <f t="shared" si="57"/>
        <v>5.7239809555695558E-3</v>
      </c>
      <c r="AK94" s="85">
        <f t="shared" si="57"/>
        <v>-2.8200106614591296E-3</v>
      </c>
      <c r="AL94" s="85">
        <f t="shared" si="57"/>
        <v>0</v>
      </c>
      <c r="AM94" s="85">
        <f t="shared" si="57"/>
        <v>-2.0476082986497097E-4</v>
      </c>
      <c r="AN94" s="85">
        <f t="shared" si="57"/>
        <v>3.626170517178242E-2</v>
      </c>
      <c r="AO94" s="85">
        <f t="shared" si="57"/>
        <v>1.1400695399152942E-2</v>
      </c>
      <c r="AP94" s="85">
        <f t="shared" si="57"/>
        <v>1.0148423346731238E-3</v>
      </c>
      <c r="AQ94" s="85">
        <f t="shared" si="57"/>
        <v>5.3745421476445628E-3</v>
      </c>
      <c r="AR94" s="85">
        <f t="shared" si="57"/>
        <v>8.0524795695276208E-4</v>
      </c>
      <c r="AS94" s="85">
        <f t="shared" si="57"/>
        <v>4.2209601769163026E-5</v>
      </c>
      <c r="AT94" s="85">
        <f t="shared" si="57"/>
        <v>3.0198873277903593E-3</v>
      </c>
      <c r="AU94" s="85">
        <f t="shared" si="57"/>
        <v>0</v>
      </c>
      <c r="AV94" s="85">
        <f t="shared" si="57"/>
        <v>-6.0784322043998849E-5</v>
      </c>
      <c r="AW94" s="85"/>
      <c r="AX94" s="85"/>
      <c r="AY94" s="85"/>
      <c r="AZ94" s="85"/>
      <c r="BA94" s="85"/>
      <c r="BB94" s="85"/>
      <c r="BC94" s="85"/>
      <c r="BD94" s="85">
        <f t="shared" si="58"/>
        <v>1.757897682894316E-2</v>
      </c>
      <c r="BE94" s="85">
        <f t="shared" si="58"/>
        <v>9.7878216679402733E-2</v>
      </c>
      <c r="BF94" s="86">
        <f>(BE94-AG94)/AG94</f>
        <v>8.0009434876047836E-2</v>
      </c>
      <c r="BG94" s="193"/>
      <c r="BH94" s="88"/>
      <c r="BI94" s="193"/>
      <c r="BJ94" s="193"/>
      <c r="BK94" s="193"/>
      <c r="BL94" s="88"/>
    </row>
    <row r="95" spans="1:64" x14ac:dyDescent="0.2">
      <c r="F95" s="156" t="s">
        <v>136</v>
      </c>
      <c r="G95" s="69">
        <f>SUM(G92:G94)</f>
        <v>662009627.2783047</v>
      </c>
      <c r="H95" s="69"/>
      <c r="I95" s="69">
        <f t="shared" ref="I95:AF95" si="61">SUM(I92:I94)</f>
        <v>181456663.97226858</v>
      </c>
      <c r="J95" s="69">
        <f t="shared" si="61"/>
        <v>55518814.116942614</v>
      </c>
      <c r="K95" s="69">
        <f t="shared" si="61"/>
        <v>-27352230.717854861</v>
      </c>
      <c r="L95" s="69">
        <f t="shared" si="61"/>
        <v>0</v>
      </c>
      <c r="M95" s="69">
        <f t="shared" si="61"/>
        <v>-1883001.3022698595</v>
      </c>
      <c r="N95" s="69">
        <f t="shared" si="61"/>
        <v>179863088.69596386</v>
      </c>
      <c r="O95" s="69">
        <f t="shared" si="61"/>
        <v>101815383.72757994</v>
      </c>
      <c r="P95" s="69">
        <f t="shared" si="61"/>
        <v>9543198.6570548229</v>
      </c>
      <c r="Q95" s="69">
        <f t="shared" si="61"/>
        <v>49140582.831563734</v>
      </c>
      <c r="R95" s="69">
        <f t="shared" si="61"/>
        <v>7347847.347116488</v>
      </c>
      <c r="S95" s="69">
        <f t="shared" si="61"/>
        <v>409405.10682379722</v>
      </c>
      <c r="T95" s="69">
        <f>SUM(T92:T94)</f>
        <v>29290901.648190532</v>
      </c>
      <c r="U95" s="69">
        <f>SUM(U92:U94)</f>
        <v>0</v>
      </c>
      <c r="V95" s="69">
        <f>SUM(V92:V94)</f>
        <v>-6572541.3175427821</v>
      </c>
      <c r="W95" s="69"/>
      <c r="X95" s="69"/>
      <c r="Y95" s="69"/>
      <c r="Z95" s="69"/>
      <c r="AA95" s="69"/>
      <c r="AB95" s="69"/>
      <c r="AC95" s="69"/>
      <c r="AD95" s="69">
        <f>SUM(AD92:AD94)</f>
        <v>149559917.33032891</v>
      </c>
      <c r="AE95" s="69">
        <f t="shared" si="61"/>
        <v>728138030.09616578</v>
      </c>
      <c r="AF95" s="3">
        <f t="shared" si="61"/>
        <v>9403626879.7641811</v>
      </c>
      <c r="AG95" s="71">
        <f>(G95/$AF95)</f>
        <v>7.0399393313115607E-2</v>
      </c>
      <c r="AH95" s="71"/>
      <c r="AI95" s="71">
        <f t="shared" si="57"/>
        <v>1.92964551116706E-2</v>
      </c>
      <c r="AJ95" s="71">
        <f t="shared" si="57"/>
        <v>5.9039788399531737E-3</v>
      </c>
      <c r="AK95" s="71">
        <f t="shared" si="57"/>
        <v>-2.9086894947644697E-3</v>
      </c>
      <c r="AL95" s="71">
        <f t="shared" si="57"/>
        <v>0</v>
      </c>
      <c r="AM95" s="71">
        <f t="shared" si="57"/>
        <v>-2.0024202643789714E-4</v>
      </c>
      <c r="AN95" s="71">
        <f t="shared" si="57"/>
        <v>1.9126991212615442E-2</v>
      </c>
      <c r="AO95" s="71">
        <f t="shared" si="57"/>
        <v>1.0827246234820113E-2</v>
      </c>
      <c r="AP95" s="71">
        <f t="shared" si="57"/>
        <v>1.0148423346731236E-3</v>
      </c>
      <c r="AQ95" s="71">
        <f t="shared" si="57"/>
        <v>5.2257053007186156E-3</v>
      </c>
      <c r="AR95" s="71">
        <f t="shared" si="57"/>
        <v>7.8138439998384464E-4</v>
      </c>
      <c r="AS95" s="71">
        <f t="shared" si="57"/>
        <v>4.3536936552087447E-5</v>
      </c>
      <c r="AT95" s="71">
        <f t="shared" si="57"/>
        <v>3.1148515378914177E-3</v>
      </c>
      <c r="AU95" s="71">
        <f t="shared" si="57"/>
        <v>0</v>
      </c>
      <c r="AV95" s="71">
        <f t="shared" si="57"/>
        <v>-6.9893684655718757E-4</v>
      </c>
      <c r="AW95" s="71"/>
      <c r="AX95" s="71"/>
      <c r="AY95" s="71"/>
      <c r="AZ95" s="71"/>
      <c r="BA95" s="71"/>
      <c r="BB95" s="71"/>
      <c r="BC95" s="71"/>
      <c r="BD95" s="71">
        <f t="shared" si="58"/>
        <v>1.5904492941140547E-2</v>
      </c>
      <c r="BE95" s="71">
        <f t="shared" si="58"/>
        <v>7.7431616482259408E-2</v>
      </c>
      <c r="BF95" s="72">
        <f>(BE95-AG95)/AG95</f>
        <v>9.9890394479204656E-2</v>
      </c>
      <c r="BG95" s="93">
        <f>AE95-G95</f>
        <v>66128402.81786108</v>
      </c>
      <c r="BH95" s="88"/>
      <c r="BI95" s="88"/>
      <c r="BJ95" s="88"/>
      <c r="BK95" s="88"/>
      <c r="BL95" s="88"/>
    </row>
    <row r="96" spans="1:64" x14ac:dyDescent="0.2">
      <c r="F96" s="14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3"/>
      <c r="AG96" s="71"/>
      <c r="AH96" s="71"/>
      <c r="AI96" s="71"/>
      <c r="AJ96" s="71"/>
      <c r="AK96" s="71"/>
      <c r="AL96" s="71"/>
      <c r="AM96" s="71"/>
      <c r="AN96" s="71"/>
      <c r="AO96" s="71"/>
      <c r="AP96" s="71"/>
      <c r="AQ96" s="71"/>
      <c r="AR96" s="71"/>
      <c r="AS96" s="71"/>
      <c r="AT96" s="71"/>
      <c r="AU96" s="71"/>
      <c r="AV96" s="71"/>
      <c r="AW96" s="71"/>
      <c r="AX96" s="71"/>
      <c r="AY96" s="71"/>
      <c r="AZ96" s="71"/>
      <c r="BA96" s="71"/>
      <c r="BB96" s="71"/>
      <c r="BC96" s="71"/>
      <c r="BD96" s="71"/>
      <c r="BE96" s="71"/>
      <c r="BF96" s="72"/>
      <c r="BG96" s="88"/>
      <c r="BH96" s="88"/>
      <c r="BI96" s="88"/>
      <c r="BJ96" s="88"/>
      <c r="BK96" s="88"/>
      <c r="BL96" s="88"/>
    </row>
    <row r="97" spans="1:64" s="11" customFormat="1" x14ac:dyDescent="0.2">
      <c r="F97" s="195" t="s">
        <v>137</v>
      </c>
      <c r="G97" s="158">
        <f>SUM(G95,G77,G59,G53,G51,G33,G27,G20)</f>
        <v>5572313364.7206936</v>
      </c>
      <c r="H97" s="158"/>
      <c r="I97" s="158">
        <f t="shared" ref="I97:S97" si="62">SUM(I95,I77,I59,I53,I51,I33,I27,I20)</f>
        <v>1198256725.6976926</v>
      </c>
      <c r="J97" s="158">
        <f t="shared" si="62"/>
        <v>268796980.7003212</v>
      </c>
      <c r="K97" s="158">
        <f t="shared" si="62"/>
        <v>-132427126.71945029</v>
      </c>
      <c r="L97" s="158">
        <f t="shared" si="62"/>
        <v>0</v>
      </c>
      <c r="M97" s="158">
        <f t="shared" si="62"/>
        <v>-19008789.982876655</v>
      </c>
      <c r="N97" s="158">
        <f t="shared" si="62"/>
        <v>2641552855.6724658</v>
      </c>
      <c r="O97" s="158">
        <f t="shared" si="62"/>
        <v>510936814.94824922</v>
      </c>
      <c r="P97" s="158">
        <f t="shared" si="62"/>
        <v>44566645.583486021</v>
      </c>
      <c r="Q97" s="158">
        <f t="shared" si="62"/>
        <v>234204564.36427507</v>
      </c>
      <c r="R97" s="158">
        <f t="shared" si="62"/>
        <v>39665167.748586386</v>
      </c>
      <c r="S97" s="158">
        <f t="shared" si="62"/>
        <v>1982176.5918459764</v>
      </c>
      <c r="T97" s="158">
        <f>SUM(T95,T77,T59,T53,T51,T33,T27,T20)</f>
        <v>187991790.06068128</v>
      </c>
      <c r="U97" s="158">
        <f>SUM(U95,U77,U59,U53,U51,U33,U27,U20)</f>
        <v>0</v>
      </c>
      <c r="V97" s="158">
        <f>SUM(V95,V77,V59,V53,V51,V33,V27,V20)</f>
        <v>-159139360.72550395</v>
      </c>
      <c r="W97" s="158"/>
      <c r="X97" s="158"/>
      <c r="Y97" s="158"/>
      <c r="Z97" s="158"/>
      <c r="AA97" s="158"/>
      <c r="AB97" s="158"/>
      <c r="AC97" s="158">
        <f>SUM(AC95,AC77,AC59,AC53,AC51,AC33,AC27,AC20)</f>
        <v>58276462.578879625</v>
      </c>
      <c r="AD97" s="158">
        <f>SUM(AD95,AD77,AD59,AD53,AD51,AD33,AD27,AD20)</f>
        <v>1198869380.2526109</v>
      </c>
      <c r="AE97" s="158">
        <f>SUM(AE95,AE77,AE59,AE53,AE51,AE33,AE27,AE20)</f>
        <v>6074524286.7712631</v>
      </c>
      <c r="AF97" s="159">
        <f>SUM(AF95,AF77,AF59,AF53,AF51,AF33,AF27,AF20)</f>
        <v>43915146040.302856</v>
      </c>
      <c r="AG97" s="160">
        <f>(G97/$AF97)</f>
        <v>0.12688818931870879</v>
      </c>
      <c r="AH97" s="160"/>
      <c r="AI97" s="160">
        <f t="shared" ref="AI97:AV97" si="63">(I97/$AF97)</f>
        <v>2.7285727903489147E-2</v>
      </c>
      <c r="AJ97" s="160">
        <f t="shared" si="63"/>
        <v>6.1208262965500426E-3</v>
      </c>
      <c r="AK97" s="160">
        <f t="shared" si="63"/>
        <v>-3.0155228585125532E-3</v>
      </c>
      <c r="AL97" s="160">
        <f t="shared" si="63"/>
        <v>0</v>
      </c>
      <c r="AM97" s="160">
        <f t="shared" si="63"/>
        <v>-4.3285271021144858E-4</v>
      </c>
      <c r="AN97" s="160">
        <f t="shared" si="63"/>
        <v>6.0151293889543184E-2</v>
      </c>
      <c r="AO97" s="160">
        <f t="shared" si="63"/>
        <v>1.1634637727934232E-2</v>
      </c>
      <c r="AP97" s="160">
        <f t="shared" si="63"/>
        <v>1.0148354178894283E-3</v>
      </c>
      <c r="AQ97" s="160">
        <f t="shared" si="63"/>
        <v>5.3331159174407677E-3</v>
      </c>
      <c r="AR97" s="160">
        <f t="shared" si="63"/>
        <v>9.0322294982655689E-4</v>
      </c>
      <c r="AS97" s="160">
        <f t="shared" si="63"/>
        <v>4.5136513721868216E-5</v>
      </c>
      <c r="AT97" s="160">
        <f t="shared" si="63"/>
        <v>4.2807961947377553E-3</v>
      </c>
      <c r="AU97" s="160">
        <f t="shared" si="63"/>
        <v>0</v>
      </c>
      <c r="AV97" s="160">
        <f t="shared" si="63"/>
        <v>-3.6237921326608999E-3</v>
      </c>
      <c r="AW97" s="160"/>
      <c r="AX97" s="160"/>
      <c r="AY97" s="160"/>
      <c r="AZ97" s="160"/>
      <c r="BA97" s="160"/>
      <c r="BB97" s="160"/>
      <c r="BC97" s="160">
        <f>(AC97/$AF97)</f>
        <v>1.327024223610614E-3</v>
      </c>
      <c r="BD97" s="160">
        <f>(AD97/$AF97)</f>
        <v>2.7299678774889098E-2</v>
      </c>
      <c r="BE97" s="160">
        <f>(AE97/$AF97)</f>
        <v>0.13832412810824779</v>
      </c>
      <c r="BF97" s="161">
        <f>(BE97-AG97)/AG97</f>
        <v>9.01261090645325E-2</v>
      </c>
      <c r="BG97" s="162">
        <f>AE97-G97</f>
        <v>502210922.05056953</v>
      </c>
      <c r="BH97" s="196"/>
      <c r="BI97" s="196"/>
      <c r="BJ97" s="196"/>
      <c r="BK97" s="196"/>
      <c r="BL97" s="196"/>
    </row>
    <row r="98" spans="1:64" x14ac:dyDescent="0.2">
      <c r="G98" s="172"/>
      <c r="H98" s="172"/>
      <c r="I98" s="172"/>
      <c r="J98" s="172"/>
      <c r="K98" s="172"/>
      <c r="L98" s="172"/>
      <c r="M98" s="172"/>
      <c r="N98" s="172"/>
      <c r="O98" s="172"/>
      <c r="P98" s="172"/>
      <c r="Q98" s="172"/>
      <c r="R98" s="172"/>
      <c r="S98" s="172"/>
      <c r="T98" s="172"/>
      <c r="U98" s="172"/>
      <c r="V98" s="172"/>
      <c r="W98" s="172"/>
      <c r="X98" s="172"/>
      <c r="Y98" s="172"/>
      <c r="Z98" s="172"/>
      <c r="AA98" s="172"/>
      <c r="AB98" s="172"/>
      <c r="AC98" s="172"/>
      <c r="AD98" s="172"/>
      <c r="AE98" s="173">
        <f>(AE97-V97)/AF97</f>
        <v>0.14194792024090869</v>
      </c>
      <c r="AF98" s="197"/>
      <c r="AG98" s="175"/>
      <c r="AH98" s="175"/>
      <c r="AI98" s="175"/>
      <c r="AJ98" s="175"/>
      <c r="AK98" s="175"/>
      <c r="AL98" s="175"/>
      <c r="AM98" s="175"/>
      <c r="AN98" s="175"/>
      <c r="AO98" s="175"/>
      <c r="AP98" s="175"/>
      <c r="AQ98" s="175"/>
      <c r="AR98" s="175"/>
      <c r="AS98" s="175"/>
      <c r="AT98" s="175"/>
      <c r="AU98" s="175"/>
      <c r="AV98" s="175"/>
      <c r="AW98" s="175"/>
      <c r="AX98" s="175"/>
      <c r="AY98" s="175"/>
      <c r="AZ98" s="175"/>
      <c r="BA98" s="175"/>
      <c r="BB98" s="175"/>
      <c r="BC98" s="175"/>
      <c r="BD98" s="175"/>
      <c r="BE98" s="175"/>
      <c r="BF98" s="176"/>
      <c r="BG98" s="88"/>
      <c r="BH98" s="88"/>
      <c r="BI98" s="88"/>
      <c r="BJ98" s="88"/>
      <c r="BK98" s="88"/>
      <c r="BL98" s="88"/>
    </row>
    <row r="99" spans="1:64" x14ac:dyDescent="0.2">
      <c r="A99" s="4"/>
      <c r="B99" s="4"/>
      <c r="C99" s="4"/>
      <c r="D99" s="4"/>
      <c r="E99" s="4"/>
      <c r="G99" s="172"/>
      <c r="H99" s="172"/>
      <c r="Q99" s="1"/>
      <c r="AE99" s="172"/>
      <c r="AF99" s="3"/>
      <c r="AQ99" s="71"/>
      <c r="AR99" s="71"/>
      <c r="AS99" s="71"/>
      <c r="AT99" s="71"/>
      <c r="AU99" s="71"/>
      <c r="AV99" s="71"/>
      <c r="AW99" s="71"/>
      <c r="AX99" s="71"/>
      <c r="AY99" s="71"/>
      <c r="AZ99" s="71"/>
      <c r="BA99" s="71"/>
      <c r="BB99" s="71"/>
      <c r="BC99" s="71"/>
      <c r="BD99" s="71"/>
      <c r="BE99" s="24"/>
      <c r="BG99" s="172"/>
      <c r="BH99" s="172"/>
      <c r="BI99" s="172"/>
      <c r="BJ99" s="172"/>
      <c r="BK99" s="172"/>
      <c r="BL99" s="172"/>
    </row>
    <row r="100" spans="1:64" x14ac:dyDescent="0.2">
      <c r="G100" s="172"/>
      <c r="H100" s="172"/>
      <c r="I100" s="172"/>
      <c r="J100" s="172"/>
      <c r="K100" s="172"/>
      <c r="L100" s="172"/>
      <c r="M100" s="172"/>
      <c r="N100" s="172"/>
      <c r="O100" s="172"/>
      <c r="P100" s="172"/>
      <c r="Q100" s="172"/>
      <c r="R100" s="172"/>
      <c r="S100" s="172"/>
      <c r="T100" s="172"/>
      <c r="U100" s="172"/>
      <c r="V100" s="172"/>
      <c r="W100" s="172"/>
      <c r="X100" s="172"/>
      <c r="Y100" s="172"/>
      <c r="Z100" s="172"/>
      <c r="AA100" s="172"/>
      <c r="AB100" s="172"/>
      <c r="AC100" s="172"/>
      <c r="AD100" s="172"/>
      <c r="AE100" s="88"/>
      <c r="AF100" s="197"/>
      <c r="AG100" s="175"/>
      <c r="AH100" s="175"/>
      <c r="AI100" s="175"/>
      <c r="AJ100" s="175"/>
      <c r="AK100" s="175"/>
      <c r="AL100" s="175"/>
      <c r="AM100" s="175"/>
      <c r="AN100" s="175"/>
      <c r="AO100" s="175"/>
      <c r="AP100" s="175"/>
      <c r="AQ100" s="175"/>
      <c r="AR100" s="175"/>
      <c r="AS100" s="175"/>
      <c r="AT100" s="175"/>
      <c r="AU100" s="175"/>
      <c r="AV100" s="175"/>
      <c r="AW100" s="175"/>
      <c r="AX100" s="175"/>
      <c r="AY100" s="175"/>
      <c r="AZ100" s="175"/>
      <c r="BA100" s="175"/>
      <c r="BB100" s="175"/>
      <c r="BC100" s="175"/>
      <c r="BD100" s="175"/>
      <c r="BE100" s="175"/>
      <c r="BF100" s="176"/>
      <c r="BG100" s="88"/>
      <c r="BH100" s="88"/>
      <c r="BI100" s="88"/>
      <c r="BJ100" s="88"/>
      <c r="BK100" s="88"/>
      <c r="BL100" s="88"/>
    </row>
    <row r="101" spans="1:64" s="9" customFormat="1" x14ac:dyDescent="0.2">
      <c r="F101" s="198"/>
      <c r="G101" s="66">
        <v>-4.76837158203125E-6</v>
      </c>
      <c r="I101" s="179">
        <v>0</v>
      </c>
      <c r="J101" s="179">
        <v>0</v>
      </c>
      <c r="K101" s="179">
        <v>1.3411045074462891E-7</v>
      </c>
      <c r="L101" s="179">
        <v>0</v>
      </c>
      <c r="M101" s="179">
        <v>0</v>
      </c>
      <c r="N101" s="179">
        <v>0</v>
      </c>
      <c r="O101" s="179">
        <v>0</v>
      </c>
      <c r="P101" s="179">
        <v>0</v>
      </c>
      <c r="Q101" s="179">
        <v>0</v>
      </c>
      <c r="R101" s="179">
        <v>0</v>
      </c>
      <c r="S101" s="179">
        <v>0</v>
      </c>
      <c r="T101" s="179">
        <v>0</v>
      </c>
      <c r="U101" s="179">
        <v>0</v>
      </c>
      <c r="V101" s="179">
        <v>-7.4505805969238281E-9</v>
      </c>
      <c r="W101" s="179"/>
      <c r="X101" s="179"/>
      <c r="Y101" s="179"/>
      <c r="Z101" s="179"/>
      <c r="AA101" s="179"/>
      <c r="AB101" s="179"/>
      <c r="AC101" s="179">
        <v>-7.4505805969238281E-9</v>
      </c>
      <c r="AD101" s="179">
        <v>0</v>
      </c>
      <c r="AE101" s="179">
        <v>-7.152557373046875E-6</v>
      </c>
      <c r="AF101" s="181"/>
    </row>
    <row r="102" spans="1:64" x14ac:dyDescent="0.2">
      <c r="A102" s="9"/>
      <c r="B102" s="9"/>
      <c r="C102" s="9"/>
      <c r="D102" s="9"/>
      <c r="E102" s="9"/>
      <c r="G102" s="172"/>
      <c r="H102" s="172"/>
      <c r="I102" s="172"/>
      <c r="J102" s="172"/>
      <c r="K102" s="172"/>
      <c r="L102" s="172"/>
      <c r="M102" s="172"/>
      <c r="N102" s="199"/>
      <c r="O102" s="200"/>
      <c r="P102" s="172"/>
      <c r="Q102" s="172"/>
      <c r="R102" s="201"/>
      <c r="S102" s="172"/>
      <c r="T102" s="172"/>
      <c r="U102" s="172"/>
      <c r="V102" s="172"/>
      <c r="W102" s="172"/>
      <c r="X102" s="172"/>
      <c r="Y102" s="172"/>
      <c r="Z102" s="172"/>
      <c r="AA102" s="172"/>
      <c r="AB102" s="172"/>
      <c r="AC102" s="172"/>
      <c r="AD102" s="172"/>
      <c r="AE102" s="172"/>
      <c r="AF102" s="197"/>
      <c r="BG102" s="172"/>
      <c r="BH102" s="172"/>
      <c r="BI102" s="172"/>
      <c r="BJ102" s="172"/>
      <c r="BK102" s="172"/>
      <c r="BL102" s="172"/>
    </row>
    <row r="103" spans="1:64" x14ac:dyDescent="0.2">
      <c r="A103" s="9"/>
      <c r="B103" s="9"/>
      <c r="C103" s="9"/>
      <c r="D103" s="9"/>
      <c r="E103" s="9"/>
    </row>
    <row r="104" spans="1:64" x14ac:dyDescent="0.2">
      <c r="A104" s="9"/>
      <c r="B104" s="9"/>
      <c r="C104" s="9"/>
      <c r="D104" s="9"/>
      <c r="E104" s="9"/>
      <c r="G104" s="172"/>
      <c r="H104" s="172"/>
      <c r="I104" s="172"/>
      <c r="J104" s="172"/>
      <c r="K104" s="172"/>
      <c r="L104" s="172"/>
      <c r="M104" s="172"/>
      <c r="N104" s="172"/>
      <c r="O104" s="172"/>
      <c r="P104" s="172"/>
      <c r="R104" s="172"/>
      <c r="S104" s="172"/>
      <c r="T104" s="172"/>
      <c r="U104" s="172"/>
      <c r="V104" s="172"/>
      <c r="W104" s="172"/>
      <c r="X104" s="172"/>
      <c r="Y104" s="172"/>
      <c r="Z104" s="172"/>
      <c r="AA104" s="172"/>
      <c r="AB104" s="172"/>
      <c r="AC104" s="172"/>
      <c r="AD104" s="172"/>
      <c r="AE104" s="172"/>
      <c r="AF104" s="197"/>
    </row>
    <row r="105" spans="1:64" x14ac:dyDescent="0.2">
      <c r="A105" s="9"/>
      <c r="B105" s="9"/>
      <c r="C105" s="9"/>
      <c r="D105" s="9"/>
      <c r="E105" s="9"/>
      <c r="G105" s="172"/>
      <c r="H105" s="172"/>
      <c r="I105" s="172"/>
      <c r="J105" s="172"/>
      <c r="K105" s="172"/>
      <c r="L105" s="172"/>
      <c r="M105" s="172"/>
      <c r="N105" s="172"/>
      <c r="O105" s="172"/>
      <c r="P105" s="172"/>
      <c r="R105" s="172"/>
      <c r="S105" s="172"/>
      <c r="T105" s="172"/>
      <c r="U105" s="172"/>
      <c r="V105" s="172"/>
      <c r="W105" s="172"/>
      <c r="X105" s="172"/>
      <c r="Y105" s="172"/>
      <c r="Z105" s="172"/>
      <c r="AA105" s="172"/>
      <c r="AB105" s="172"/>
      <c r="AC105" s="172"/>
      <c r="AD105" s="172"/>
      <c r="AE105" s="172"/>
      <c r="AF105" s="197"/>
    </row>
    <row r="106" spans="1:64" x14ac:dyDescent="0.2">
      <c r="A106" s="9"/>
      <c r="B106" s="9"/>
      <c r="C106" s="9"/>
      <c r="D106" s="9"/>
      <c r="E106" s="9"/>
      <c r="G106" s="172"/>
      <c r="H106" s="172"/>
      <c r="I106" s="172"/>
      <c r="J106" s="172"/>
      <c r="K106" s="172"/>
      <c r="L106" s="172"/>
      <c r="M106" s="172"/>
      <c r="N106" s="172"/>
      <c r="O106" s="172"/>
      <c r="P106" s="172"/>
      <c r="R106" s="172"/>
      <c r="S106" s="172"/>
      <c r="T106" s="172"/>
      <c r="U106" s="172"/>
      <c r="V106" s="172"/>
      <c r="W106" s="172"/>
      <c r="X106" s="172"/>
      <c r="Y106" s="172"/>
      <c r="Z106" s="172"/>
      <c r="AA106" s="172"/>
      <c r="AB106" s="172"/>
      <c r="AC106" s="172"/>
      <c r="AD106" s="172"/>
      <c r="AE106" s="172"/>
      <c r="AF106" s="197"/>
      <c r="AG106" s="197"/>
    </row>
    <row r="107" spans="1:64" x14ac:dyDescent="0.2">
      <c r="A107" s="9"/>
      <c r="B107" s="9"/>
      <c r="C107" s="9"/>
      <c r="D107" s="9"/>
      <c r="E107" s="9"/>
      <c r="G107" s="172"/>
      <c r="H107" s="172"/>
      <c r="I107" s="172"/>
      <c r="J107" s="172"/>
      <c r="K107" s="172"/>
      <c r="L107" s="172"/>
      <c r="M107" s="172"/>
      <c r="N107" s="172"/>
      <c r="O107" s="172"/>
      <c r="P107" s="172"/>
      <c r="R107" s="172"/>
      <c r="S107" s="172"/>
      <c r="T107" s="172"/>
      <c r="U107" s="172"/>
      <c r="V107" s="172"/>
      <c r="W107" s="172"/>
      <c r="X107" s="172"/>
      <c r="Y107" s="172"/>
      <c r="Z107" s="172"/>
      <c r="AA107" s="172"/>
      <c r="AB107" s="172"/>
      <c r="AC107" s="172"/>
      <c r="AD107" s="172"/>
      <c r="AE107" s="172"/>
      <c r="AF107" s="197"/>
      <c r="AG107" s="172"/>
    </row>
    <row r="108" spans="1:64" x14ac:dyDescent="0.2">
      <c r="A108" s="9"/>
      <c r="B108" s="9"/>
      <c r="C108" s="9"/>
      <c r="D108" s="9"/>
      <c r="E108" s="9"/>
      <c r="G108" s="172"/>
      <c r="H108" s="172"/>
      <c r="I108" s="172"/>
      <c r="J108" s="172"/>
      <c r="K108" s="172"/>
      <c r="L108" s="172"/>
      <c r="M108" s="172"/>
      <c r="N108" s="172"/>
      <c r="O108" s="172"/>
      <c r="P108" s="172"/>
      <c r="R108" s="172"/>
      <c r="S108" s="172"/>
      <c r="T108" s="172"/>
      <c r="U108" s="172"/>
      <c r="V108" s="172"/>
      <c r="W108" s="172"/>
      <c r="X108" s="172"/>
      <c r="Y108" s="172"/>
      <c r="Z108" s="172"/>
      <c r="AA108" s="172"/>
      <c r="AB108" s="172"/>
      <c r="AC108" s="172"/>
      <c r="AD108" s="172"/>
      <c r="AE108" s="172"/>
      <c r="AF108" s="197"/>
    </row>
    <row r="109" spans="1:64" x14ac:dyDescent="0.2">
      <c r="A109" s="9"/>
      <c r="B109" s="9"/>
      <c r="C109" s="9"/>
      <c r="D109" s="9"/>
      <c r="E109" s="9"/>
      <c r="G109" s="172"/>
      <c r="H109" s="172"/>
      <c r="I109" s="172"/>
      <c r="J109" s="172"/>
      <c r="K109" s="172"/>
      <c r="L109" s="172"/>
      <c r="M109" s="172"/>
      <c r="N109" s="172"/>
      <c r="O109" s="172"/>
      <c r="P109" s="172"/>
      <c r="R109" s="172"/>
      <c r="S109" s="172"/>
      <c r="T109" s="172"/>
      <c r="U109" s="172"/>
      <c r="V109" s="172"/>
      <c r="W109" s="172"/>
      <c r="X109" s="172"/>
      <c r="Y109" s="172"/>
      <c r="Z109" s="172"/>
      <c r="AA109" s="172"/>
      <c r="AB109" s="172"/>
      <c r="AC109" s="172"/>
      <c r="AD109" s="172"/>
      <c r="AE109" s="172"/>
      <c r="AF109" s="197"/>
    </row>
    <row r="110" spans="1:64" x14ac:dyDescent="0.2">
      <c r="A110" s="9"/>
      <c r="B110" s="9"/>
      <c r="C110" s="9"/>
      <c r="D110" s="9"/>
      <c r="E110" s="9"/>
      <c r="G110" s="172"/>
      <c r="H110" s="172"/>
      <c r="I110" s="172"/>
      <c r="J110" s="172"/>
      <c r="K110" s="172"/>
      <c r="L110" s="172"/>
      <c r="M110" s="172"/>
      <c r="N110" s="172"/>
      <c r="O110" s="172"/>
      <c r="P110" s="172"/>
      <c r="R110" s="172"/>
      <c r="S110" s="172"/>
      <c r="T110" s="172"/>
      <c r="U110" s="172"/>
      <c r="V110" s="172"/>
      <c r="W110" s="172"/>
      <c r="X110" s="172"/>
      <c r="Y110" s="172"/>
      <c r="Z110" s="172"/>
      <c r="AA110" s="172"/>
      <c r="AB110" s="172"/>
      <c r="AC110" s="172"/>
      <c r="AD110" s="172"/>
      <c r="AE110" s="172"/>
      <c r="AF110" s="197"/>
    </row>
    <row r="111" spans="1:64" x14ac:dyDescent="0.2">
      <c r="A111" s="9"/>
      <c r="B111" s="9"/>
      <c r="C111" s="9"/>
      <c r="D111" s="9"/>
      <c r="E111" s="9"/>
      <c r="G111" s="172"/>
      <c r="H111" s="172"/>
      <c r="I111" s="172"/>
      <c r="J111" s="172"/>
      <c r="K111" s="172"/>
      <c r="L111" s="172"/>
      <c r="M111" s="172"/>
      <c r="N111" s="172"/>
      <c r="O111" s="172"/>
      <c r="P111" s="172"/>
      <c r="R111" s="172"/>
      <c r="S111" s="172"/>
      <c r="T111" s="172"/>
      <c r="U111" s="172"/>
      <c r="V111" s="172"/>
      <c r="W111" s="172"/>
      <c r="X111" s="172"/>
      <c r="Y111" s="172"/>
      <c r="Z111" s="172"/>
      <c r="AA111" s="172"/>
      <c r="AB111" s="172"/>
      <c r="AC111" s="172"/>
      <c r="AD111" s="172"/>
      <c r="AE111" s="172"/>
    </row>
    <row r="112" spans="1:64" x14ac:dyDescent="0.2">
      <c r="A112" s="9"/>
      <c r="B112" s="9"/>
      <c r="C112" s="9"/>
      <c r="D112" s="9"/>
      <c r="E112" s="9"/>
      <c r="G112" s="172"/>
      <c r="H112" s="172"/>
      <c r="I112" s="172"/>
      <c r="J112" s="172"/>
      <c r="K112" s="172"/>
      <c r="L112" s="172"/>
      <c r="M112" s="172"/>
      <c r="N112" s="172"/>
      <c r="O112" s="172"/>
      <c r="P112" s="172"/>
      <c r="R112" s="172"/>
      <c r="S112" s="172"/>
      <c r="T112" s="172"/>
      <c r="U112" s="172"/>
      <c r="V112" s="172"/>
      <c r="W112" s="172"/>
      <c r="X112" s="172"/>
      <c r="Y112" s="172"/>
      <c r="Z112" s="172"/>
      <c r="AA112" s="172"/>
      <c r="AB112" s="172"/>
      <c r="AC112" s="172"/>
      <c r="AD112" s="172"/>
      <c r="AE112" s="172"/>
    </row>
    <row r="113" spans="1:31" x14ac:dyDescent="0.2">
      <c r="A113" s="9"/>
      <c r="B113" s="9"/>
      <c r="C113" s="9"/>
      <c r="D113" s="9"/>
      <c r="E113" s="9"/>
      <c r="G113" s="172"/>
      <c r="H113" s="172"/>
      <c r="I113" s="172"/>
      <c r="J113" s="172"/>
      <c r="K113" s="172"/>
      <c r="L113" s="172"/>
      <c r="M113" s="172"/>
      <c r="N113" s="172"/>
      <c r="O113" s="172"/>
      <c r="P113" s="172"/>
      <c r="R113" s="172"/>
      <c r="S113" s="172"/>
      <c r="T113" s="172"/>
      <c r="U113" s="172"/>
      <c r="V113" s="172"/>
      <c r="W113" s="172"/>
      <c r="X113" s="172"/>
      <c r="Y113" s="172"/>
      <c r="Z113" s="172"/>
      <c r="AA113" s="172"/>
      <c r="AB113" s="172"/>
      <c r="AC113" s="172"/>
      <c r="AD113" s="172"/>
      <c r="AE113" s="172"/>
    </row>
    <row r="114" spans="1:31" x14ac:dyDescent="0.2">
      <c r="A114" s="9"/>
      <c r="B114" s="9"/>
      <c r="C114" s="9"/>
      <c r="D114" s="9"/>
      <c r="E114" s="9"/>
      <c r="G114" s="172"/>
      <c r="H114" s="172"/>
      <c r="I114" s="172"/>
      <c r="J114" s="172"/>
      <c r="K114" s="172"/>
      <c r="L114" s="172"/>
      <c r="M114" s="172"/>
      <c r="N114" s="172"/>
      <c r="O114" s="172"/>
      <c r="P114" s="172"/>
      <c r="R114" s="172"/>
      <c r="S114" s="172"/>
      <c r="T114" s="172"/>
      <c r="U114" s="172"/>
      <c r="V114" s="172"/>
      <c r="W114" s="172"/>
      <c r="X114" s="172"/>
      <c r="Y114" s="172"/>
      <c r="Z114" s="172"/>
      <c r="AA114" s="172"/>
      <c r="AB114" s="172"/>
      <c r="AC114" s="172"/>
      <c r="AD114" s="172"/>
      <c r="AE114" s="172"/>
    </row>
    <row r="115" spans="1:31" x14ac:dyDescent="0.2">
      <c r="A115" s="9"/>
      <c r="B115" s="9"/>
      <c r="C115" s="9"/>
      <c r="D115" s="9"/>
      <c r="E115" s="9"/>
      <c r="G115" s="172"/>
      <c r="H115" s="172"/>
      <c r="I115" s="172"/>
      <c r="J115" s="172"/>
      <c r="K115" s="172"/>
      <c r="L115" s="172"/>
      <c r="M115" s="172"/>
      <c r="N115" s="172"/>
      <c r="O115" s="172"/>
      <c r="P115" s="172"/>
      <c r="R115" s="172"/>
      <c r="S115" s="172"/>
      <c r="T115" s="172"/>
      <c r="U115" s="172"/>
      <c r="V115" s="172"/>
      <c r="W115" s="172"/>
      <c r="X115" s="172"/>
      <c r="Y115" s="172"/>
      <c r="Z115" s="172"/>
      <c r="AA115" s="172"/>
      <c r="AB115" s="172"/>
      <c r="AC115" s="172"/>
      <c r="AD115" s="172"/>
      <c r="AE115" s="172"/>
    </row>
    <row r="116" spans="1:31" x14ac:dyDescent="0.2">
      <c r="A116" s="9"/>
      <c r="B116" s="9"/>
      <c r="C116" s="9"/>
      <c r="D116" s="9"/>
      <c r="E116" s="9"/>
      <c r="G116" s="172"/>
      <c r="H116" s="172"/>
      <c r="I116" s="172"/>
      <c r="J116" s="172"/>
      <c r="K116" s="172"/>
      <c r="L116" s="172"/>
      <c r="M116" s="172"/>
      <c r="N116" s="172"/>
      <c r="O116" s="172"/>
      <c r="P116" s="172"/>
      <c r="R116" s="172"/>
      <c r="S116" s="172"/>
      <c r="T116" s="172"/>
      <c r="U116" s="172"/>
      <c r="V116" s="172"/>
      <c r="W116" s="172"/>
      <c r="X116" s="172"/>
      <c r="Y116" s="172"/>
      <c r="Z116" s="172"/>
      <c r="AA116" s="172"/>
      <c r="AB116" s="172"/>
      <c r="AC116" s="172"/>
      <c r="AD116" s="172"/>
      <c r="AE116" s="172"/>
    </row>
    <row r="117" spans="1:31" x14ac:dyDescent="0.2">
      <c r="A117" s="9"/>
      <c r="B117" s="9"/>
      <c r="C117" s="9"/>
      <c r="D117" s="9"/>
      <c r="E117" s="9"/>
      <c r="G117" s="172"/>
      <c r="H117" s="172"/>
      <c r="I117" s="172"/>
      <c r="J117" s="172"/>
      <c r="K117" s="172"/>
      <c r="L117" s="172"/>
      <c r="M117" s="172"/>
      <c r="N117" s="172"/>
      <c r="O117" s="172"/>
      <c r="P117" s="172"/>
      <c r="R117" s="172"/>
      <c r="S117" s="172"/>
      <c r="T117" s="172"/>
      <c r="U117" s="172"/>
      <c r="V117" s="172"/>
      <c r="W117" s="172"/>
      <c r="X117" s="172"/>
      <c r="Y117" s="172"/>
      <c r="Z117" s="172"/>
      <c r="AA117" s="172"/>
      <c r="AB117" s="172"/>
      <c r="AC117" s="172"/>
      <c r="AD117" s="172"/>
      <c r="AE117" s="172"/>
    </row>
    <row r="118" spans="1:31" x14ac:dyDescent="0.2">
      <c r="A118" s="9"/>
      <c r="B118" s="9"/>
      <c r="C118" s="9"/>
      <c r="D118" s="9"/>
      <c r="E118" s="9"/>
      <c r="G118" s="172"/>
      <c r="H118" s="172"/>
      <c r="I118" s="172"/>
      <c r="J118" s="172"/>
      <c r="K118" s="172"/>
      <c r="L118" s="172"/>
      <c r="M118" s="172"/>
      <c r="N118" s="172"/>
      <c r="O118" s="172"/>
      <c r="P118" s="172"/>
      <c r="R118" s="172"/>
      <c r="S118" s="172"/>
      <c r="T118" s="172"/>
      <c r="U118" s="172"/>
      <c r="V118" s="172"/>
      <c r="W118" s="172"/>
      <c r="X118" s="172"/>
      <c r="Y118" s="172"/>
      <c r="Z118" s="172"/>
      <c r="AA118" s="172"/>
      <c r="AB118" s="172"/>
      <c r="AC118" s="172"/>
      <c r="AD118" s="172"/>
      <c r="AE118" s="172"/>
    </row>
    <row r="119" spans="1:31" x14ac:dyDescent="0.2">
      <c r="A119" s="9"/>
      <c r="B119" s="9"/>
      <c r="C119" s="9"/>
      <c r="D119" s="9"/>
      <c r="E119" s="9"/>
      <c r="G119" s="172"/>
      <c r="H119" s="172"/>
      <c r="I119" s="172"/>
      <c r="J119" s="172"/>
      <c r="K119" s="172"/>
      <c r="L119" s="172"/>
      <c r="M119" s="172"/>
      <c r="N119" s="172"/>
      <c r="O119" s="172"/>
      <c r="P119" s="172"/>
      <c r="R119" s="172"/>
      <c r="S119" s="172"/>
      <c r="T119" s="172"/>
      <c r="U119" s="172"/>
      <c r="V119" s="172"/>
      <c r="W119" s="172"/>
      <c r="X119" s="172"/>
      <c r="Y119" s="172"/>
      <c r="Z119" s="172"/>
      <c r="AA119" s="172"/>
      <c r="AB119" s="172"/>
      <c r="AC119" s="172"/>
      <c r="AD119" s="172"/>
      <c r="AE119" s="172"/>
    </row>
    <row r="120" spans="1:31" x14ac:dyDescent="0.2">
      <c r="A120" s="9"/>
      <c r="B120" s="9"/>
      <c r="C120" s="9"/>
      <c r="D120" s="9"/>
      <c r="E120" s="9"/>
      <c r="G120" s="172"/>
      <c r="H120" s="172"/>
      <c r="I120" s="172"/>
      <c r="J120" s="172"/>
      <c r="K120" s="172"/>
      <c r="L120" s="172"/>
      <c r="M120" s="172"/>
      <c r="N120" s="172"/>
      <c r="O120" s="172"/>
      <c r="P120" s="172"/>
      <c r="R120" s="172"/>
      <c r="S120" s="172"/>
      <c r="T120" s="172"/>
      <c r="U120" s="172"/>
      <c r="V120" s="172"/>
      <c r="W120" s="172"/>
      <c r="X120" s="172"/>
      <c r="Y120" s="172"/>
      <c r="Z120" s="172"/>
      <c r="AA120" s="172"/>
      <c r="AB120" s="172"/>
      <c r="AC120" s="172"/>
      <c r="AD120" s="172"/>
      <c r="AE120" s="172"/>
    </row>
    <row r="121" spans="1:31" x14ac:dyDescent="0.2">
      <c r="A121" s="9"/>
      <c r="B121" s="9"/>
      <c r="C121" s="9"/>
      <c r="D121" s="9"/>
      <c r="E121" s="9"/>
      <c r="G121" s="172"/>
      <c r="H121" s="172"/>
      <c r="I121" s="172"/>
      <c r="J121" s="172"/>
      <c r="K121" s="172"/>
      <c r="L121" s="172"/>
      <c r="M121" s="172"/>
      <c r="N121" s="172"/>
      <c r="O121" s="172"/>
      <c r="P121" s="172"/>
      <c r="R121" s="172"/>
      <c r="S121" s="172"/>
      <c r="T121" s="172"/>
      <c r="U121" s="172"/>
      <c r="V121" s="172"/>
      <c r="W121" s="172"/>
      <c r="X121" s="172"/>
      <c r="Y121" s="172"/>
      <c r="Z121" s="172"/>
      <c r="AA121" s="172"/>
      <c r="AB121" s="172"/>
      <c r="AC121" s="172"/>
      <c r="AD121" s="172"/>
      <c r="AE121" s="172"/>
    </row>
    <row r="122" spans="1:31" x14ac:dyDescent="0.2">
      <c r="A122" s="9"/>
      <c r="B122" s="9"/>
      <c r="C122" s="9"/>
      <c r="D122" s="9"/>
      <c r="E122" s="9"/>
      <c r="G122" s="172"/>
      <c r="H122" s="172"/>
      <c r="I122" s="172"/>
      <c r="J122" s="172"/>
      <c r="K122" s="172"/>
      <c r="L122" s="172"/>
      <c r="M122" s="172"/>
      <c r="N122" s="172"/>
      <c r="O122" s="172"/>
      <c r="P122" s="172"/>
      <c r="R122" s="172"/>
      <c r="S122" s="172"/>
      <c r="T122" s="172"/>
      <c r="U122" s="172"/>
      <c r="V122" s="172"/>
      <c r="W122" s="172"/>
      <c r="X122" s="172"/>
      <c r="Y122" s="172"/>
      <c r="Z122" s="172"/>
      <c r="AA122" s="172"/>
      <c r="AB122" s="172"/>
      <c r="AC122" s="172"/>
      <c r="AD122" s="172"/>
      <c r="AE122" s="172"/>
    </row>
    <row r="123" spans="1:31" x14ac:dyDescent="0.2">
      <c r="A123" s="9"/>
      <c r="B123" s="9"/>
      <c r="C123" s="9"/>
      <c r="D123" s="9"/>
      <c r="E123" s="9"/>
      <c r="G123" s="172"/>
      <c r="H123" s="172"/>
      <c r="I123" s="172"/>
      <c r="J123" s="172"/>
      <c r="K123" s="172"/>
      <c r="L123" s="172"/>
      <c r="M123" s="172"/>
      <c r="N123" s="172"/>
      <c r="O123" s="172"/>
      <c r="P123" s="172"/>
      <c r="R123" s="172"/>
      <c r="S123" s="172"/>
      <c r="T123" s="172"/>
      <c r="U123" s="172"/>
      <c r="V123" s="172"/>
      <c r="W123" s="172"/>
      <c r="X123" s="172"/>
      <c r="Y123" s="172"/>
      <c r="Z123" s="172"/>
      <c r="AA123" s="172"/>
      <c r="AB123" s="172"/>
      <c r="AC123" s="172"/>
      <c r="AD123" s="172"/>
      <c r="AE123" s="172"/>
    </row>
    <row r="124" spans="1:31" x14ac:dyDescent="0.2">
      <c r="A124" s="9"/>
      <c r="B124" s="9"/>
      <c r="C124" s="9"/>
      <c r="D124" s="9"/>
      <c r="E124" s="9"/>
      <c r="G124" s="172"/>
      <c r="H124" s="172"/>
      <c r="I124" s="172"/>
      <c r="J124" s="172"/>
      <c r="K124" s="172"/>
      <c r="L124" s="172"/>
      <c r="M124" s="172"/>
      <c r="N124" s="172"/>
      <c r="O124" s="172"/>
      <c r="P124" s="172"/>
      <c r="R124" s="172"/>
      <c r="S124" s="172"/>
      <c r="T124" s="172"/>
      <c r="U124" s="172"/>
      <c r="V124" s="172"/>
      <c r="W124" s="172"/>
      <c r="X124" s="172"/>
      <c r="Y124" s="172"/>
      <c r="Z124" s="172"/>
      <c r="AA124" s="172"/>
      <c r="AB124" s="172"/>
      <c r="AC124" s="172"/>
      <c r="AD124" s="172"/>
      <c r="AE124" s="172"/>
    </row>
    <row r="125" spans="1:31" x14ac:dyDescent="0.2">
      <c r="A125" s="9"/>
      <c r="B125" s="9"/>
      <c r="C125" s="9"/>
      <c r="D125" s="9"/>
      <c r="E125" s="9"/>
      <c r="G125" s="172"/>
      <c r="H125" s="172"/>
      <c r="I125" s="172"/>
      <c r="J125" s="172"/>
      <c r="K125" s="172"/>
      <c r="L125" s="172"/>
      <c r="M125" s="172"/>
      <c r="N125" s="172"/>
      <c r="O125" s="172"/>
      <c r="P125" s="172"/>
      <c r="R125" s="172"/>
      <c r="S125" s="172"/>
      <c r="T125" s="172"/>
      <c r="U125" s="172"/>
      <c r="V125" s="172"/>
      <c r="W125" s="172"/>
      <c r="X125" s="172"/>
      <c r="Y125" s="172"/>
      <c r="Z125" s="172"/>
      <c r="AA125" s="172"/>
      <c r="AB125" s="172"/>
      <c r="AC125" s="172"/>
      <c r="AD125" s="172"/>
      <c r="AE125" s="172"/>
    </row>
    <row r="126" spans="1:31" x14ac:dyDescent="0.2">
      <c r="A126" s="9"/>
      <c r="B126" s="9"/>
      <c r="C126" s="9"/>
      <c r="D126" s="9"/>
      <c r="E126" s="9"/>
      <c r="G126" s="172"/>
      <c r="H126" s="172"/>
      <c r="I126" s="172"/>
      <c r="J126" s="172"/>
      <c r="K126" s="172"/>
      <c r="L126" s="172"/>
      <c r="M126" s="172"/>
      <c r="N126" s="172"/>
      <c r="O126" s="172"/>
      <c r="P126" s="172"/>
      <c r="R126" s="172"/>
      <c r="S126" s="172"/>
      <c r="T126" s="172"/>
      <c r="U126" s="172"/>
      <c r="V126" s="172"/>
      <c r="W126" s="172"/>
      <c r="X126" s="172"/>
      <c r="Y126" s="172"/>
      <c r="Z126" s="172"/>
      <c r="AA126" s="172"/>
      <c r="AB126" s="172"/>
      <c r="AC126" s="172"/>
      <c r="AD126" s="172"/>
      <c r="AE126" s="172"/>
    </row>
    <row r="127" spans="1:31" x14ac:dyDescent="0.2">
      <c r="A127" s="9"/>
      <c r="B127" s="9"/>
      <c r="C127" s="9"/>
      <c r="D127" s="9"/>
      <c r="E127" s="9"/>
      <c r="G127" s="172"/>
      <c r="H127" s="172"/>
      <c r="I127" s="172"/>
      <c r="J127" s="172"/>
      <c r="K127" s="172"/>
      <c r="L127" s="172"/>
      <c r="M127" s="172"/>
      <c r="N127" s="172"/>
      <c r="O127" s="172"/>
      <c r="P127" s="172"/>
      <c r="R127" s="172"/>
      <c r="S127" s="172"/>
      <c r="T127" s="172"/>
      <c r="U127" s="172"/>
      <c r="V127" s="172"/>
      <c r="W127" s="172"/>
      <c r="X127" s="172"/>
      <c r="Y127" s="172"/>
      <c r="Z127" s="172"/>
      <c r="AA127" s="172"/>
      <c r="AB127" s="172"/>
      <c r="AC127" s="172"/>
      <c r="AD127" s="172"/>
      <c r="AE127" s="172"/>
    </row>
    <row r="128" spans="1:31" x14ac:dyDescent="0.2">
      <c r="A128" s="9"/>
      <c r="B128" s="9"/>
      <c r="C128" s="9"/>
      <c r="D128" s="9"/>
      <c r="E128" s="9"/>
      <c r="G128" s="172"/>
      <c r="H128" s="172"/>
      <c r="I128" s="172"/>
      <c r="J128" s="172"/>
      <c r="K128" s="172"/>
      <c r="L128" s="172"/>
      <c r="M128" s="172"/>
      <c r="N128" s="172"/>
      <c r="O128" s="172"/>
      <c r="P128" s="172"/>
      <c r="R128" s="172"/>
      <c r="S128" s="172"/>
      <c r="T128" s="172"/>
      <c r="U128" s="172"/>
      <c r="V128" s="172"/>
      <c r="W128" s="172"/>
      <c r="X128" s="172"/>
      <c r="Y128" s="172"/>
      <c r="Z128" s="172"/>
      <c r="AA128" s="172"/>
      <c r="AB128" s="172"/>
      <c r="AC128" s="172"/>
      <c r="AD128" s="172"/>
      <c r="AE128" s="172"/>
    </row>
    <row r="129" spans="1:31" x14ac:dyDescent="0.2">
      <c r="A129" s="9"/>
      <c r="B129" s="9"/>
      <c r="C129" s="9"/>
      <c r="D129" s="9"/>
      <c r="E129" s="9"/>
      <c r="G129" s="172"/>
      <c r="H129" s="172"/>
      <c r="I129" s="172"/>
      <c r="J129" s="172"/>
      <c r="K129" s="172"/>
      <c r="L129" s="172"/>
      <c r="M129" s="172"/>
      <c r="N129" s="172"/>
      <c r="O129" s="172"/>
      <c r="P129" s="172"/>
      <c r="R129" s="172"/>
      <c r="S129" s="172"/>
      <c r="T129" s="172"/>
      <c r="U129" s="172"/>
      <c r="V129" s="172"/>
      <c r="W129" s="172"/>
      <c r="X129" s="172"/>
      <c r="Y129" s="172"/>
      <c r="Z129" s="172"/>
      <c r="AA129" s="172"/>
      <c r="AB129" s="172"/>
      <c r="AC129" s="172"/>
      <c r="AD129" s="172"/>
      <c r="AE129" s="172"/>
    </row>
    <row r="130" spans="1:31" x14ac:dyDescent="0.2">
      <c r="A130" s="9"/>
      <c r="B130" s="9"/>
      <c r="C130" s="9"/>
      <c r="D130" s="9"/>
      <c r="E130" s="9"/>
      <c r="G130" s="172"/>
      <c r="H130" s="172"/>
      <c r="I130" s="172"/>
      <c r="J130" s="172"/>
      <c r="K130" s="172"/>
      <c r="L130" s="172"/>
      <c r="M130" s="172"/>
      <c r="N130" s="172"/>
      <c r="O130" s="172"/>
      <c r="P130" s="172"/>
      <c r="R130" s="172"/>
      <c r="S130" s="172"/>
      <c r="T130" s="172"/>
      <c r="U130" s="172"/>
      <c r="V130" s="172"/>
      <c r="W130" s="172"/>
      <c r="X130" s="172"/>
      <c r="Y130" s="172"/>
      <c r="Z130" s="172"/>
      <c r="AA130" s="172"/>
      <c r="AB130" s="172"/>
      <c r="AC130" s="172"/>
      <c r="AD130" s="172"/>
      <c r="AE130" s="172"/>
    </row>
    <row r="131" spans="1:31" x14ac:dyDescent="0.2">
      <c r="A131" s="9"/>
      <c r="B131" s="9"/>
      <c r="C131" s="9"/>
      <c r="D131" s="9"/>
      <c r="E131" s="9"/>
    </row>
    <row r="132" spans="1:31" x14ac:dyDescent="0.2">
      <c r="A132" s="9"/>
      <c r="B132" s="9"/>
      <c r="C132" s="9"/>
      <c r="D132" s="9"/>
      <c r="E132" s="9"/>
    </row>
    <row r="133" spans="1:31" x14ac:dyDescent="0.2">
      <c r="A133" s="9"/>
      <c r="B133" s="9"/>
      <c r="C133" s="9"/>
      <c r="D133" s="9"/>
      <c r="E133" s="9"/>
    </row>
    <row r="134" spans="1:31" x14ac:dyDescent="0.2">
      <c r="A134" s="9"/>
      <c r="B134" s="9"/>
      <c r="C134" s="9"/>
      <c r="D134" s="9"/>
      <c r="E134" s="9"/>
    </row>
    <row r="135" spans="1:31" x14ac:dyDescent="0.2">
      <c r="A135" s="9"/>
      <c r="B135" s="9"/>
      <c r="C135" s="9"/>
      <c r="D135" s="9"/>
      <c r="E135" s="9"/>
    </row>
    <row r="136" spans="1:31" x14ac:dyDescent="0.2">
      <c r="A136" s="9"/>
      <c r="B136" s="9"/>
      <c r="C136" s="9"/>
      <c r="D136" s="9"/>
      <c r="E136" s="9"/>
    </row>
    <row r="137" spans="1:31" x14ac:dyDescent="0.2">
      <c r="A137" s="9"/>
      <c r="B137" s="9"/>
      <c r="C137" s="9"/>
      <c r="D137" s="9"/>
      <c r="E137" s="9"/>
    </row>
    <row r="138" spans="1:31" x14ac:dyDescent="0.2">
      <c r="A138" s="9"/>
      <c r="B138" s="9"/>
      <c r="C138" s="9"/>
      <c r="D138" s="9"/>
      <c r="E138" s="9"/>
    </row>
    <row r="139" spans="1:31" x14ac:dyDescent="0.2">
      <c r="A139" s="9"/>
      <c r="B139" s="9"/>
      <c r="C139" s="9"/>
      <c r="D139" s="9"/>
      <c r="E139" s="9"/>
    </row>
    <row r="140" spans="1:31" x14ac:dyDescent="0.2">
      <c r="A140" s="9"/>
      <c r="B140" s="9"/>
      <c r="C140" s="9"/>
      <c r="D140" s="9"/>
      <c r="E140" s="9"/>
    </row>
    <row r="141" spans="1:31" x14ac:dyDescent="0.2">
      <c r="A141" s="9"/>
      <c r="B141" s="9"/>
      <c r="C141" s="9"/>
      <c r="D141" s="9"/>
      <c r="E141" s="9"/>
    </row>
    <row r="142" spans="1:31" x14ac:dyDescent="0.2">
      <c r="A142" s="9"/>
      <c r="B142" s="9"/>
      <c r="C142" s="9"/>
      <c r="D142" s="9"/>
      <c r="E142" s="9"/>
    </row>
    <row r="143" spans="1:31" x14ac:dyDescent="0.2">
      <c r="A143" s="9"/>
      <c r="B143" s="9"/>
      <c r="C143" s="9"/>
      <c r="D143" s="9"/>
      <c r="E143" s="9"/>
    </row>
    <row r="144" spans="1:31" x14ac:dyDescent="0.2">
      <c r="A144" s="9"/>
      <c r="B144" s="9"/>
      <c r="C144" s="9"/>
      <c r="D144" s="9"/>
      <c r="E144" s="9"/>
    </row>
    <row r="145" spans="1:5" x14ac:dyDescent="0.2">
      <c r="A145" s="9"/>
      <c r="B145" s="9"/>
      <c r="C145" s="9"/>
      <c r="D145" s="9"/>
      <c r="E145" s="9"/>
    </row>
    <row r="146" spans="1:5" x14ac:dyDescent="0.2">
      <c r="A146" s="9"/>
      <c r="B146" s="9"/>
      <c r="C146" s="9"/>
      <c r="D146" s="9"/>
      <c r="E146" s="9"/>
    </row>
    <row r="147" spans="1:5" x14ac:dyDescent="0.2">
      <c r="A147" s="9"/>
      <c r="B147" s="9"/>
      <c r="C147" s="9"/>
      <c r="D147" s="9"/>
      <c r="E147" s="9"/>
    </row>
    <row r="148" spans="1:5" x14ac:dyDescent="0.2">
      <c r="A148" s="9"/>
      <c r="B148" s="9"/>
      <c r="C148" s="9"/>
      <c r="D148" s="9"/>
      <c r="E148" s="9"/>
    </row>
    <row r="149" spans="1:5" x14ac:dyDescent="0.2">
      <c r="A149" s="9"/>
      <c r="B149" s="9"/>
      <c r="C149" s="9"/>
      <c r="D149" s="9"/>
      <c r="E149" s="9"/>
    </row>
    <row r="150" spans="1:5" x14ac:dyDescent="0.2">
      <c r="A150" s="9"/>
      <c r="B150" s="9"/>
      <c r="C150" s="9"/>
      <c r="D150" s="9"/>
      <c r="E150" s="9"/>
    </row>
    <row r="151" spans="1:5" x14ac:dyDescent="0.2">
      <c r="A151" s="9"/>
      <c r="B151" s="9"/>
      <c r="C151" s="9"/>
      <c r="D151" s="9"/>
      <c r="E151" s="9"/>
    </row>
    <row r="152" spans="1:5" x14ac:dyDescent="0.2">
      <c r="A152" s="9"/>
      <c r="B152" s="9"/>
      <c r="C152" s="9"/>
      <c r="D152" s="9"/>
      <c r="E152" s="9"/>
    </row>
    <row r="153" spans="1:5" x14ac:dyDescent="0.2">
      <c r="A153" s="9"/>
      <c r="B153" s="9"/>
      <c r="C153" s="9"/>
      <c r="D153" s="9"/>
      <c r="E153" s="9"/>
    </row>
    <row r="154" spans="1:5" x14ac:dyDescent="0.2">
      <c r="A154" s="9"/>
      <c r="B154" s="9"/>
      <c r="C154" s="9"/>
      <c r="D154" s="9"/>
      <c r="E154" s="9"/>
    </row>
    <row r="155" spans="1:5" x14ac:dyDescent="0.2">
      <c r="A155" s="9"/>
      <c r="B155" s="9"/>
      <c r="C155" s="9"/>
      <c r="D155" s="9"/>
      <c r="E155" s="9"/>
    </row>
    <row r="156" spans="1:5" x14ac:dyDescent="0.2">
      <c r="A156" s="9"/>
      <c r="B156" s="9"/>
      <c r="C156" s="9"/>
      <c r="D156" s="9"/>
      <c r="E156" s="9"/>
    </row>
    <row r="157" spans="1:5" x14ac:dyDescent="0.2">
      <c r="A157" s="9"/>
      <c r="B157" s="9"/>
      <c r="C157" s="9"/>
      <c r="D157" s="9"/>
      <c r="E157" s="9"/>
    </row>
    <row r="158" spans="1:5" x14ac:dyDescent="0.2">
      <c r="A158" s="9"/>
      <c r="B158" s="9"/>
      <c r="C158" s="9"/>
      <c r="D158" s="9"/>
      <c r="E158" s="9"/>
    </row>
    <row r="159" spans="1:5" x14ac:dyDescent="0.2">
      <c r="A159" s="9"/>
      <c r="B159" s="9"/>
      <c r="C159" s="9"/>
      <c r="D159" s="9"/>
      <c r="E159" s="9"/>
    </row>
    <row r="160" spans="1:5" x14ac:dyDescent="0.2">
      <c r="A160" s="9"/>
      <c r="B160" s="9"/>
      <c r="C160" s="9"/>
      <c r="D160" s="9"/>
      <c r="E160" s="9"/>
    </row>
    <row r="161" spans="1:5" x14ac:dyDescent="0.2">
      <c r="A161" s="9"/>
      <c r="B161" s="9"/>
      <c r="C161" s="9"/>
      <c r="D161" s="9"/>
      <c r="E161" s="9"/>
    </row>
    <row r="162" spans="1:5" x14ac:dyDescent="0.2">
      <c r="A162" s="9"/>
      <c r="B162" s="9"/>
      <c r="C162" s="9"/>
      <c r="D162" s="9"/>
      <c r="E162" s="9"/>
    </row>
    <row r="163" spans="1:5" x14ac:dyDescent="0.2">
      <c r="A163" s="9"/>
      <c r="B163" s="9"/>
      <c r="C163" s="9"/>
      <c r="D163" s="9"/>
      <c r="E163" s="9"/>
    </row>
    <row r="164" spans="1:5" x14ac:dyDescent="0.2">
      <c r="A164" s="9"/>
      <c r="B164" s="9"/>
      <c r="C164" s="9"/>
      <c r="D164" s="9"/>
      <c r="E164" s="9"/>
    </row>
    <row r="165" spans="1:5" x14ac:dyDescent="0.2">
      <c r="A165" s="9"/>
      <c r="B165" s="9"/>
      <c r="C165" s="9"/>
      <c r="D165" s="9"/>
      <c r="E165" s="9"/>
    </row>
    <row r="166" spans="1:5" x14ac:dyDescent="0.2">
      <c r="A166" s="9"/>
      <c r="B166" s="9"/>
      <c r="C166" s="9"/>
      <c r="D166" s="9"/>
      <c r="E166" s="9"/>
    </row>
    <row r="167" spans="1:5" x14ac:dyDescent="0.2">
      <c r="A167" s="9"/>
      <c r="B167" s="9"/>
      <c r="C167" s="9"/>
      <c r="D167" s="9"/>
      <c r="E167" s="9"/>
    </row>
    <row r="168" spans="1:5" x14ac:dyDescent="0.2">
      <c r="A168" s="9"/>
      <c r="B168" s="9"/>
      <c r="C168" s="9"/>
      <c r="D168" s="9"/>
      <c r="E168" s="9"/>
    </row>
    <row r="169" spans="1:5" x14ac:dyDescent="0.2">
      <c r="A169" s="9"/>
      <c r="B169" s="9"/>
      <c r="C169" s="9"/>
      <c r="D169" s="9"/>
      <c r="E169" s="9"/>
    </row>
    <row r="170" spans="1:5" x14ac:dyDescent="0.2">
      <c r="A170" s="9"/>
      <c r="B170" s="9"/>
      <c r="C170" s="9"/>
      <c r="D170" s="9"/>
      <c r="E170" s="9"/>
    </row>
    <row r="171" spans="1:5" x14ac:dyDescent="0.2">
      <c r="A171" s="9"/>
      <c r="B171" s="9"/>
      <c r="C171" s="9"/>
      <c r="D171" s="9"/>
      <c r="E171" s="9"/>
    </row>
    <row r="172" spans="1:5" x14ac:dyDescent="0.2">
      <c r="A172" s="9"/>
      <c r="B172" s="9"/>
      <c r="C172" s="9"/>
      <c r="D172" s="9"/>
      <c r="E172" s="9"/>
    </row>
    <row r="173" spans="1:5" x14ac:dyDescent="0.2">
      <c r="A173" s="9"/>
      <c r="B173" s="9"/>
      <c r="C173" s="9"/>
      <c r="D173" s="9"/>
      <c r="E173" s="9"/>
    </row>
    <row r="174" spans="1:5" x14ac:dyDescent="0.2">
      <c r="A174" s="9"/>
      <c r="B174" s="9"/>
      <c r="C174" s="9"/>
      <c r="D174" s="9"/>
      <c r="E174" s="9"/>
    </row>
    <row r="175" spans="1:5" x14ac:dyDescent="0.2">
      <c r="A175" s="9"/>
      <c r="B175" s="9"/>
      <c r="C175" s="9"/>
      <c r="D175" s="9"/>
      <c r="E175" s="9"/>
    </row>
    <row r="176" spans="1:5" x14ac:dyDescent="0.2">
      <c r="A176" s="9"/>
      <c r="B176" s="9"/>
      <c r="C176" s="9"/>
      <c r="D176" s="9"/>
      <c r="E176" s="9"/>
    </row>
    <row r="177" spans="1:5" x14ac:dyDescent="0.2">
      <c r="A177" s="9"/>
      <c r="B177" s="9"/>
      <c r="C177" s="9"/>
      <c r="D177" s="9"/>
      <c r="E177" s="9"/>
    </row>
    <row r="178" spans="1:5" x14ac:dyDescent="0.2">
      <c r="A178" s="9"/>
      <c r="B178" s="9"/>
      <c r="C178" s="9"/>
      <c r="D178" s="9"/>
      <c r="E178" s="9"/>
    </row>
    <row r="179" spans="1:5" x14ac:dyDescent="0.2">
      <c r="A179" s="9"/>
      <c r="B179" s="9"/>
      <c r="C179" s="9"/>
      <c r="D179" s="9"/>
      <c r="E179" s="9"/>
    </row>
    <row r="180" spans="1:5" x14ac:dyDescent="0.2">
      <c r="A180" s="9"/>
      <c r="B180" s="9"/>
      <c r="C180" s="9"/>
      <c r="D180" s="9"/>
      <c r="E180" s="9"/>
    </row>
    <row r="181" spans="1:5" x14ac:dyDescent="0.2">
      <c r="A181" s="9"/>
      <c r="B181" s="9"/>
      <c r="C181" s="9"/>
      <c r="D181" s="9"/>
      <c r="E181" s="9"/>
    </row>
    <row r="182" spans="1:5" x14ac:dyDescent="0.2">
      <c r="A182" s="9"/>
      <c r="B182" s="9"/>
      <c r="C182" s="9"/>
      <c r="D182" s="9"/>
      <c r="E182" s="9"/>
    </row>
    <row r="183" spans="1:5" x14ac:dyDescent="0.2">
      <c r="A183" s="9"/>
      <c r="B183" s="9"/>
      <c r="C183" s="9"/>
      <c r="D183" s="9"/>
      <c r="E183" s="9"/>
    </row>
    <row r="184" spans="1:5" x14ac:dyDescent="0.2">
      <c r="A184" s="9"/>
      <c r="B184" s="9"/>
      <c r="C184" s="9"/>
      <c r="D184" s="9"/>
      <c r="E184" s="9"/>
    </row>
    <row r="185" spans="1:5" x14ac:dyDescent="0.2">
      <c r="A185" s="9"/>
      <c r="B185" s="9"/>
      <c r="C185" s="9"/>
      <c r="D185" s="9"/>
      <c r="E185" s="9"/>
    </row>
    <row r="186" spans="1:5" x14ac:dyDescent="0.2">
      <c r="A186" s="9"/>
      <c r="B186" s="9"/>
      <c r="C186" s="9"/>
      <c r="D186" s="9"/>
      <c r="E186" s="9"/>
    </row>
    <row r="187" spans="1:5" x14ac:dyDescent="0.2">
      <c r="A187" s="9"/>
      <c r="B187" s="9"/>
      <c r="C187" s="9"/>
      <c r="D187" s="9"/>
      <c r="E187" s="9"/>
    </row>
    <row r="188" spans="1:5" x14ac:dyDescent="0.2">
      <c r="A188" s="9"/>
      <c r="B188" s="9"/>
      <c r="C188" s="9"/>
      <c r="D188" s="9"/>
      <c r="E188" s="9"/>
    </row>
    <row r="189" spans="1:5" x14ac:dyDescent="0.2">
      <c r="A189" s="9"/>
      <c r="B189" s="9"/>
      <c r="C189" s="9"/>
      <c r="D189" s="9"/>
      <c r="E189" s="9"/>
    </row>
    <row r="190" spans="1:5" x14ac:dyDescent="0.2">
      <c r="A190" s="9"/>
      <c r="B190" s="9"/>
      <c r="C190" s="9"/>
      <c r="D190" s="9"/>
      <c r="E190" s="9"/>
    </row>
    <row r="191" spans="1:5" x14ac:dyDescent="0.2">
      <c r="A191" s="9"/>
      <c r="B191" s="9"/>
      <c r="C191" s="9"/>
      <c r="D191" s="9"/>
      <c r="E191" s="9"/>
    </row>
    <row r="192" spans="1:5" x14ac:dyDescent="0.2">
      <c r="A192" s="9"/>
      <c r="B192" s="9"/>
      <c r="C192" s="9"/>
      <c r="D192" s="9"/>
      <c r="E192" s="9"/>
    </row>
    <row r="193" spans="1:5" x14ac:dyDescent="0.2">
      <c r="A193" s="9"/>
      <c r="B193" s="9"/>
      <c r="C193" s="9"/>
      <c r="D193" s="9"/>
      <c r="E193" s="9"/>
    </row>
    <row r="194" spans="1:5" x14ac:dyDescent="0.2">
      <c r="A194" s="9"/>
      <c r="B194" s="9"/>
      <c r="C194" s="9"/>
      <c r="D194" s="9"/>
      <c r="E194" s="9"/>
    </row>
    <row r="195" spans="1:5" x14ac:dyDescent="0.2">
      <c r="A195" s="9"/>
      <c r="B195" s="9"/>
      <c r="C195" s="9"/>
      <c r="D195" s="9"/>
      <c r="E195" s="9"/>
    </row>
    <row r="196" spans="1:5" x14ac:dyDescent="0.2">
      <c r="A196" s="9"/>
      <c r="B196" s="9"/>
      <c r="C196" s="9"/>
      <c r="D196" s="9"/>
      <c r="E196" s="9"/>
    </row>
    <row r="197" spans="1:5" x14ac:dyDescent="0.2">
      <c r="A197" s="9"/>
      <c r="B197" s="9"/>
      <c r="C197" s="9"/>
      <c r="D197" s="9"/>
      <c r="E197" s="9"/>
    </row>
    <row r="198" spans="1:5" x14ac:dyDescent="0.2">
      <c r="A198" s="9"/>
      <c r="B198" s="9"/>
      <c r="C198" s="9"/>
      <c r="D198" s="9"/>
      <c r="E198" s="9"/>
    </row>
    <row r="199" spans="1:5" x14ac:dyDescent="0.2">
      <c r="A199" s="9"/>
      <c r="B199" s="9"/>
      <c r="C199" s="9"/>
      <c r="D199" s="9"/>
      <c r="E199" s="9"/>
    </row>
    <row r="200" spans="1:5" x14ac:dyDescent="0.2">
      <c r="A200" s="9"/>
      <c r="B200" s="9"/>
      <c r="C200" s="9"/>
      <c r="D200" s="9"/>
      <c r="E200" s="9"/>
    </row>
    <row r="201" spans="1:5" x14ac:dyDescent="0.2">
      <c r="A201" s="9"/>
      <c r="B201" s="9"/>
      <c r="C201" s="9"/>
      <c r="D201" s="9"/>
      <c r="E201" s="9"/>
    </row>
    <row r="202" spans="1:5" x14ac:dyDescent="0.2">
      <c r="A202" s="9"/>
      <c r="B202" s="9"/>
      <c r="C202" s="9"/>
      <c r="D202" s="9"/>
      <c r="E202" s="9"/>
    </row>
    <row r="203" spans="1:5" x14ac:dyDescent="0.2">
      <c r="A203" s="9"/>
      <c r="B203" s="9"/>
      <c r="C203" s="9"/>
      <c r="D203" s="9"/>
      <c r="E203" s="9"/>
    </row>
    <row r="204" spans="1:5" x14ac:dyDescent="0.2">
      <c r="A204" s="9"/>
      <c r="B204" s="9"/>
      <c r="C204" s="9"/>
      <c r="D204" s="9"/>
      <c r="E204" s="9"/>
    </row>
    <row r="205" spans="1:5" x14ac:dyDescent="0.2">
      <c r="A205" s="9"/>
      <c r="B205" s="9"/>
      <c r="C205" s="9"/>
      <c r="D205" s="9"/>
      <c r="E205" s="9"/>
    </row>
    <row r="206" spans="1:5" x14ac:dyDescent="0.2">
      <c r="A206" s="9"/>
      <c r="B206" s="9"/>
      <c r="C206" s="9"/>
      <c r="D206" s="9"/>
      <c r="E206" s="9"/>
    </row>
    <row r="207" spans="1:5" x14ac:dyDescent="0.2">
      <c r="A207" s="9"/>
      <c r="B207" s="9"/>
      <c r="C207" s="9"/>
      <c r="D207" s="9"/>
      <c r="E207" s="9"/>
    </row>
    <row r="208" spans="1:5" x14ac:dyDescent="0.2">
      <c r="A208" s="9"/>
      <c r="B208" s="9"/>
      <c r="C208" s="9"/>
      <c r="D208" s="9"/>
      <c r="E208" s="9"/>
    </row>
    <row r="209" spans="1:5" x14ac:dyDescent="0.2">
      <c r="A209" s="9"/>
      <c r="B209" s="9"/>
      <c r="C209" s="9"/>
      <c r="D209" s="9"/>
      <c r="E209" s="9"/>
    </row>
    <row r="210" spans="1:5" x14ac:dyDescent="0.2">
      <c r="A210" s="9"/>
      <c r="B210" s="9"/>
      <c r="C210" s="9"/>
      <c r="D210" s="9"/>
      <c r="E210" s="9"/>
    </row>
    <row r="211" spans="1:5" x14ac:dyDescent="0.2">
      <c r="A211" s="9"/>
      <c r="B211" s="9"/>
      <c r="C211" s="9"/>
      <c r="D211" s="9"/>
      <c r="E211" s="9"/>
    </row>
    <row r="212" spans="1:5" x14ac:dyDescent="0.2">
      <c r="A212" s="9"/>
      <c r="B212" s="9"/>
      <c r="C212" s="9"/>
      <c r="D212" s="9"/>
      <c r="E212" s="9"/>
    </row>
    <row r="213" spans="1:5" x14ac:dyDescent="0.2">
      <c r="A213" s="9"/>
      <c r="B213" s="9"/>
      <c r="C213" s="9"/>
      <c r="D213" s="9"/>
      <c r="E213" s="9"/>
    </row>
    <row r="214" spans="1:5" x14ac:dyDescent="0.2">
      <c r="A214" s="9"/>
      <c r="B214" s="9"/>
      <c r="C214" s="9"/>
      <c r="D214" s="9"/>
      <c r="E214" s="9"/>
    </row>
    <row r="215" spans="1:5" x14ac:dyDescent="0.2">
      <c r="A215" s="9"/>
      <c r="B215" s="9"/>
      <c r="C215" s="9"/>
      <c r="D215" s="9"/>
      <c r="E215" s="9"/>
    </row>
    <row r="216" spans="1:5" x14ac:dyDescent="0.2">
      <c r="A216" s="9"/>
      <c r="B216" s="9"/>
      <c r="C216" s="9"/>
      <c r="D216" s="9"/>
      <c r="E216" s="9"/>
    </row>
    <row r="217" spans="1:5" x14ac:dyDescent="0.2">
      <c r="A217" s="9"/>
      <c r="B217" s="9"/>
      <c r="C217" s="9"/>
      <c r="D217" s="9"/>
      <c r="E217" s="9"/>
    </row>
    <row r="218" spans="1:5" x14ac:dyDescent="0.2">
      <c r="A218" s="9"/>
      <c r="B218" s="9"/>
      <c r="C218" s="9"/>
      <c r="D218" s="9"/>
      <c r="E218" s="9"/>
    </row>
    <row r="219" spans="1:5" x14ac:dyDescent="0.2">
      <c r="A219" s="9"/>
      <c r="B219" s="9"/>
      <c r="C219" s="9"/>
      <c r="D219" s="9"/>
      <c r="E219" s="9"/>
    </row>
    <row r="220" spans="1:5" x14ac:dyDescent="0.2">
      <c r="A220" s="9"/>
      <c r="B220" s="9"/>
      <c r="C220" s="9"/>
      <c r="D220" s="9"/>
      <c r="E220" s="9"/>
    </row>
    <row r="221" spans="1:5" x14ac:dyDescent="0.2">
      <c r="A221" s="9"/>
      <c r="B221" s="9"/>
      <c r="C221" s="9"/>
      <c r="D221" s="9"/>
      <c r="E221" s="9"/>
    </row>
    <row r="222" spans="1:5" x14ac:dyDescent="0.2">
      <c r="A222" s="9"/>
      <c r="B222" s="9"/>
      <c r="C222" s="9"/>
      <c r="D222" s="9"/>
      <c r="E222" s="9"/>
    </row>
    <row r="223" spans="1:5" x14ac:dyDescent="0.2">
      <c r="A223" s="9"/>
      <c r="B223" s="9"/>
      <c r="C223" s="9"/>
      <c r="D223" s="9"/>
      <c r="E223" s="9"/>
    </row>
    <row r="224" spans="1:5" x14ac:dyDescent="0.2">
      <c r="A224" s="9"/>
      <c r="B224" s="9"/>
      <c r="C224" s="9"/>
      <c r="D224" s="9"/>
      <c r="E224" s="9"/>
    </row>
    <row r="225" spans="1:5" x14ac:dyDescent="0.2">
      <c r="A225" s="9"/>
      <c r="B225" s="9"/>
      <c r="C225" s="9"/>
      <c r="D225" s="9"/>
      <c r="E225" s="9"/>
    </row>
    <row r="226" spans="1:5" x14ac:dyDescent="0.2">
      <c r="A226" s="9"/>
      <c r="B226" s="9"/>
      <c r="C226" s="9"/>
      <c r="D226" s="9"/>
      <c r="E226" s="9"/>
    </row>
    <row r="227" spans="1:5" x14ac:dyDescent="0.2">
      <c r="A227" s="9"/>
      <c r="B227" s="9"/>
      <c r="C227" s="9"/>
      <c r="D227" s="9"/>
      <c r="E227" s="9"/>
    </row>
    <row r="228" spans="1:5" x14ac:dyDescent="0.2">
      <c r="A228" s="9"/>
      <c r="B228" s="9"/>
      <c r="C228" s="9"/>
      <c r="D228" s="9"/>
      <c r="E228" s="9"/>
    </row>
    <row r="229" spans="1:5" x14ac:dyDescent="0.2">
      <c r="A229" s="9"/>
      <c r="B229" s="9"/>
      <c r="C229" s="9"/>
      <c r="D229" s="9"/>
      <c r="E229" s="9"/>
    </row>
    <row r="230" spans="1:5" x14ac:dyDescent="0.2">
      <c r="A230" s="9"/>
      <c r="B230" s="9"/>
      <c r="C230" s="9"/>
      <c r="D230" s="9"/>
      <c r="E230" s="9"/>
    </row>
    <row r="231" spans="1:5" x14ac:dyDescent="0.2">
      <c r="A231" s="9"/>
      <c r="B231" s="9"/>
      <c r="C231" s="9"/>
      <c r="D231" s="9"/>
      <c r="E231" s="9"/>
    </row>
    <row r="232" spans="1:5" x14ac:dyDescent="0.2">
      <c r="A232" s="9"/>
      <c r="B232" s="9"/>
      <c r="C232" s="9"/>
      <c r="D232" s="9"/>
      <c r="E232" s="9"/>
    </row>
    <row r="233" spans="1:5" x14ac:dyDescent="0.2">
      <c r="A233" s="9"/>
      <c r="B233" s="9"/>
      <c r="C233" s="9"/>
      <c r="D233" s="9"/>
      <c r="E233" s="9"/>
    </row>
    <row r="234" spans="1:5" x14ac:dyDescent="0.2">
      <c r="A234" s="9"/>
      <c r="B234" s="9"/>
      <c r="C234" s="9"/>
      <c r="D234" s="9"/>
      <c r="E234" s="9"/>
    </row>
    <row r="235" spans="1:5" x14ac:dyDescent="0.2">
      <c r="A235" s="9"/>
      <c r="B235" s="9"/>
      <c r="C235" s="9"/>
      <c r="D235" s="9"/>
      <c r="E235" s="9"/>
    </row>
    <row r="236" spans="1:5" x14ac:dyDescent="0.2">
      <c r="A236" s="9"/>
      <c r="B236" s="9"/>
      <c r="C236" s="9"/>
      <c r="D236" s="9"/>
      <c r="E236" s="9"/>
    </row>
    <row r="237" spans="1:5" x14ac:dyDescent="0.2">
      <c r="A237" s="9"/>
      <c r="B237" s="9"/>
      <c r="C237" s="9"/>
      <c r="D237" s="9"/>
      <c r="E237" s="9"/>
    </row>
    <row r="238" spans="1:5" x14ac:dyDescent="0.2">
      <c r="A238" s="9"/>
      <c r="B238" s="9"/>
      <c r="C238" s="9"/>
      <c r="D238" s="9"/>
      <c r="E238" s="9"/>
    </row>
    <row r="239" spans="1:5" x14ac:dyDescent="0.2">
      <c r="A239" s="9"/>
      <c r="B239" s="9"/>
      <c r="C239" s="9"/>
      <c r="D239" s="9"/>
      <c r="E239" s="9"/>
    </row>
    <row r="240" spans="1:5" x14ac:dyDescent="0.2">
      <c r="A240" s="9"/>
      <c r="B240" s="9"/>
      <c r="C240" s="9"/>
      <c r="D240" s="9"/>
      <c r="E240" s="9"/>
    </row>
    <row r="241" spans="1:5" x14ac:dyDescent="0.2">
      <c r="A241" s="9"/>
      <c r="B241" s="9"/>
      <c r="C241" s="9"/>
      <c r="D241" s="9"/>
      <c r="E241" s="9"/>
    </row>
    <row r="242" spans="1:5" x14ac:dyDescent="0.2">
      <c r="A242" s="9"/>
      <c r="B242" s="9"/>
      <c r="C242" s="9"/>
      <c r="D242" s="9"/>
      <c r="E242" s="9"/>
    </row>
    <row r="243" spans="1:5" x14ac:dyDescent="0.2">
      <c r="A243" s="9"/>
      <c r="B243" s="9"/>
      <c r="C243" s="9"/>
      <c r="D243" s="9"/>
      <c r="E243" s="9"/>
    </row>
    <row r="244" spans="1:5" x14ac:dyDescent="0.2">
      <c r="A244" s="9"/>
      <c r="B244" s="9"/>
      <c r="C244" s="9"/>
      <c r="D244" s="9"/>
      <c r="E244" s="9"/>
    </row>
    <row r="245" spans="1:5" x14ac:dyDescent="0.2">
      <c r="A245" s="9"/>
      <c r="B245" s="9"/>
      <c r="C245" s="9"/>
      <c r="D245" s="9"/>
      <c r="E245" s="9"/>
    </row>
    <row r="246" spans="1:5" x14ac:dyDescent="0.2">
      <c r="A246" s="9"/>
      <c r="B246" s="9"/>
      <c r="C246" s="9"/>
      <c r="D246" s="9"/>
      <c r="E246" s="9"/>
    </row>
    <row r="247" spans="1:5" x14ac:dyDescent="0.2">
      <c r="A247" s="9"/>
      <c r="B247" s="9"/>
      <c r="C247" s="9"/>
      <c r="D247" s="9"/>
      <c r="E247" s="9"/>
    </row>
    <row r="248" spans="1:5" x14ac:dyDescent="0.2">
      <c r="A248" s="9"/>
      <c r="B248" s="9"/>
      <c r="C248" s="9"/>
      <c r="D248" s="9"/>
      <c r="E248" s="9"/>
    </row>
    <row r="249" spans="1:5" x14ac:dyDescent="0.2">
      <c r="A249" s="9"/>
      <c r="B249" s="9"/>
      <c r="C249" s="9"/>
      <c r="D249" s="9"/>
      <c r="E249" s="9"/>
    </row>
    <row r="250" spans="1:5" x14ac:dyDescent="0.2">
      <c r="A250" s="9"/>
      <c r="B250" s="9"/>
      <c r="C250" s="9"/>
      <c r="D250" s="9"/>
      <c r="E250" s="9"/>
    </row>
    <row r="251" spans="1:5" x14ac:dyDescent="0.2">
      <c r="A251" s="9"/>
      <c r="B251" s="9"/>
      <c r="C251" s="9"/>
      <c r="D251" s="9"/>
      <c r="E251" s="9"/>
    </row>
    <row r="252" spans="1:5" x14ac:dyDescent="0.2">
      <c r="A252" s="9"/>
      <c r="B252" s="9"/>
      <c r="C252" s="9"/>
      <c r="D252" s="9"/>
      <c r="E252" s="9"/>
    </row>
    <row r="253" spans="1:5" x14ac:dyDescent="0.2">
      <c r="A253" s="9"/>
      <c r="B253" s="9"/>
      <c r="C253" s="9"/>
      <c r="D253" s="9"/>
      <c r="E253" s="9"/>
    </row>
    <row r="254" spans="1:5" x14ac:dyDescent="0.2">
      <c r="A254" s="9"/>
      <c r="B254" s="9"/>
      <c r="C254" s="9"/>
      <c r="D254" s="9"/>
      <c r="E254" s="9"/>
    </row>
    <row r="255" spans="1:5" x14ac:dyDescent="0.2">
      <c r="A255" s="9"/>
      <c r="B255" s="9"/>
      <c r="C255" s="9"/>
      <c r="D255" s="9"/>
      <c r="E255" s="9"/>
    </row>
    <row r="256" spans="1:5" x14ac:dyDescent="0.2">
      <c r="A256" s="9"/>
      <c r="B256" s="9"/>
      <c r="C256" s="9"/>
      <c r="D256" s="9"/>
      <c r="E256" s="9"/>
    </row>
    <row r="257" spans="1:5" x14ac:dyDescent="0.2">
      <c r="A257" s="9"/>
      <c r="B257" s="9"/>
      <c r="C257" s="9"/>
      <c r="D257" s="9"/>
      <c r="E257" s="9"/>
    </row>
    <row r="258" spans="1:5" x14ac:dyDescent="0.2">
      <c r="A258" s="9"/>
      <c r="B258" s="9"/>
      <c r="C258" s="9"/>
      <c r="D258" s="9"/>
      <c r="E258" s="9"/>
    </row>
    <row r="259" spans="1:5" x14ac:dyDescent="0.2">
      <c r="A259" s="9"/>
      <c r="B259" s="9"/>
      <c r="C259" s="9"/>
      <c r="D259" s="9"/>
      <c r="E259" s="9"/>
    </row>
    <row r="260" spans="1:5" x14ac:dyDescent="0.2">
      <c r="A260" s="9"/>
      <c r="B260" s="9"/>
      <c r="C260" s="9"/>
      <c r="D260" s="9"/>
      <c r="E260" s="9"/>
    </row>
    <row r="261" spans="1:5" x14ac:dyDescent="0.2">
      <c r="A261" s="9"/>
      <c r="B261" s="9"/>
      <c r="C261" s="9"/>
      <c r="D261" s="9"/>
      <c r="E261" s="9"/>
    </row>
    <row r="262" spans="1:5" x14ac:dyDescent="0.2">
      <c r="A262" s="9"/>
      <c r="B262" s="9"/>
      <c r="C262" s="9"/>
      <c r="D262" s="9"/>
      <c r="E262" s="9"/>
    </row>
    <row r="263" spans="1:5" x14ac:dyDescent="0.2">
      <c r="A263" s="9"/>
      <c r="B263" s="9"/>
      <c r="C263" s="9"/>
      <c r="D263" s="9"/>
      <c r="E263" s="9"/>
    </row>
    <row r="264" spans="1:5" x14ac:dyDescent="0.2">
      <c r="A264" s="9"/>
      <c r="B264" s="9"/>
      <c r="C264" s="9"/>
      <c r="D264" s="9"/>
      <c r="E264" s="9"/>
    </row>
    <row r="265" spans="1:5" x14ac:dyDescent="0.2">
      <c r="A265" s="9"/>
      <c r="B265" s="9"/>
      <c r="C265" s="9"/>
      <c r="D265" s="9"/>
      <c r="E265" s="9"/>
    </row>
    <row r="266" spans="1:5" x14ac:dyDescent="0.2">
      <c r="A266" s="9"/>
      <c r="B266" s="9"/>
      <c r="C266" s="9"/>
      <c r="D266" s="9"/>
      <c r="E266" s="9"/>
    </row>
    <row r="267" spans="1:5" x14ac:dyDescent="0.2">
      <c r="A267" s="9"/>
      <c r="B267" s="9"/>
      <c r="C267" s="9"/>
      <c r="D267" s="9"/>
      <c r="E267" s="9"/>
    </row>
    <row r="268" spans="1:5" x14ac:dyDescent="0.2">
      <c r="A268" s="9"/>
      <c r="B268" s="9"/>
      <c r="C268" s="9"/>
      <c r="D268" s="9"/>
      <c r="E268" s="9"/>
    </row>
    <row r="269" spans="1:5" x14ac:dyDescent="0.2">
      <c r="A269" s="9"/>
      <c r="B269" s="9"/>
      <c r="C269" s="9"/>
      <c r="D269" s="9"/>
      <c r="E269" s="9"/>
    </row>
    <row r="270" spans="1:5" x14ac:dyDescent="0.2">
      <c r="A270" s="9"/>
      <c r="B270" s="9"/>
      <c r="C270" s="9"/>
      <c r="D270" s="9"/>
      <c r="E270" s="9"/>
    </row>
    <row r="271" spans="1:5" x14ac:dyDescent="0.2">
      <c r="A271" s="9"/>
      <c r="B271" s="9"/>
      <c r="C271" s="9"/>
      <c r="D271" s="9"/>
      <c r="E271" s="9"/>
    </row>
    <row r="272" spans="1:5" x14ac:dyDescent="0.2">
      <c r="A272" s="9"/>
      <c r="B272" s="9"/>
      <c r="C272" s="9"/>
      <c r="D272" s="9"/>
      <c r="E272" s="9"/>
    </row>
    <row r="273" spans="1:5" x14ac:dyDescent="0.2">
      <c r="A273" s="9"/>
      <c r="B273" s="9"/>
      <c r="C273" s="9"/>
      <c r="D273" s="9"/>
      <c r="E273" s="9"/>
    </row>
    <row r="274" spans="1:5" x14ac:dyDescent="0.2">
      <c r="A274" s="9"/>
      <c r="B274" s="9"/>
      <c r="C274" s="9"/>
      <c r="D274" s="9"/>
      <c r="E274" s="9"/>
    </row>
    <row r="275" spans="1:5" x14ac:dyDescent="0.2">
      <c r="A275" s="9"/>
      <c r="B275" s="9"/>
      <c r="C275" s="9"/>
      <c r="D275" s="9"/>
      <c r="E275" s="9"/>
    </row>
    <row r="276" spans="1:5" x14ac:dyDescent="0.2">
      <c r="A276" s="9"/>
      <c r="B276" s="9"/>
      <c r="C276" s="9"/>
      <c r="D276" s="9"/>
      <c r="E276" s="9"/>
    </row>
    <row r="277" spans="1:5" x14ac:dyDescent="0.2">
      <c r="A277" s="9"/>
      <c r="B277" s="9"/>
      <c r="C277" s="9"/>
      <c r="D277" s="9"/>
      <c r="E277" s="9"/>
    </row>
    <row r="278" spans="1:5" x14ac:dyDescent="0.2">
      <c r="A278" s="9"/>
      <c r="B278" s="9"/>
      <c r="C278" s="9"/>
      <c r="D278" s="9"/>
      <c r="E278" s="9"/>
    </row>
    <row r="279" spans="1:5" x14ac:dyDescent="0.2">
      <c r="A279" s="9"/>
      <c r="B279" s="9"/>
      <c r="C279" s="9"/>
      <c r="D279" s="9"/>
      <c r="E279" s="9"/>
    </row>
    <row r="280" spans="1:5" x14ac:dyDescent="0.2">
      <c r="A280" s="9"/>
      <c r="B280" s="9"/>
      <c r="C280" s="9"/>
      <c r="D280" s="9"/>
      <c r="E280" s="9"/>
    </row>
    <row r="281" spans="1:5" x14ac:dyDescent="0.2">
      <c r="A281" s="9"/>
      <c r="B281" s="9"/>
      <c r="C281" s="9"/>
      <c r="D281" s="9"/>
      <c r="E281" s="9"/>
    </row>
    <row r="282" spans="1:5" x14ac:dyDescent="0.2">
      <c r="A282" s="9"/>
      <c r="B282" s="9"/>
      <c r="C282" s="9"/>
      <c r="D282" s="9"/>
      <c r="E282" s="9"/>
    </row>
    <row r="283" spans="1:5" x14ac:dyDescent="0.2">
      <c r="A283" s="9"/>
      <c r="B283" s="9"/>
      <c r="C283" s="9"/>
      <c r="D283" s="9"/>
      <c r="E283" s="9"/>
    </row>
    <row r="284" spans="1:5" x14ac:dyDescent="0.2">
      <c r="A284" s="9"/>
      <c r="B284" s="9"/>
      <c r="C284" s="9"/>
      <c r="D284" s="9"/>
      <c r="E284" s="9"/>
    </row>
    <row r="285" spans="1:5" x14ac:dyDescent="0.2">
      <c r="A285" s="9"/>
      <c r="B285" s="9"/>
      <c r="C285" s="9"/>
      <c r="D285" s="9"/>
      <c r="E285" s="9"/>
    </row>
    <row r="286" spans="1:5" x14ac:dyDescent="0.2">
      <c r="A286" s="9"/>
      <c r="B286" s="9"/>
      <c r="C286" s="9"/>
      <c r="D286" s="9"/>
      <c r="E286" s="9"/>
    </row>
    <row r="287" spans="1:5" x14ac:dyDescent="0.2">
      <c r="A287" s="9"/>
      <c r="B287" s="9"/>
      <c r="C287" s="9"/>
      <c r="D287" s="9"/>
      <c r="E287" s="9"/>
    </row>
    <row r="288" spans="1:5" x14ac:dyDescent="0.2">
      <c r="A288" s="9"/>
      <c r="B288" s="9"/>
      <c r="C288" s="9"/>
      <c r="D288" s="9"/>
      <c r="E288" s="9"/>
    </row>
    <row r="289" spans="1:5" x14ac:dyDescent="0.2">
      <c r="A289" s="9"/>
      <c r="B289" s="9"/>
      <c r="C289" s="9"/>
      <c r="D289" s="9"/>
      <c r="E289" s="9"/>
    </row>
    <row r="290" spans="1:5" x14ac:dyDescent="0.2">
      <c r="A290" s="9"/>
      <c r="B290" s="9"/>
      <c r="C290" s="9"/>
      <c r="D290" s="9"/>
      <c r="E290" s="9"/>
    </row>
    <row r="291" spans="1:5" x14ac:dyDescent="0.2">
      <c r="A291" s="9"/>
      <c r="B291" s="9"/>
      <c r="C291" s="9"/>
      <c r="D291" s="9"/>
      <c r="E291" s="9"/>
    </row>
    <row r="292" spans="1:5" x14ac:dyDescent="0.2">
      <c r="A292" s="9"/>
      <c r="B292" s="9"/>
      <c r="C292" s="9"/>
      <c r="D292" s="9"/>
      <c r="E292" s="9"/>
    </row>
    <row r="293" spans="1:5" x14ac:dyDescent="0.2">
      <c r="A293" s="9"/>
      <c r="B293" s="9"/>
      <c r="C293" s="9"/>
      <c r="D293" s="9"/>
      <c r="E293" s="9"/>
    </row>
    <row r="294" spans="1:5" x14ac:dyDescent="0.2">
      <c r="A294" s="9"/>
      <c r="B294" s="9"/>
      <c r="C294" s="9"/>
      <c r="D294" s="9"/>
      <c r="E294" s="9"/>
    </row>
    <row r="295" spans="1:5" x14ac:dyDescent="0.2">
      <c r="A295" s="9"/>
      <c r="B295" s="9"/>
      <c r="C295" s="9"/>
      <c r="D295" s="9"/>
      <c r="E295" s="9"/>
    </row>
    <row r="296" spans="1:5" x14ac:dyDescent="0.2">
      <c r="A296" s="9"/>
      <c r="B296" s="9"/>
      <c r="C296" s="9"/>
      <c r="D296" s="9"/>
      <c r="E296" s="9"/>
    </row>
    <row r="297" spans="1:5" x14ac:dyDescent="0.2">
      <c r="A297" s="9"/>
      <c r="B297" s="9"/>
      <c r="C297" s="9"/>
      <c r="D297" s="9"/>
      <c r="E297" s="9"/>
    </row>
    <row r="298" spans="1:5" x14ac:dyDescent="0.2">
      <c r="A298" s="9"/>
      <c r="B298" s="9"/>
      <c r="C298" s="9"/>
      <c r="D298" s="9"/>
      <c r="E298" s="9"/>
    </row>
    <row r="299" spans="1:5" x14ac:dyDescent="0.2">
      <c r="A299" s="9"/>
      <c r="B299" s="9"/>
      <c r="C299" s="9"/>
      <c r="D299" s="9"/>
      <c r="E299" s="9"/>
    </row>
    <row r="300" spans="1:5" x14ac:dyDescent="0.2">
      <c r="A300" s="9"/>
      <c r="B300" s="9"/>
      <c r="C300" s="9"/>
      <c r="D300" s="9"/>
      <c r="E300" s="9"/>
    </row>
    <row r="301" spans="1:5" x14ac:dyDescent="0.2">
      <c r="A301" s="9"/>
      <c r="B301" s="9"/>
      <c r="C301" s="9"/>
      <c r="D301" s="9"/>
      <c r="E301" s="9"/>
    </row>
    <row r="302" spans="1:5" x14ac:dyDescent="0.2">
      <c r="A302" s="9"/>
      <c r="B302" s="9"/>
      <c r="C302" s="9"/>
      <c r="D302" s="9"/>
      <c r="E302" s="9"/>
    </row>
    <row r="303" spans="1:5" x14ac:dyDescent="0.2">
      <c r="A303" s="9"/>
      <c r="B303" s="9"/>
      <c r="C303" s="9"/>
      <c r="D303" s="9"/>
      <c r="E303" s="9"/>
    </row>
    <row r="304" spans="1:5" x14ac:dyDescent="0.2">
      <c r="A304" s="9"/>
      <c r="B304" s="9"/>
      <c r="C304" s="9"/>
      <c r="D304" s="9"/>
      <c r="E304" s="9"/>
    </row>
    <row r="305" spans="1:5" x14ac:dyDescent="0.2">
      <c r="A305" s="9"/>
      <c r="B305" s="9"/>
      <c r="C305" s="9"/>
      <c r="D305" s="9"/>
      <c r="E305" s="9"/>
    </row>
    <row r="306" spans="1:5" x14ac:dyDescent="0.2">
      <c r="A306" s="9"/>
      <c r="B306" s="9"/>
      <c r="C306" s="9"/>
      <c r="D306" s="9"/>
      <c r="E306" s="9"/>
    </row>
    <row r="307" spans="1:5" x14ac:dyDescent="0.2">
      <c r="A307" s="9"/>
      <c r="B307" s="9"/>
      <c r="C307" s="9"/>
      <c r="D307" s="9"/>
      <c r="E307" s="9"/>
    </row>
    <row r="308" spans="1:5" x14ac:dyDescent="0.2">
      <c r="A308" s="9"/>
      <c r="B308" s="9"/>
      <c r="C308" s="9"/>
      <c r="D308" s="9"/>
      <c r="E308" s="9"/>
    </row>
    <row r="309" spans="1:5" x14ac:dyDescent="0.2">
      <c r="A309" s="9"/>
      <c r="B309" s="9"/>
      <c r="C309" s="9"/>
      <c r="D309" s="9"/>
      <c r="E309" s="9"/>
    </row>
    <row r="310" spans="1:5" x14ac:dyDescent="0.2">
      <c r="A310" s="9"/>
      <c r="B310" s="9"/>
      <c r="C310" s="9"/>
      <c r="D310" s="9"/>
      <c r="E310" s="9"/>
    </row>
    <row r="311" spans="1:5" x14ac:dyDescent="0.2">
      <c r="A311" s="9"/>
      <c r="B311" s="9"/>
      <c r="C311" s="9"/>
      <c r="D311" s="9"/>
      <c r="E311" s="9"/>
    </row>
    <row r="312" spans="1:5" x14ac:dyDescent="0.2">
      <c r="A312" s="9"/>
      <c r="B312" s="9"/>
      <c r="C312" s="9"/>
      <c r="D312" s="9"/>
      <c r="E312" s="9"/>
    </row>
    <row r="313" spans="1:5" x14ac:dyDescent="0.2">
      <c r="A313" s="9"/>
      <c r="B313" s="9"/>
      <c r="C313" s="9"/>
      <c r="D313" s="9"/>
      <c r="E313" s="9"/>
    </row>
    <row r="314" spans="1:5" x14ac:dyDescent="0.2">
      <c r="A314" s="9"/>
      <c r="B314" s="9"/>
      <c r="C314" s="9"/>
      <c r="D314" s="9"/>
      <c r="E314" s="9"/>
    </row>
    <row r="315" spans="1:5" x14ac:dyDescent="0.2">
      <c r="A315" s="9"/>
      <c r="B315" s="9"/>
      <c r="C315" s="9"/>
      <c r="D315" s="9"/>
      <c r="E315" s="9"/>
    </row>
    <row r="316" spans="1:5" x14ac:dyDescent="0.2">
      <c r="A316" s="9"/>
      <c r="B316" s="9"/>
      <c r="C316" s="9"/>
      <c r="D316" s="9"/>
      <c r="E316" s="9"/>
    </row>
    <row r="317" spans="1:5" x14ac:dyDescent="0.2">
      <c r="A317" s="9"/>
      <c r="B317" s="9"/>
      <c r="C317" s="9"/>
      <c r="D317" s="9"/>
      <c r="E317" s="9"/>
    </row>
    <row r="318" spans="1:5" x14ac:dyDescent="0.2">
      <c r="A318" s="9"/>
      <c r="B318" s="9"/>
      <c r="C318" s="9"/>
      <c r="D318" s="9"/>
      <c r="E318" s="9"/>
    </row>
    <row r="319" spans="1:5" x14ac:dyDescent="0.2">
      <c r="A319" s="9"/>
      <c r="B319" s="9"/>
      <c r="C319" s="9"/>
      <c r="D319" s="9"/>
      <c r="E319" s="9"/>
    </row>
    <row r="320" spans="1:5" x14ac:dyDescent="0.2">
      <c r="A320" s="9"/>
      <c r="B320" s="9"/>
      <c r="C320" s="9"/>
      <c r="D320" s="9"/>
      <c r="E320" s="9"/>
    </row>
    <row r="321" spans="1:5" x14ac:dyDescent="0.2">
      <c r="A321" s="9"/>
      <c r="B321" s="9"/>
      <c r="C321" s="9"/>
      <c r="D321" s="9"/>
      <c r="E321" s="9"/>
    </row>
    <row r="322" spans="1:5" x14ac:dyDescent="0.2">
      <c r="A322" s="9"/>
      <c r="B322" s="9"/>
      <c r="C322" s="9"/>
      <c r="D322" s="9"/>
      <c r="E322" s="9"/>
    </row>
    <row r="323" spans="1:5" x14ac:dyDescent="0.2">
      <c r="A323" s="9"/>
      <c r="B323" s="9"/>
      <c r="C323" s="9"/>
      <c r="D323" s="9"/>
      <c r="E323" s="9"/>
    </row>
    <row r="324" spans="1:5" x14ac:dyDescent="0.2">
      <c r="A324" s="9"/>
      <c r="B324" s="9"/>
      <c r="C324" s="9"/>
      <c r="D324" s="9"/>
      <c r="E324" s="9"/>
    </row>
    <row r="325" spans="1:5" x14ac:dyDescent="0.2">
      <c r="A325" s="9"/>
      <c r="B325" s="9"/>
      <c r="C325" s="9"/>
      <c r="D325" s="9"/>
      <c r="E325" s="9"/>
    </row>
    <row r="326" spans="1:5" x14ac:dyDescent="0.2">
      <c r="A326" s="9"/>
      <c r="B326" s="9"/>
      <c r="C326" s="9"/>
      <c r="D326" s="9"/>
      <c r="E326" s="9"/>
    </row>
    <row r="327" spans="1:5" x14ac:dyDescent="0.2">
      <c r="A327" s="9"/>
      <c r="B327" s="9"/>
      <c r="C327" s="9"/>
      <c r="D327" s="9"/>
      <c r="E327" s="9"/>
    </row>
    <row r="328" spans="1:5" x14ac:dyDescent="0.2">
      <c r="A328" s="9"/>
      <c r="B328" s="9"/>
      <c r="C328" s="9"/>
      <c r="D328" s="9"/>
      <c r="E328" s="9"/>
    </row>
    <row r="329" spans="1:5" x14ac:dyDescent="0.2">
      <c r="A329" s="9"/>
      <c r="B329" s="9"/>
      <c r="C329" s="9"/>
      <c r="D329" s="9"/>
      <c r="E329" s="9"/>
    </row>
  </sheetData>
  <pageMargins left="0.25" right="0.25" top="0.5" bottom="0.5" header="0.5" footer="0.5"/>
  <pageSetup scale="28" orientation="landscape" r:id="rId1"/>
  <headerFooter alignWithMargins="0">
    <oddHeader>&amp;RWildfireMitigationPlans_DR_CalAdvocates_039-Q03Atch01</oddHeader>
  </headerFooter>
  <colBreaks count="1" manualBreakCount="1">
    <brk id="31" min="5" max="100" man="1"/>
  </colBreak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041319-D57A-43F0-B243-527D69B50EDA}">
  <sheetPr>
    <pageSetUpPr fitToPage="1"/>
  </sheetPr>
  <dimension ref="A1:G4"/>
  <sheetViews>
    <sheetView tabSelected="1" workbookViewId="0">
      <selection activeCell="Q55" sqref="Q55"/>
    </sheetView>
  </sheetViews>
  <sheetFormatPr defaultRowHeight="15" x14ac:dyDescent="0.25"/>
  <cols>
    <col min="1" max="1" width="32" customWidth="1"/>
    <col min="7" max="7" width="32.140625" customWidth="1"/>
  </cols>
  <sheetData>
    <row r="1" spans="1:7" x14ac:dyDescent="0.25">
      <c r="A1" s="202"/>
      <c r="B1" s="496" t="s">
        <v>147</v>
      </c>
      <c r="C1" s="496"/>
      <c r="D1" s="496"/>
      <c r="E1" s="496"/>
      <c r="F1" s="496"/>
      <c r="G1" s="202"/>
    </row>
    <row r="2" spans="1:7" x14ac:dyDescent="0.25">
      <c r="A2" s="203" t="s">
        <v>148</v>
      </c>
      <c r="B2" s="202">
        <v>2016</v>
      </c>
      <c r="C2" s="202">
        <v>2017</v>
      </c>
      <c r="D2" s="202">
        <v>2018</v>
      </c>
      <c r="E2" s="202">
        <v>2019</v>
      </c>
      <c r="F2" s="202">
        <v>2020</v>
      </c>
      <c r="G2" s="202" t="s">
        <v>149</v>
      </c>
    </row>
    <row r="3" spans="1:7" ht="75.75" customHeight="1" x14ac:dyDescent="0.25">
      <c r="A3" s="204" t="s">
        <v>150</v>
      </c>
      <c r="B3" s="205">
        <v>0</v>
      </c>
      <c r="C3" s="205">
        <v>0</v>
      </c>
      <c r="D3" s="205">
        <v>0</v>
      </c>
      <c r="E3" s="205">
        <v>0</v>
      </c>
      <c r="F3" s="205">
        <v>0</v>
      </c>
      <c r="G3" s="206" t="s">
        <v>151</v>
      </c>
    </row>
    <row r="4" spans="1:7" ht="45" x14ac:dyDescent="0.25">
      <c r="A4" s="204" t="s">
        <v>152</v>
      </c>
      <c r="B4" s="205">
        <v>0</v>
      </c>
      <c r="C4" s="205">
        <v>0</v>
      </c>
      <c r="D4" s="205">
        <v>0</v>
      </c>
      <c r="E4" s="205">
        <v>0</v>
      </c>
      <c r="F4" s="205">
        <v>17572.385795229999</v>
      </c>
      <c r="G4" s="206" t="s">
        <v>153</v>
      </c>
    </row>
  </sheetData>
  <mergeCells count="1">
    <mergeCell ref="B1:F1"/>
  </mergeCells>
  <pageMargins left="0.25" right="0.25" top="0.5" bottom="0.5" header="0.5" footer="0.5"/>
  <pageSetup orientation="landscape" r:id="rId1"/>
  <headerFooter alignWithMargins="0">
    <oddHeader>&amp;RWildfireMitigationPlans_DR_CalAdvocates_039-Q03Atch01</oddHead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ED9F5D9F576C04083EADA300E843D1A" ma:contentTypeVersion="2" ma:contentTypeDescription="Create a new document." ma:contentTypeScope="" ma:versionID="cf09a1b3d2367657456e207022ec07ed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945b1eb723395c1f2f5ab635b757ccd8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0FCC7B89-BA3A-4B3B-98CE-E72075228E1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08173D2C-7B01-466B-8499-8E03D0CC795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3B4CA11-840C-4E4A-81AB-3D0D704C1207}">
  <ds:schemaRefs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10</vt:i4>
      </vt:variant>
    </vt:vector>
  </HeadingPairs>
  <TitlesOfParts>
    <vt:vector size="20" baseType="lpstr">
      <vt:lpstr>Cover</vt:lpstr>
      <vt:lpstr>Rate Comparison</vt:lpstr>
      <vt:lpstr>Bill Comp</vt:lpstr>
      <vt:lpstr>Bundled</vt:lpstr>
      <vt:lpstr>DA,CCA</vt:lpstr>
      <vt:lpstr>B Results</vt:lpstr>
      <vt:lpstr>DA,CCA Results</vt:lpstr>
      <vt:lpstr>B Results (2)</vt:lpstr>
      <vt:lpstr>DA,CCA Results (2)</vt:lpstr>
      <vt:lpstr>WMP RRQ</vt:lpstr>
      <vt:lpstr>'B Results'!Print_Area</vt:lpstr>
      <vt:lpstr>'B Results (2)'!Print_Area</vt:lpstr>
      <vt:lpstr>'DA,CCA Results'!Print_Area</vt:lpstr>
      <vt:lpstr>'DA,CCA Results (2)'!Print_Area</vt:lpstr>
      <vt:lpstr>'Rate Comparison'!Print_Area</vt:lpstr>
      <vt:lpstr>'B Results'!Print_Titles</vt:lpstr>
      <vt:lpstr>'B Results (2)'!Print_Titles</vt:lpstr>
      <vt:lpstr>'DA,CCA Results'!Print_Titles</vt:lpstr>
      <vt:lpstr>'DA,CCA Results (2)'!Print_Titles</vt:lpstr>
      <vt:lpstr>'Rate Comparison'!Print_Titles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Pra, Paulina</dc:creator>
  <cp:lastModifiedBy>Storer, Taylor</cp:lastModifiedBy>
  <dcterms:created xsi:type="dcterms:W3CDTF">2020-04-18T03:20:38Z</dcterms:created>
  <dcterms:modified xsi:type="dcterms:W3CDTF">2021-02-23T22:49:39Z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0x0101006ED9F5D9F576C04083EADA300E843D1A</vt:lpwstr>
  </property>
</Properties>
</file>